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enelcom.sharepoint.com@SSL\DavWWWRoot\sites\Movimientoenergia\Documentos compartidos\2 Compras Energia y Potencia\2021\Facturacion energia\05 Mayo 2021\Envios Gx\"/>
    </mc:Choice>
  </mc:AlternateContent>
  <xr:revisionPtr revIDLastSave="53" documentId="11_3D3D73A0D6896A41743B52AF1B9D0673611A480F" xr6:coauthVersionLast="45" xr6:coauthVersionMax="46" xr10:uidLastSave="{45465E8B-058F-4C25-B0D2-4D74FDD27571}"/>
  <bookViews>
    <workbookView xWindow="-120" yWindow="-120" windowWidth="29040" windowHeight="15840" tabRatio="799" activeTab="3" xr2:uid="{00000000-000D-0000-FFFF-FFFF00000000}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9" r:id="rId6"/>
  </sheets>
  <definedNames>
    <definedName name="_xlnm._FilterDatabase" localSheetId="3" hidden="1">'DESPACHO_PSxBH-'!$A$3:$K$459</definedName>
    <definedName name="_xlnm._FilterDatabase" localSheetId="5" hidden="1">ENERGÍA_ANUAL!$C$73:$I$196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46" i="6" l="1"/>
  <c r="E746" i="6"/>
  <c r="F746" i="6"/>
  <c r="G746" i="6"/>
  <c r="H746" i="6"/>
  <c r="I746" i="6"/>
  <c r="J746" i="6"/>
  <c r="K746" i="6"/>
  <c r="L746" i="6"/>
  <c r="M746" i="6"/>
  <c r="N746" i="6"/>
  <c r="O746" i="6"/>
  <c r="P746" i="6"/>
  <c r="Q746" i="6"/>
  <c r="R746" i="6"/>
  <c r="S746" i="6"/>
  <c r="T746" i="6"/>
  <c r="U746" i="6"/>
  <c r="V746" i="6"/>
  <c r="W746" i="6"/>
  <c r="X746" i="6"/>
  <c r="Y746" i="6"/>
  <c r="Z746" i="6"/>
  <c r="AA746" i="6"/>
  <c r="AB746" i="6"/>
  <c r="AC746" i="6"/>
  <c r="AD746" i="6"/>
  <c r="AE746" i="6"/>
  <c r="AF746" i="6"/>
  <c r="AG746" i="6"/>
  <c r="AH746" i="6"/>
  <c r="AI746" i="6"/>
  <c r="AJ746" i="6"/>
  <c r="AK746" i="6"/>
  <c r="AL746" i="6"/>
  <c r="AM746" i="6"/>
  <c r="AN746" i="6"/>
  <c r="AO746" i="6"/>
  <c r="AP746" i="6"/>
  <c r="AQ746" i="6"/>
  <c r="AR746" i="6"/>
  <c r="AS746" i="6"/>
  <c r="AT746" i="6"/>
  <c r="AU746" i="6"/>
  <c r="AV746" i="6"/>
  <c r="AW746" i="6"/>
  <c r="AX746" i="6"/>
  <c r="AY746" i="6"/>
  <c r="C746" i="6"/>
  <c r="B9" i="3" l="1"/>
  <c r="J4" i="7" l="1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42" i="7"/>
  <c r="J243" i="7"/>
  <c r="J244" i="7"/>
  <c r="J245" i="7"/>
  <c r="J246" i="7"/>
  <c r="J247" i="7"/>
  <c r="J248" i="7"/>
  <c r="J249" i="7"/>
  <c r="J250" i="7"/>
  <c r="J251" i="7"/>
  <c r="J252" i="7"/>
  <c r="J253" i="7"/>
  <c r="J254" i="7"/>
  <c r="J255" i="7"/>
  <c r="J256" i="7"/>
  <c r="J257" i="7"/>
  <c r="J258" i="7"/>
  <c r="J259" i="7"/>
  <c r="J260" i="7"/>
  <c r="J261" i="7"/>
  <c r="J262" i="7"/>
  <c r="J263" i="7"/>
  <c r="J264" i="7"/>
  <c r="J265" i="7"/>
  <c r="J266" i="7"/>
  <c r="J267" i="7"/>
  <c r="J268" i="7"/>
  <c r="J269" i="7"/>
  <c r="J270" i="7"/>
  <c r="J271" i="7"/>
  <c r="J272" i="7"/>
  <c r="J273" i="7"/>
  <c r="J274" i="7"/>
  <c r="J275" i="7"/>
  <c r="J276" i="7"/>
  <c r="J277" i="7"/>
  <c r="J278" i="7"/>
  <c r="J279" i="7"/>
  <c r="J280" i="7"/>
  <c r="J281" i="7"/>
  <c r="J282" i="7"/>
  <c r="J283" i="7"/>
  <c r="J284" i="7"/>
  <c r="J285" i="7"/>
  <c r="J286" i="7"/>
  <c r="J287" i="7"/>
  <c r="J288" i="7"/>
  <c r="J289" i="7"/>
  <c r="J290" i="7"/>
  <c r="J291" i="7"/>
  <c r="J292" i="7"/>
  <c r="J293" i="7"/>
  <c r="J294" i="7"/>
  <c r="J295" i="7"/>
  <c r="J296" i="7"/>
  <c r="J297" i="7"/>
  <c r="J298" i="7"/>
  <c r="J299" i="7"/>
  <c r="J300" i="7"/>
  <c r="J301" i="7"/>
  <c r="J302" i="7"/>
  <c r="J303" i="7"/>
  <c r="J304" i="7"/>
  <c r="J305" i="7"/>
  <c r="J306" i="7"/>
  <c r="J307" i="7"/>
  <c r="J308" i="7"/>
  <c r="J309" i="7"/>
  <c r="J310" i="7"/>
  <c r="J311" i="7"/>
  <c r="J312" i="7"/>
  <c r="J313" i="7"/>
  <c r="J314" i="7"/>
  <c r="J315" i="7"/>
  <c r="J316" i="7"/>
  <c r="J317" i="7"/>
  <c r="J318" i="7"/>
  <c r="J319" i="7"/>
  <c r="J320" i="7"/>
  <c r="J321" i="7"/>
  <c r="J322" i="7"/>
  <c r="J323" i="7"/>
  <c r="J324" i="7"/>
  <c r="J325" i="7"/>
  <c r="J326" i="7"/>
  <c r="J327" i="7"/>
  <c r="J328" i="7"/>
  <c r="J329" i="7"/>
  <c r="J330" i="7"/>
  <c r="J331" i="7"/>
  <c r="J332" i="7"/>
  <c r="J333" i="7"/>
  <c r="J334" i="7"/>
  <c r="J335" i="7"/>
  <c r="J336" i="7"/>
  <c r="J337" i="7"/>
  <c r="J338" i="7"/>
  <c r="J339" i="7"/>
  <c r="J340" i="7"/>
  <c r="J341" i="7"/>
  <c r="J342" i="7"/>
  <c r="J343" i="7"/>
  <c r="J344" i="7"/>
  <c r="J345" i="7"/>
  <c r="J346" i="7"/>
  <c r="J347" i="7"/>
  <c r="J348" i="7"/>
  <c r="J349" i="7"/>
  <c r="J350" i="7"/>
  <c r="J351" i="7"/>
  <c r="J352" i="7"/>
  <c r="J353" i="7"/>
  <c r="J354" i="7"/>
  <c r="J355" i="7"/>
  <c r="J356" i="7"/>
  <c r="J357" i="7"/>
  <c r="J358" i="7"/>
  <c r="J359" i="7"/>
  <c r="J360" i="7"/>
  <c r="J361" i="7"/>
  <c r="J362" i="7"/>
  <c r="J363" i="7"/>
  <c r="J364" i="7"/>
  <c r="J365" i="7"/>
  <c r="J366" i="7"/>
  <c r="J367" i="7"/>
  <c r="J368" i="7"/>
  <c r="J369" i="7"/>
  <c r="J370" i="7"/>
  <c r="J371" i="7"/>
  <c r="J372" i="7"/>
  <c r="J373" i="7"/>
  <c r="J374" i="7"/>
  <c r="J375" i="7"/>
  <c r="J376" i="7"/>
  <c r="J377" i="7"/>
  <c r="J378" i="7"/>
  <c r="J379" i="7"/>
  <c r="J380" i="7"/>
  <c r="J381" i="7"/>
  <c r="J382" i="7"/>
  <c r="J383" i="7"/>
  <c r="J384" i="7"/>
  <c r="J385" i="7"/>
  <c r="J386" i="7"/>
  <c r="J387" i="7"/>
  <c r="J388" i="7"/>
  <c r="J389" i="7"/>
  <c r="J390" i="7"/>
  <c r="J391" i="7"/>
  <c r="J392" i="7"/>
  <c r="J393" i="7"/>
  <c r="J394" i="7"/>
  <c r="J395" i="7"/>
  <c r="J396" i="7"/>
  <c r="J397" i="7"/>
  <c r="J398" i="7"/>
  <c r="J399" i="7"/>
  <c r="J400" i="7"/>
  <c r="J401" i="7"/>
  <c r="J402" i="7"/>
  <c r="J403" i="7"/>
  <c r="J404" i="7"/>
  <c r="J405" i="7"/>
  <c r="J406" i="7"/>
  <c r="J407" i="7"/>
  <c r="J408" i="7"/>
  <c r="J409" i="7"/>
  <c r="J410" i="7"/>
  <c r="J411" i="7"/>
  <c r="J412" i="7"/>
  <c r="J413" i="7"/>
  <c r="J414" i="7"/>
  <c r="J415" i="7"/>
  <c r="J416" i="7"/>
  <c r="J417" i="7"/>
  <c r="J418" i="7"/>
  <c r="J419" i="7"/>
  <c r="J420" i="7"/>
  <c r="J421" i="7"/>
  <c r="J422" i="7"/>
  <c r="J423" i="7"/>
  <c r="J424" i="7"/>
  <c r="J425" i="7"/>
  <c r="J426" i="7"/>
  <c r="J427" i="7"/>
  <c r="J428" i="7"/>
  <c r="J429" i="7"/>
  <c r="J430" i="7"/>
  <c r="J431" i="7"/>
  <c r="J432" i="7"/>
  <c r="J433" i="7"/>
  <c r="J434" i="7"/>
  <c r="J435" i="7"/>
  <c r="J436" i="7"/>
  <c r="J437" i="7"/>
  <c r="J438" i="7"/>
  <c r="J439" i="7"/>
  <c r="J440" i="7"/>
  <c r="J441" i="7"/>
  <c r="J442" i="7"/>
  <c r="J443" i="7"/>
  <c r="J444" i="7"/>
  <c r="J445" i="7"/>
  <c r="J446" i="7"/>
  <c r="J447" i="7"/>
  <c r="J448" i="7"/>
  <c r="J449" i="7"/>
  <c r="J450" i="7"/>
  <c r="J451" i="7"/>
  <c r="J452" i="7"/>
  <c r="J453" i="7"/>
  <c r="J454" i="7"/>
  <c r="J455" i="7"/>
  <c r="J456" i="7"/>
  <c r="J457" i="7"/>
  <c r="J458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4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8" i="7"/>
  <c r="B5" i="7" l="1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" i="7"/>
  <c r="P1" i="7" l="1"/>
  <c r="J67" i="9" l="1"/>
  <c r="J66" i="9"/>
  <c r="J65" i="9"/>
  <c r="K65" i="9" s="1"/>
  <c r="J64" i="9"/>
  <c r="J63" i="9"/>
  <c r="J62" i="9"/>
  <c r="K62" i="9" s="1"/>
  <c r="J61" i="9"/>
  <c r="J60" i="9"/>
  <c r="J59" i="9"/>
  <c r="J58" i="9"/>
  <c r="K58" i="9" s="1"/>
  <c r="J57" i="9"/>
  <c r="K57" i="9" s="1"/>
  <c r="J56" i="9"/>
  <c r="K56" i="9" s="1"/>
  <c r="J55" i="9"/>
  <c r="J54" i="9"/>
  <c r="K54" i="9" s="1"/>
  <c r="J53" i="9"/>
  <c r="J52" i="9"/>
  <c r="J51" i="9"/>
  <c r="J50" i="9"/>
  <c r="K50" i="9" s="1"/>
  <c r="J49" i="9"/>
  <c r="K49" i="9" s="1"/>
  <c r="J48" i="9"/>
  <c r="J47" i="9"/>
  <c r="I46" i="9"/>
  <c r="H46" i="9"/>
  <c r="J45" i="9"/>
  <c r="I44" i="9"/>
  <c r="H44" i="9"/>
  <c r="J44" i="9" s="1"/>
  <c r="I43" i="9"/>
  <c r="H43" i="9"/>
  <c r="J42" i="9"/>
  <c r="J41" i="9"/>
  <c r="J40" i="9"/>
  <c r="K40" i="9" s="1"/>
  <c r="J39" i="9"/>
  <c r="J38" i="9"/>
  <c r="J37" i="9"/>
  <c r="J36" i="9"/>
  <c r="K36" i="9" s="1"/>
  <c r="J35" i="9"/>
  <c r="K35" i="9" s="1"/>
  <c r="J34" i="9"/>
  <c r="J33" i="9"/>
  <c r="J32" i="9"/>
  <c r="J31" i="9"/>
  <c r="J30" i="9"/>
  <c r="J29" i="9"/>
  <c r="J28" i="9"/>
  <c r="J27" i="9"/>
  <c r="J26" i="9"/>
  <c r="K26" i="9" s="1"/>
  <c r="J25" i="9"/>
  <c r="K25" i="9" s="1"/>
  <c r="J24" i="9"/>
  <c r="J23" i="9"/>
  <c r="J22" i="9"/>
  <c r="K22" i="9" s="1"/>
  <c r="J21" i="9"/>
  <c r="J20" i="9"/>
  <c r="J19" i="9"/>
  <c r="J18" i="9"/>
  <c r="K18" i="9" s="1"/>
  <c r="J17" i="9"/>
  <c r="K17" i="9" s="1"/>
  <c r="J16" i="9"/>
  <c r="J15" i="9"/>
  <c r="J14" i="9"/>
  <c r="K14" i="9" s="1"/>
  <c r="J13" i="9"/>
  <c r="J12" i="9"/>
  <c r="J11" i="9"/>
  <c r="K11" i="9" s="1"/>
  <c r="J10" i="9"/>
  <c r="K10" i="9" s="1"/>
  <c r="J9" i="9"/>
  <c r="K9" i="9" s="1"/>
  <c r="J8" i="9"/>
  <c r="J7" i="9"/>
  <c r="J6" i="9"/>
  <c r="J5" i="9"/>
  <c r="J4" i="9"/>
  <c r="J3" i="9"/>
  <c r="J43" i="9" l="1"/>
  <c r="J46" i="9"/>
  <c r="K32" i="9"/>
  <c r="K3" i="9"/>
  <c r="J68" i="9"/>
  <c r="K6" i="9"/>
  <c r="L8" i="9"/>
  <c r="G7" i="5" s="1"/>
  <c r="L55" i="9"/>
  <c r="G54" i="5" s="1"/>
  <c r="L13" i="9"/>
  <c r="G19" i="5" s="1"/>
  <c r="L19" i="9"/>
  <c r="G12" i="5" s="1"/>
  <c r="L37" i="9"/>
  <c r="G34" i="5" s="1"/>
  <c r="K44" i="9"/>
  <c r="L44" i="9"/>
  <c r="G43" i="5" s="1"/>
  <c r="L56" i="9"/>
  <c r="G55" i="5" s="1"/>
  <c r="L61" i="9"/>
  <c r="G60" i="5" s="1"/>
  <c r="L31" i="9"/>
  <c r="G11" i="5" s="1"/>
  <c r="L20" i="9"/>
  <c r="G26" i="5" s="1"/>
  <c r="L26" i="9"/>
  <c r="G23" i="5" s="1"/>
  <c r="L38" i="9"/>
  <c r="G37" i="5" s="1"/>
  <c r="L50" i="9"/>
  <c r="G49" i="5" s="1"/>
  <c r="L63" i="9"/>
  <c r="G62" i="5" s="1"/>
  <c r="L43" i="9"/>
  <c r="G42" i="5" s="1"/>
  <c r="K43" i="9"/>
  <c r="L15" i="9"/>
  <c r="G18" i="5" s="1"/>
  <c r="L45" i="9"/>
  <c r="G44" i="5" s="1"/>
  <c r="L27" i="9"/>
  <c r="G24" i="5" s="1"/>
  <c r="K46" i="9"/>
  <c r="L46" i="9"/>
  <c r="G45" i="5" s="1"/>
  <c r="L51" i="9"/>
  <c r="G50" i="5" s="1"/>
  <c r="L58" i="9"/>
  <c r="G57" i="5" s="1"/>
  <c r="L21" i="9"/>
  <c r="G27" i="5" s="1"/>
  <c r="L64" i="9"/>
  <c r="G63" i="5" s="1"/>
  <c r="L34" i="9"/>
  <c r="G33" i="5" s="1"/>
  <c r="L41" i="9"/>
  <c r="G40" i="5" s="1"/>
  <c r="L52" i="9"/>
  <c r="G51" i="5" s="1"/>
  <c r="L11" i="9"/>
  <c r="G30" i="5" s="1"/>
  <c r="L33" i="9"/>
  <c r="G32" i="5" s="1"/>
  <c r="L5" i="9"/>
  <c r="G2" i="5" s="1"/>
  <c r="L28" i="9"/>
  <c r="G16" i="5" s="1"/>
  <c r="L23" i="9"/>
  <c r="G20" i="5" s="1"/>
  <c r="L29" i="9"/>
  <c r="G25" i="5" s="1"/>
  <c r="L42" i="9"/>
  <c r="G41" i="5" s="1"/>
  <c r="L47" i="9"/>
  <c r="G46" i="5" s="1"/>
  <c r="L53" i="9"/>
  <c r="G52" i="5" s="1"/>
  <c r="L59" i="9"/>
  <c r="G58" i="5" s="1"/>
  <c r="L66" i="9"/>
  <c r="G65" i="5" s="1"/>
  <c r="L10" i="9"/>
  <c r="G29" i="5" s="1"/>
  <c r="L39" i="9"/>
  <c r="G38" i="5" s="1"/>
  <c r="L16" i="9"/>
  <c r="G13" i="5" s="1"/>
  <c r="L7" i="9"/>
  <c r="G6" i="5" s="1"/>
  <c r="L12" i="9"/>
  <c r="G9" i="5" s="1"/>
  <c r="L18" i="9"/>
  <c r="G15" i="5" s="1"/>
  <c r="L24" i="9"/>
  <c r="G21" i="5" s="1"/>
  <c r="K30" i="9"/>
  <c r="L30" i="9"/>
  <c r="G10" i="5" s="1"/>
  <c r="L36" i="9"/>
  <c r="G36" i="5" s="1"/>
  <c r="L48" i="9"/>
  <c r="G47" i="5" s="1"/>
  <c r="L60" i="9"/>
  <c r="G59" i="5" s="1"/>
  <c r="L67" i="9"/>
  <c r="G66" i="5" s="1"/>
  <c r="L9" i="9"/>
  <c r="G8" i="5" s="1"/>
  <c r="K12" i="9"/>
  <c r="K20" i="9"/>
  <c r="K28" i="9"/>
  <c r="K38" i="9"/>
  <c r="L49" i="9"/>
  <c r="G48" i="5" s="1"/>
  <c r="K52" i="9"/>
  <c r="L57" i="9"/>
  <c r="G56" i="5" s="1"/>
  <c r="K60" i="9"/>
  <c r="L65" i="9"/>
  <c r="G64" i="5" s="1"/>
  <c r="L4" i="9"/>
  <c r="G4" i="5" s="1"/>
  <c r="K7" i="9"/>
  <c r="K15" i="9"/>
  <c r="K23" i="9"/>
  <c r="K33" i="9"/>
  <c r="K41" i="9"/>
  <c r="K45" i="9"/>
  <c r="K47" i="9"/>
  <c r="K55" i="9"/>
  <c r="K63" i="9"/>
  <c r="L17" i="9"/>
  <c r="G14" i="5" s="1"/>
  <c r="K66" i="9"/>
  <c r="K4" i="9"/>
  <c r="L35" i="9"/>
  <c r="G35" i="5" s="1"/>
  <c r="K5" i="9"/>
  <c r="K13" i="9"/>
  <c r="K21" i="9"/>
  <c r="K29" i="9"/>
  <c r="K31" i="9"/>
  <c r="K39" i="9"/>
  <c r="K53" i="9"/>
  <c r="K61" i="9"/>
  <c r="K8" i="9"/>
  <c r="K16" i="9"/>
  <c r="K24" i="9"/>
  <c r="K34" i="9"/>
  <c r="K42" i="9"/>
  <c r="K48" i="9"/>
  <c r="K64" i="9"/>
  <c r="L6" i="9"/>
  <c r="G5" i="5" s="1"/>
  <c r="L14" i="9"/>
  <c r="G17" i="5" s="1"/>
  <c r="L22" i="9"/>
  <c r="G28" i="5" s="1"/>
  <c r="L32" i="9"/>
  <c r="G31" i="5" s="1"/>
  <c r="L40" i="9"/>
  <c r="G39" i="5" s="1"/>
  <c r="L54" i="9"/>
  <c r="G53" i="5" s="1"/>
  <c r="L62" i="9"/>
  <c r="G61" i="5" s="1"/>
  <c r="L25" i="9"/>
  <c r="G22" i="5" s="1"/>
  <c r="K19" i="9"/>
  <c r="K27" i="9"/>
  <c r="K37" i="9"/>
  <c r="K51" i="9"/>
  <c r="K59" i="9"/>
  <c r="K67" i="9"/>
  <c r="L3" i="9"/>
  <c r="K68" i="9" l="1"/>
  <c r="G3" i="5"/>
  <c r="L68" i="9"/>
  <c r="E74" i="9"/>
  <c r="C67" i="9" l="1"/>
  <c r="E167" i="9"/>
  <c r="C66" i="9"/>
  <c r="E166" i="9"/>
  <c r="C65" i="9"/>
  <c r="C64" i="9"/>
  <c r="E165" i="9"/>
  <c r="C63" i="9"/>
  <c r="E84" i="9"/>
  <c r="C62" i="9"/>
  <c r="E164" i="9"/>
  <c r="C61" i="9"/>
  <c r="E83" i="9"/>
  <c r="C60" i="9"/>
  <c r="E163" i="9"/>
  <c r="C59" i="9"/>
  <c r="E82" i="9"/>
  <c r="C58" i="9"/>
  <c r="C57" i="9"/>
  <c r="E193" i="9"/>
  <c r="C56" i="9"/>
  <c r="C55" i="9"/>
  <c r="E162" i="9"/>
  <c r="C54" i="9"/>
  <c r="E81" i="9"/>
  <c r="C53" i="9"/>
  <c r="E161" i="9"/>
  <c r="C52" i="9"/>
  <c r="E80" i="9"/>
  <c r="C51" i="9"/>
  <c r="C50" i="9"/>
  <c r="C49" i="9"/>
  <c r="C48" i="9"/>
  <c r="C47" i="9"/>
  <c r="E105" i="9"/>
  <c r="C46" i="9"/>
  <c r="C45" i="9"/>
  <c r="E186" i="9"/>
  <c r="C44" i="9"/>
  <c r="C43" i="9"/>
  <c r="C42" i="9"/>
  <c r="E124" i="9"/>
  <c r="C41" i="9"/>
  <c r="E123" i="9"/>
  <c r="C40" i="9"/>
  <c r="E122" i="9"/>
  <c r="C39" i="9"/>
  <c r="E121" i="9"/>
  <c r="C38" i="9"/>
  <c r="C37" i="9"/>
  <c r="E160" i="9"/>
  <c r="C36" i="9"/>
  <c r="E79" i="9"/>
  <c r="C35" i="9"/>
  <c r="E120" i="9"/>
  <c r="C34" i="9"/>
  <c r="C33" i="9"/>
  <c r="C32" i="9"/>
  <c r="E159" i="9"/>
  <c r="C31" i="9"/>
  <c r="C30" i="9"/>
  <c r="C29" i="9"/>
  <c r="C28" i="9"/>
  <c r="C27" i="9"/>
  <c r="C26" i="9"/>
  <c r="C25" i="9"/>
  <c r="C24" i="9"/>
  <c r="E171" i="9"/>
  <c r="C23" i="9"/>
  <c r="C22" i="9"/>
  <c r="E118" i="9"/>
  <c r="C21" i="9"/>
  <c r="E77" i="9"/>
  <c r="C20" i="9"/>
  <c r="C19" i="9"/>
  <c r="E157" i="9"/>
  <c r="C18" i="9"/>
  <c r="E117" i="9"/>
  <c r="C17" i="9"/>
  <c r="E76" i="9"/>
  <c r="C16" i="9"/>
  <c r="C15" i="9"/>
  <c r="E116" i="9"/>
  <c r="C14" i="9"/>
  <c r="C13" i="9"/>
  <c r="C12" i="9"/>
  <c r="C11" i="9"/>
  <c r="C10" i="9"/>
  <c r="C9" i="9"/>
  <c r="C8" i="9"/>
  <c r="C7" i="9"/>
  <c r="E178" i="9"/>
  <c r="C6" i="9"/>
  <c r="C5" i="9"/>
  <c r="E155" i="9"/>
  <c r="C4" i="9"/>
  <c r="C3" i="9"/>
  <c r="B3" i="5"/>
  <c r="H74" i="9" s="1"/>
  <c r="C3" i="5"/>
  <c r="D3" i="5"/>
  <c r="B4" i="5"/>
  <c r="C4" i="5"/>
  <c r="D4" i="5"/>
  <c r="H155" i="9" s="1"/>
  <c r="B5" i="5"/>
  <c r="H95" i="9" s="1"/>
  <c r="C5" i="5"/>
  <c r="H135" i="9" s="1"/>
  <c r="D5" i="5"/>
  <c r="H178" i="9" s="1"/>
  <c r="B6" i="5"/>
  <c r="H75" i="9" s="1"/>
  <c r="C6" i="5"/>
  <c r="D6" i="5"/>
  <c r="B7" i="5"/>
  <c r="C7" i="5"/>
  <c r="H114" i="9" s="1"/>
  <c r="D7" i="5"/>
  <c r="B8" i="5"/>
  <c r="C8" i="5"/>
  <c r="D8" i="5"/>
  <c r="H156" i="9" s="1"/>
  <c r="B9" i="5"/>
  <c r="C9" i="5"/>
  <c r="H115" i="9" s="1"/>
  <c r="D9" i="5"/>
  <c r="B10" i="5"/>
  <c r="H78" i="9" s="1"/>
  <c r="C10" i="5"/>
  <c r="D10" i="5"/>
  <c r="B11" i="5"/>
  <c r="C11" i="5"/>
  <c r="D11" i="5"/>
  <c r="H159" i="9" s="1"/>
  <c r="B12" i="5"/>
  <c r="H97" i="9" s="1"/>
  <c r="C12" i="5"/>
  <c r="H137" i="9" s="1"/>
  <c r="D12" i="5"/>
  <c r="H180" i="9" s="1"/>
  <c r="B13" i="5"/>
  <c r="H76" i="9" s="1"/>
  <c r="C13" i="5"/>
  <c r="D13" i="5"/>
  <c r="B14" i="5"/>
  <c r="C14" i="5"/>
  <c r="H117" i="9" s="1"/>
  <c r="D14" i="5"/>
  <c r="B15" i="5"/>
  <c r="C15" i="5"/>
  <c r="D15" i="5"/>
  <c r="H157" i="9" s="1"/>
  <c r="B16" i="5"/>
  <c r="C16" i="5"/>
  <c r="H119" i="9" s="1"/>
  <c r="D16" i="5"/>
  <c r="B17" i="5"/>
  <c r="C17" i="5"/>
  <c r="H116" i="9" s="1"/>
  <c r="D17" i="5"/>
  <c r="B18" i="5"/>
  <c r="H87" i="9" s="1"/>
  <c r="C18" i="5"/>
  <c r="H127" i="9" s="1"/>
  <c r="D18" i="5"/>
  <c r="H170" i="9" s="1"/>
  <c r="B19" i="5"/>
  <c r="H96" i="9" s="1"/>
  <c r="C19" i="5"/>
  <c r="H136" i="9" s="1"/>
  <c r="D19" i="5"/>
  <c r="H179" i="9" s="1"/>
  <c r="B20" i="5"/>
  <c r="H88" i="9" s="1"/>
  <c r="C20" i="5"/>
  <c r="H128" i="9" s="1"/>
  <c r="D20" i="5"/>
  <c r="H171" i="9" s="1"/>
  <c r="B21" i="5"/>
  <c r="H89" i="9" s="1"/>
  <c r="C21" i="5"/>
  <c r="H129" i="9" s="1"/>
  <c r="D21" i="5"/>
  <c r="H172" i="9" s="1"/>
  <c r="B22" i="5"/>
  <c r="H90" i="9" s="1"/>
  <c r="C22" i="5"/>
  <c r="H130" i="9" s="1"/>
  <c r="D22" i="5"/>
  <c r="H173" i="9" s="1"/>
  <c r="B23" i="5"/>
  <c r="H91" i="9" s="1"/>
  <c r="C23" i="5"/>
  <c r="H131" i="9" s="1"/>
  <c r="D23" i="5"/>
  <c r="H174" i="9" s="1"/>
  <c r="B24" i="5"/>
  <c r="H92" i="9" s="1"/>
  <c r="C24" i="5"/>
  <c r="H132" i="9" s="1"/>
  <c r="D24" i="5"/>
  <c r="H175" i="9" s="1"/>
  <c r="B25" i="5"/>
  <c r="H98" i="9" s="1"/>
  <c r="C25" i="5"/>
  <c r="H138" i="9" s="1"/>
  <c r="D25" i="5"/>
  <c r="H181" i="9" s="1"/>
  <c r="B26" i="5"/>
  <c r="H77" i="9" s="1"/>
  <c r="C26" i="5"/>
  <c r="D26" i="5"/>
  <c r="B27" i="5"/>
  <c r="C27" i="5"/>
  <c r="H118" i="9" s="1"/>
  <c r="D27" i="5"/>
  <c r="B28" i="5"/>
  <c r="C28" i="5"/>
  <c r="D28" i="5"/>
  <c r="H158" i="9" s="1"/>
  <c r="B29" i="5"/>
  <c r="H85" i="9" s="1"/>
  <c r="C29" i="5"/>
  <c r="H125" i="9" s="1"/>
  <c r="D29" i="5"/>
  <c r="H168" i="9" s="1"/>
  <c r="B30" i="5"/>
  <c r="H86" i="9" s="1"/>
  <c r="C30" i="5"/>
  <c r="H126" i="9" s="1"/>
  <c r="D30" i="5"/>
  <c r="H169" i="9" s="1"/>
  <c r="B31" i="5"/>
  <c r="H99" i="9" s="1"/>
  <c r="C31" i="5"/>
  <c r="H139" i="9" s="1"/>
  <c r="D31" i="5"/>
  <c r="H182" i="9" s="1"/>
  <c r="B32" i="5"/>
  <c r="H93" i="9" s="1"/>
  <c r="C32" i="5"/>
  <c r="H133" i="9" s="1"/>
  <c r="D32" i="5"/>
  <c r="H176" i="9" s="1"/>
  <c r="B33" i="5"/>
  <c r="C33" i="5"/>
  <c r="H120" i="9" s="1"/>
  <c r="D33" i="5"/>
  <c r="B34" i="5"/>
  <c r="H100" i="9" s="1"/>
  <c r="C34" i="5"/>
  <c r="H140" i="9" s="1"/>
  <c r="D34" i="5"/>
  <c r="H183" i="9" s="1"/>
  <c r="B35" i="5"/>
  <c r="H79" i="9" s="1"/>
  <c r="C35" i="5"/>
  <c r="D35" i="5"/>
  <c r="B36" i="5"/>
  <c r="C36" i="5"/>
  <c r="D36" i="5"/>
  <c r="H160" i="9" s="1"/>
  <c r="B37" i="5"/>
  <c r="C37" i="5"/>
  <c r="H121" i="9" s="1"/>
  <c r="D37" i="5"/>
  <c r="B38" i="5"/>
  <c r="C38" i="5"/>
  <c r="H122" i="9" s="1"/>
  <c r="D38" i="5"/>
  <c r="B39" i="5"/>
  <c r="C39" i="5"/>
  <c r="H123" i="9" s="1"/>
  <c r="D39" i="5"/>
  <c r="B40" i="5"/>
  <c r="C40" i="5"/>
  <c r="H124" i="9" s="1"/>
  <c r="D40" i="5"/>
  <c r="B41" i="5"/>
  <c r="H101" i="9" s="1"/>
  <c r="C41" i="5"/>
  <c r="H141" i="9" s="1"/>
  <c r="D41" i="5"/>
  <c r="H184" i="9" s="1"/>
  <c r="B42" i="5"/>
  <c r="H102" i="9" s="1"/>
  <c r="C42" i="5"/>
  <c r="H142" i="9" s="1"/>
  <c r="D42" i="5"/>
  <c r="H185" i="9" s="1"/>
  <c r="B43" i="5"/>
  <c r="H103" i="9" s="1"/>
  <c r="C43" i="5"/>
  <c r="H143" i="9" s="1"/>
  <c r="D43" i="5"/>
  <c r="H186" i="9" s="1"/>
  <c r="B44" i="5"/>
  <c r="H104" i="9" s="1"/>
  <c r="C44" i="5"/>
  <c r="H144" i="9" s="1"/>
  <c r="D44" i="5"/>
  <c r="H187" i="9" s="1"/>
  <c r="B45" i="5"/>
  <c r="H105" i="9" s="1"/>
  <c r="C45" i="5"/>
  <c r="H145" i="9" s="1"/>
  <c r="D45" i="5"/>
  <c r="H188" i="9" s="1"/>
  <c r="B46" i="5"/>
  <c r="H106" i="9" s="1"/>
  <c r="C46" i="5"/>
  <c r="H146" i="9" s="1"/>
  <c r="D46" i="5"/>
  <c r="H189" i="9" s="1"/>
  <c r="B47" i="5"/>
  <c r="H107" i="9" s="1"/>
  <c r="C47" i="5"/>
  <c r="H147" i="9" s="1"/>
  <c r="D47" i="5"/>
  <c r="H190" i="9" s="1"/>
  <c r="B48" i="5"/>
  <c r="C48" i="5"/>
  <c r="D48" i="5"/>
  <c r="H191" i="9" s="1"/>
  <c r="B49" i="5"/>
  <c r="H108" i="9" s="1"/>
  <c r="C49" i="5"/>
  <c r="H148" i="9" s="1"/>
  <c r="D49" i="5"/>
  <c r="H192" i="9" s="1"/>
  <c r="B50" i="5"/>
  <c r="H80" i="9" s="1"/>
  <c r="C50" i="5"/>
  <c r="D50" i="5"/>
  <c r="B51" i="5"/>
  <c r="C51" i="5"/>
  <c r="D51" i="5"/>
  <c r="H161" i="9" s="1"/>
  <c r="B52" i="5"/>
  <c r="H81" i="9" s="1"/>
  <c r="C52" i="5"/>
  <c r="D52" i="5"/>
  <c r="B53" i="5"/>
  <c r="C53" i="5"/>
  <c r="D53" i="5"/>
  <c r="H162" i="9" s="1"/>
  <c r="B54" i="5"/>
  <c r="C54" i="5"/>
  <c r="H149" i="9" s="1"/>
  <c r="D54" i="5"/>
  <c r="B55" i="5"/>
  <c r="H109" i="9" s="1"/>
  <c r="C55" i="5"/>
  <c r="H150" i="9" s="1"/>
  <c r="D55" i="5"/>
  <c r="H193" i="9" s="1"/>
  <c r="B56" i="5"/>
  <c r="H110" i="9" s="1"/>
  <c r="C56" i="5"/>
  <c r="H151" i="9" s="1"/>
  <c r="D56" i="5"/>
  <c r="H194" i="9" s="1"/>
  <c r="B57" i="5"/>
  <c r="H82" i="9" s="1"/>
  <c r="C57" i="5"/>
  <c r="D57" i="5"/>
  <c r="B58" i="5"/>
  <c r="C58" i="5"/>
  <c r="D58" i="5"/>
  <c r="H163" i="9" s="1"/>
  <c r="B59" i="5"/>
  <c r="H83" i="9" s="1"/>
  <c r="C59" i="5"/>
  <c r="D59" i="5"/>
  <c r="B60" i="5"/>
  <c r="C60" i="5"/>
  <c r="D60" i="5"/>
  <c r="H164" i="9" s="1"/>
  <c r="B61" i="5"/>
  <c r="H84" i="9" s="1"/>
  <c r="C61" i="5"/>
  <c r="D61" i="5"/>
  <c r="B62" i="5"/>
  <c r="C62" i="5"/>
  <c r="D62" i="5"/>
  <c r="H165" i="9" s="1"/>
  <c r="B63" i="5"/>
  <c r="H111" i="9" s="1"/>
  <c r="C63" i="5"/>
  <c r="H152" i="9" s="1"/>
  <c r="D63" i="5"/>
  <c r="H195" i="9" s="1"/>
  <c r="B64" i="5"/>
  <c r="C64" i="5"/>
  <c r="D64" i="5"/>
  <c r="H166" i="9" s="1"/>
  <c r="B65" i="5"/>
  <c r="C65" i="5"/>
  <c r="D65" i="5"/>
  <c r="H167" i="9" s="1"/>
  <c r="B66" i="5"/>
  <c r="H112" i="9" s="1"/>
  <c r="C66" i="5"/>
  <c r="H153" i="9" s="1"/>
  <c r="D66" i="5"/>
  <c r="H196" i="9" s="1"/>
  <c r="D2" i="5"/>
  <c r="H177" i="9" s="1"/>
  <c r="C2" i="5"/>
  <c r="H134" i="9" s="1"/>
  <c r="B2" i="5"/>
  <c r="H94" i="9" s="1"/>
  <c r="K459" i="7"/>
  <c r="O1" i="7"/>
  <c r="E48" i="5" l="1"/>
  <c r="E66" i="5"/>
  <c r="E58" i="5"/>
  <c r="E46" i="5"/>
  <c r="E56" i="5"/>
  <c r="E47" i="5"/>
  <c r="E65" i="5"/>
  <c r="E63" i="5"/>
  <c r="E57" i="5"/>
  <c r="E41" i="5"/>
  <c r="E60" i="5"/>
  <c r="E52" i="5"/>
  <c r="E61" i="5"/>
  <c r="E51" i="5"/>
  <c r="E42" i="5"/>
  <c r="E43" i="5"/>
  <c r="E55" i="5"/>
  <c r="E53" i="5"/>
  <c r="E49" i="5"/>
  <c r="E45" i="5"/>
  <c r="E44" i="5"/>
  <c r="E54" i="5"/>
  <c r="E59" i="5"/>
  <c r="E50" i="5"/>
  <c r="E62" i="5"/>
  <c r="E64" i="5"/>
  <c r="E150" i="9"/>
  <c r="I118" i="9"/>
  <c r="E95" i="9"/>
  <c r="E115" i="9"/>
  <c r="E109" i="9"/>
  <c r="E119" i="9"/>
  <c r="E135" i="9"/>
  <c r="H198" i="9"/>
  <c r="I165" i="9"/>
  <c r="I74" i="9"/>
  <c r="I75" i="9"/>
  <c r="I110" i="9"/>
  <c r="I77" i="9"/>
  <c r="E85" i="9"/>
  <c r="E168" i="9"/>
  <c r="E125" i="9"/>
  <c r="E136" i="9"/>
  <c r="E96" i="9"/>
  <c r="E179" i="9"/>
  <c r="E130" i="9"/>
  <c r="E90" i="9"/>
  <c r="E173" i="9"/>
  <c r="E114" i="9"/>
  <c r="E177" i="9"/>
  <c r="E134" i="9"/>
  <c r="E94" i="9"/>
  <c r="E170" i="9"/>
  <c r="E127" i="9"/>
  <c r="E87" i="9"/>
  <c r="E92" i="9"/>
  <c r="E175" i="9"/>
  <c r="E132" i="9"/>
  <c r="E139" i="9"/>
  <c r="E99" i="9"/>
  <c r="E147" i="9"/>
  <c r="E107" i="9"/>
  <c r="E151" i="9"/>
  <c r="E110" i="9"/>
  <c r="E194" i="9"/>
  <c r="E195" i="9"/>
  <c r="E152" i="9"/>
  <c r="E182" i="9"/>
  <c r="I192" i="9"/>
  <c r="E158" i="9"/>
  <c r="E78" i="9"/>
  <c r="E188" i="9"/>
  <c r="E145" i="9"/>
  <c r="E149" i="9"/>
  <c r="I78" i="9"/>
  <c r="I81" i="9"/>
  <c r="I89" i="9"/>
  <c r="I96" i="9"/>
  <c r="I104" i="9"/>
  <c r="I120" i="9"/>
  <c r="I125" i="9"/>
  <c r="I135" i="9"/>
  <c r="I140" i="9"/>
  <c r="I150" i="9"/>
  <c r="I156" i="9"/>
  <c r="I167" i="9"/>
  <c r="I172" i="9"/>
  <c r="I182" i="9"/>
  <c r="I187" i="9"/>
  <c r="E111" i="9"/>
  <c r="I126" i="9"/>
  <c r="I141" i="9"/>
  <c r="I146" i="9"/>
  <c r="I157" i="9"/>
  <c r="I188" i="9"/>
  <c r="E75" i="9"/>
  <c r="E156" i="9"/>
  <c r="E141" i="9"/>
  <c r="E101" i="9"/>
  <c r="E184" i="9"/>
  <c r="E153" i="9"/>
  <c r="E112" i="9"/>
  <c r="E196" i="9"/>
  <c r="I82" i="9"/>
  <c r="I86" i="9"/>
  <c r="I93" i="9"/>
  <c r="I97" i="9"/>
  <c r="I101" i="9"/>
  <c r="I105" i="9"/>
  <c r="I108" i="9"/>
  <c r="I111" i="9"/>
  <c r="I116" i="9"/>
  <c r="I149" i="9"/>
  <c r="I142" i="9"/>
  <c r="I134" i="9"/>
  <c r="I127" i="9"/>
  <c r="I119" i="9"/>
  <c r="I115" i="9"/>
  <c r="I121" i="9"/>
  <c r="I131" i="9"/>
  <c r="I136" i="9"/>
  <c r="I147" i="9"/>
  <c r="I151" i="9"/>
  <c r="I163" i="9"/>
  <c r="I168" i="9"/>
  <c r="I178" i="9"/>
  <c r="I183" i="9"/>
  <c r="I193" i="9"/>
  <c r="E100" i="9"/>
  <c r="E183" i="9"/>
  <c r="E140" i="9"/>
  <c r="E133" i="9"/>
  <c r="E93" i="9"/>
  <c r="E176" i="9"/>
  <c r="I79" i="9"/>
  <c r="I122" i="9"/>
  <c r="E128" i="9"/>
  <c r="E143" i="9"/>
  <c r="I184" i="9"/>
  <c r="E190" i="9"/>
  <c r="E180" i="9"/>
  <c r="E137" i="9"/>
  <c r="E97" i="9"/>
  <c r="E191" i="9"/>
  <c r="E146" i="9"/>
  <c r="E106" i="9"/>
  <c r="E189" i="9"/>
  <c r="I87" i="9"/>
  <c r="I94" i="9"/>
  <c r="I102" i="9"/>
  <c r="I117" i="9"/>
  <c r="I128" i="9"/>
  <c r="I132" i="9"/>
  <c r="I143" i="9"/>
  <c r="I164" i="9"/>
  <c r="I174" i="9"/>
  <c r="I179" i="9"/>
  <c r="I190" i="9"/>
  <c r="I194" i="9"/>
  <c r="I107" i="9"/>
  <c r="I99" i="9"/>
  <c r="I91" i="9"/>
  <c r="I84" i="9"/>
  <c r="I76" i="9"/>
  <c r="I100" i="9"/>
  <c r="I92" i="9"/>
  <c r="I85" i="9"/>
  <c r="I80" i="9"/>
  <c r="I83" i="9"/>
  <c r="E88" i="9"/>
  <c r="I90" i="9"/>
  <c r="I98" i="9"/>
  <c r="I112" i="9"/>
  <c r="I133" i="9"/>
  <c r="I148" i="9"/>
  <c r="I180" i="9"/>
  <c r="I195" i="9"/>
  <c r="E144" i="9"/>
  <c r="E104" i="9"/>
  <c r="E187" i="9"/>
  <c r="E103" i="9"/>
  <c r="I106" i="9"/>
  <c r="E138" i="9"/>
  <c r="E98" i="9"/>
  <c r="E181" i="9"/>
  <c r="E185" i="9"/>
  <c r="E142" i="9"/>
  <c r="E102" i="9"/>
  <c r="E148" i="9"/>
  <c r="E108" i="9"/>
  <c r="E192" i="9"/>
  <c r="I88" i="9"/>
  <c r="I95" i="9"/>
  <c r="I103" i="9"/>
  <c r="I109" i="9"/>
  <c r="I152" i="9"/>
  <c r="I124" i="9"/>
  <c r="I129" i="9"/>
  <c r="I139" i="9"/>
  <c r="I144" i="9"/>
  <c r="I155" i="9"/>
  <c r="I160" i="9"/>
  <c r="I171" i="9"/>
  <c r="I175" i="9"/>
  <c r="I186" i="9"/>
  <c r="I191" i="9"/>
  <c r="I123" i="9"/>
  <c r="I130" i="9"/>
  <c r="I138" i="9"/>
  <c r="I153" i="9"/>
  <c r="I162" i="9"/>
  <c r="I170" i="9"/>
  <c r="I177" i="9"/>
  <c r="I185" i="9"/>
  <c r="I159" i="9"/>
  <c r="I114" i="9"/>
  <c r="I137" i="9"/>
  <c r="I145" i="9"/>
  <c r="I161" i="9"/>
  <c r="I169" i="9"/>
  <c r="I176" i="9"/>
  <c r="I158" i="9"/>
  <c r="I166" i="9"/>
  <c r="I173" i="9"/>
  <c r="I181" i="9"/>
  <c r="I189" i="9"/>
  <c r="I196" i="9"/>
  <c r="B67" i="5"/>
  <c r="C67" i="5"/>
  <c r="D67" i="5"/>
  <c r="E126" i="9" l="1"/>
  <c r="E86" i="9"/>
  <c r="E169" i="9"/>
  <c r="E131" i="9"/>
  <c r="E91" i="9"/>
  <c r="E174" i="9"/>
  <c r="E129" i="9"/>
  <c r="E89" i="9"/>
  <c r="E172" i="9"/>
  <c r="F170" i="9" l="1"/>
  <c r="J170" i="9" s="1"/>
  <c r="F144" i="9"/>
  <c r="J144" i="9" s="1"/>
  <c r="F111" i="9"/>
  <c r="J111" i="9" s="1"/>
  <c r="F173" i="9"/>
  <c r="J173" i="9" s="1"/>
  <c r="F168" i="9"/>
  <c r="J168" i="9" s="1"/>
  <c r="F189" i="9"/>
  <c r="J189" i="9" s="1"/>
  <c r="F102" i="9"/>
  <c r="J102" i="9" s="1"/>
  <c r="F155" i="9"/>
  <c r="J155" i="9" s="1"/>
  <c r="F159" i="9"/>
  <c r="J159" i="9" s="1"/>
  <c r="F96" i="9"/>
  <c r="J96" i="9" s="1"/>
  <c r="F92" i="9"/>
  <c r="J92" i="9" s="1"/>
  <c r="F176" i="9"/>
  <c r="J176" i="9" s="1"/>
  <c r="F77" i="9"/>
  <c r="J77" i="9" s="1"/>
  <c r="F79" i="9"/>
  <c r="J79" i="9" s="1"/>
  <c r="F80" i="9"/>
  <c r="J80" i="9" s="1"/>
  <c r="F194" i="9"/>
  <c r="J194" i="9" s="1"/>
  <c r="F97" i="9"/>
  <c r="J97" i="9" s="1"/>
  <c r="F158" i="9"/>
  <c r="J158" i="9" s="1"/>
  <c r="F105" i="9"/>
  <c r="J105" i="9" s="1"/>
  <c r="F110" i="9"/>
  <c r="J110" i="9" s="1"/>
  <c r="F180" i="9"/>
  <c r="J180" i="9" s="1"/>
  <c r="F167" i="9"/>
  <c r="J167" i="9" s="1"/>
  <c r="F90" i="9"/>
  <c r="J90" i="9" s="1"/>
  <c r="F174" i="9"/>
  <c r="J174" i="9" s="1"/>
  <c r="F104" i="9"/>
  <c r="J104" i="9" s="1"/>
  <c r="F132" i="9"/>
  <c r="J132" i="9" s="1"/>
  <c r="F131" i="9"/>
  <c r="J131" i="9" s="1"/>
  <c r="F103" i="9"/>
  <c r="J103" i="9" s="1"/>
  <c r="F181" i="9"/>
  <c r="J181" i="9" s="1"/>
  <c r="F100" i="9"/>
  <c r="J100" i="9" s="1"/>
  <c r="F108" i="9"/>
  <c r="J108" i="9" s="1"/>
  <c r="F147" i="9"/>
  <c r="J147" i="9" s="1"/>
  <c r="F139" i="9"/>
  <c r="J139" i="9" s="1"/>
  <c r="F128" i="9"/>
  <c r="J128" i="9" s="1"/>
  <c r="F137" i="9"/>
  <c r="J137" i="9" s="1"/>
  <c r="F184" i="9"/>
  <c r="J184" i="9" s="1"/>
  <c r="F172" i="9"/>
  <c r="J172" i="9" s="1"/>
  <c r="F142" i="9"/>
  <c r="J142" i="9" s="1"/>
  <c r="F78" i="9"/>
  <c r="J78" i="9" s="1"/>
  <c r="F190" i="9"/>
  <c r="J190" i="9" s="1"/>
  <c r="F115" i="9"/>
  <c r="J115" i="9" s="1"/>
  <c r="F83" i="9"/>
  <c r="J83" i="9" s="1"/>
  <c r="F140" i="9"/>
  <c r="J140" i="9" s="1"/>
  <c r="F162" i="9"/>
  <c r="J162" i="9" s="1"/>
  <c r="F164" i="9"/>
  <c r="J164" i="9" s="1"/>
  <c r="F141" i="9"/>
  <c r="J141" i="9" s="1"/>
  <c r="F175" i="9"/>
  <c r="J175" i="9" s="1"/>
  <c r="F85" i="9"/>
  <c r="J85" i="9" s="1"/>
  <c r="F143" i="9"/>
  <c r="J143" i="9" s="1"/>
  <c r="F89" i="9"/>
  <c r="J89" i="9" s="1"/>
  <c r="F106" i="9"/>
  <c r="J106" i="9" s="1"/>
  <c r="F149" i="9"/>
  <c r="J149" i="9" s="1"/>
  <c r="F191" i="9"/>
  <c r="J191" i="9" s="1"/>
  <c r="F99" i="9"/>
  <c r="J99" i="9" s="1"/>
  <c r="F88" i="9"/>
  <c r="J88" i="9" s="1"/>
  <c r="F177" i="9"/>
  <c r="J177" i="9" s="1"/>
  <c r="F134" i="9"/>
  <c r="J134" i="9" s="1"/>
  <c r="F95" i="9"/>
  <c r="J95" i="9" s="1"/>
  <c r="F93" i="9"/>
  <c r="J93" i="9" s="1"/>
  <c r="F75" i="9"/>
  <c r="J75" i="9" s="1"/>
  <c r="F148" i="9"/>
  <c r="J148" i="9" s="1"/>
  <c r="F98" i="9"/>
  <c r="J98" i="9" s="1"/>
  <c r="F169" i="9"/>
  <c r="J169" i="9" s="1"/>
  <c r="F178" i="9"/>
  <c r="J178" i="9" s="1"/>
  <c r="F157" i="9"/>
  <c r="J157" i="9" s="1"/>
  <c r="F161" i="9"/>
  <c r="J161" i="9" s="1"/>
  <c r="F171" i="9"/>
  <c r="J171" i="9" s="1"/>
  <c r="F163" i="9"/>
  <c r="J163" i="9" s="1"/>
  <c r="F166" i="9"/>
  <c r="J166" i="9" s="1"/>
  <c r="F160" i="9"/>
  <c r="J160" i="9" s="1"/>
  <c r="F193" i="9"/>
  <c r="J193" i="9" s="1"/>
  <c r="F165" i="9"/>
  <c r="J165" i="9" s="1"/>
  <c r="F186" i="9"/>
  <c r="J186" i="9" s="1"/>
  <c r="F192" i="9"/>
  <c r="J192" i="9" s="1"/>
  <c r="F182" i="9"/>
  <c r="J182" i="9" s="1"/>
  <c r="F124" i="9"/>
  <c r="J124" i="9" s="1"/>
  <c r="F152" i="9"/>
  <c r="J152" i="9" s="1"/>
  <c r="F145" i="9"/>
  <c r="J145" i="9" s="1"/>
  <c r="F129" i="9"/>
  <c r="J129" i="9" s="1"/>
  <c r="F125" i="9"/>
  <c r="J125" i="9" s="1"/>
  <c r="F146" i="9"/>
  <c r="J146" i="9" s="1"/>
  <c r="F86" i="9"/>
  <c r="J86" i="9" s="1"/>
  <c r="F82" i="9"/>
  <c r="J82" i="9" s="1"/>
  <c r="F109" i="9"/>
  <c r="J109" i="9" s="1"/>
  <c r="F76" i="9"/>
  <c r="J76" i="9" s="1"/>
  <c r="F81" i="9"/>
  <c r="J81" i="9" s="1"/>
  <c r="F188" i="9"/>
  <c r="J188" i="9" s="1"/>
  <c r="F84" i="9"/>
  <c r="J84" i="9" s="1"/>
  <c r="F74" i="9"/>
  <c r="J74" i="9" s="1"/>
  <c r="F185" i="9"/>
  <c r="J185" i="9" s="1"/>
  <c r="F101" i="9"/>
  <c r="J101" i="9" s="1"/>
  <c r="F107" i="9"/>
  <c r="J107" i="9" s="1"/>
  <c r="F127" i="9"/>
  <c r="J127" i="9" s="1"/>
  <c r="F87" i="9"/>
  <c r="J87" i="9" s="1"/>
  <c r="F91" i="9"/>
  <c r="J91" i="9" s="1"/>
  <c r="F136" i="9"/>
  <c r="J136" i="9" s="1"/>
  <c r="F156" i="9"/>
  <c r="J156" i="9" s="1"/>
  <c r="F187" i="9"/>
  <c r="J187" i="9" s="1"/>
  <c r="F126" i="9"/>
  <c r="J126" i="9" s="1"/>
  <c r="F117" i="9"/>
  <c r="J117" i="9" s="1"/>
  <c r="F135" i="9"/>
  <c r="J135" i="9" s="1"/>
  <c r="F118" i="9"/>
  <c r="J118" i="9" s="1"/>
  <c r="F150" i="9"/>
  <c r="J150" i="9" s="1"/>
  <c r="F119" i="9"/>
  <c r="J119" i="9" s="1"/>
  <c r="F116" i="9"/>
  <c r="J116" i="9" s="1"/>
  <c r="F122" i="9"/>
  <c r="J122" i="9" s="1"/>
  <c r="F121" i="9"/>
  <c r="J121" i="9" s="1"/>
  <c r="F123" i="9"/>
  <c r="J123" i="9" s="1"/>
  <c r="F196" i="9"/>
  <c r="J196" i="9" s="1"/>
  <c r="F112" i="9"/>
  <c r="J112" i="9" s="1"/>
  <c r="F94" i="9"/>
  <c r="J94" i="9" s="1"/>
  <c r="F130" i="9"/>
  <c r="J130" i="9" s="1"/>
  <c r="F133" i="9"/>
  <c r="J133" i="9" s="1"/>
  <c r="F114" i="9"/>
  <c r="J114" i="9" s="1"/>
  <c r="F138" i="9"/>
  <c r="J138" i="9" s="1"/>
  <c r="F151" i="9"/>
  <c r="J151" i="9" s="1"/>
  <c r="F183" i="9"/>
  <c r="J183" i="9" s="1"/>
  <c r="F153" i="9"/>
  <c r="J153" i="9" s="1"/>
  <c r="F179" i="9"/>
  <c r="J179" i="9" s="1"/>
  <c r="F195" i="9"/>
  <c r="J195" i="9" s="1"/>
  <c r="F120" i="9"/>
  <c r="J120" i="9" s="1"/>
  <c r="E27" i="5"/>
  <c r="E34" i="5"/>
  <c r="E36" i="5"/>
  <c r="E19" i="5" l="1"/>
  <c r="E39" i="5"/>
  <c r="E40" i="5"/>
  <c r="E11" i="5"/>
  <c r="E3" i="5"/>
  <c r="E29" i="5"/>
  <c r="E21" i="5"/>
  <c r="E13" i="5"/>
  <c r="E5" i="5"/>
  <c r="E38" i="5"/>
  <c r="E30" i="5"/>
  <c r="E22" i="5"/>
  <c r="E14" i="5"/>
  <c r="E6" i="5"/>
  <c r="E31" i="5"/>
  <c r="E23" i="5"/>
  <c r="E15" i="5"/>
  <c r="E7" i="5"/>
  <c r="E32" i="5"/>
  <c r="E24" i="5"/>
  <c r="E16" i="5"/>
  <c r="E8" i="5"/>
  <c r="E33" i="5"/>
  <c r="E25" i="5"/>
  <c r="E17" i="5"/>
  <c r="E9" i="5"/>
  <c r="E37" i="5"/>
  <c r="E26" i="5"/>
  <c r="E18" i="5"/>
  <c r="E10" i="5"/>
  <c r="E35" i="5"/>
  <c r="E28" i="5"/>
  <c r="E20" i="5"/>
  <c r="E12" i="5"/>
  <c r="E4" i="5"/>
  <c r="J459" i="7" l="1"/>
  <c r="E2" i="5"/>
  <c r="E67" i="5" s="1"/>
  <c r="B51" i="2"/>
  <c r="B10" i="3" l="1"/>
  <c r="F63" i="5"/>
  <c r="F65" i="5"/>
  <c r="F66" i="5"/>
  <c r="F45" i="5"/>
  <c r="F46" i="5"/>
  <c r="F55" i="5"/>
  <c r="F61" i="5"/>
  <c r="F62" i="5"/>
  <c r="F52" i="5"/>
  <c r="F41" i="5"/>
  <c r="F51" i="5"/>
  <c r="F54" i="5"/>
  <c r="F42" i="5"/>
  <c r="F64" i="5"/>
  <c r="F47" i="5"/>
  <c r="F53" i="5"/>
  <c r="F57" i="5"/>
  <c r="F50" i="5"/>
  <c r="F56" i="5"/>
  <c r="F48" i="5"/>
  <c r="F43" i="5"/>
  <c r="F58" i="5"/>
  <c r="F44" i="5"/>
  <c r="F59" i="5"/>
  <c r="F60" i="5"/>
  <c r="F49" i="5"/>
  <c r="F31" i="5"/>
  <c r="F39" i="5" l="1"/>
  <c r="F33" i="5"/>
  <c r="F13" i="5"/>
  <c r="F14" i="5"/>
  <c r="F17" i="5"/>
  <c r="F28" i="5"/>
  <c r="F34" i="5"/>
  <c r="F21" i="5"/>
  <c r="F26" i="5"/>
  <c r="F10" i="5"/>
  <c r="F38" i="5"/>
  <c r="F25" i="5"/>
  <c r="F22" i="5"/>
  <c r="F6" i="5"/>
  <c r="F15" i="5"/>
  <c r="F35" i="5"/>
  <c r="F20" i="5"/>
  <c r="F19" i="5"/>
  <c r="F5" i="5"/>
  <c r="F40" i="5"/>
  <c r="F18" i="5"/>
  <c r="F2" i="5"/>
  <c r="F23" i="5"/>
  <c r="F9" i="5"/>
  <c r="F30" i="5"/>
  <c r="F36" i="5"/>
  <c r="F27" i="5"/>
  <c r="F37" i="5"/>
  <c r="F11" i="5"/>
  <c r="F8" i="5"/>
  <c r="F3" i="5"/>
  <c r="F24" i="5"/>
  <c r="F12" i="5"/>
  <c r="F4" i="5"/>
  <c r="F29" i="5"/>
  <c r="F32" i="5"/>
  <c r="F16" i="5"/>
  <c r="F7" i="5"/>
  <c r="F67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Millan Cerda, Mariana</author>
  </authors>
  <commentList>
    <comment ref="D4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en JUL21</t>
        </r>
      </text>
    </comment>
    <comment ref="D4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oct21</t>
        </r>
      </text>
    </comment>
    <comment ref="D46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jul21</t>
        </r>
      </text>
    </comment>
  </commentList>
</comments>
</file>

<file path=xl/sharedStrings.xml><?xml version="1.0" encoding="utf-8"?>
<sst xmlns="http://schemas.openxmlformats.org/spreadsheetml/2006/main" count="2610" uniqueCount="337">
  <si>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</si>
  <si>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</si>
  <si>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</si>
  <si>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</si>
  <si>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</si>
  <si>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</si>
  <si>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</si>
  <si>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</si>
  <si>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</si>
  <si>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</si>
  <si>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</si>
  <si>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</si>
  <si>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</si>
  <si>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</si>
  <si>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</si>
  <si>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El Manzano 023</t>
  </si>
  <si>
    <t>Entel 012</t>
  </si>
  <si>
    <t>Florida 012</t>
  </si>
  <si>
    <t>La Cisterna 012</t>
  </si>
  <si>
    <t>La Dehesa 012</t>
  </si>
  <si>
    <t>La Dehesa 023</t>
  </si>
  <si>
    <t>La Reina 012</t>
  </si>
  <si>
    <t>Lo Aguirre 012</t>
  </si>
  <si>
    <t>Lo Boza 012</t>
  </si>
  <si>
    <t>Lo Boza 023</t>
  </si>
  <si>
    <t>Lo Prado 012</t>
  </si>
  <si>
    <t>Lo Valledor 012</t>
  </si>
  <si>
    <t>Lord Cochrane 012-1</t>
  </si>
  <si>
    <t>Los Dominicos 012</t>
  </si>
  <si>
    <t>Macul 012</t>
  </si>
  <si>
    <t>Maipu 012</t>
  </si>
  <si>
    <t>Metro 110-2</t>
  </si>
  <si>
    <t>Ochagavia 012</t>
  </si>
  <si>
    <t>Pajaritos 012</t>
  </si>
  <si>
    <t>Pajaritos 023</t>
  </si>
  <si>
    <t>Panamericana 012</t>
  </si>
  <si>
    <t>Polpaico Chilectra 023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</si>
  <si>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</si>
  <si>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</si>
  <si>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</si>
  <si>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</si>
  <si>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</si>
  <si>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</si>
  <si>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</si>
  <si>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</si>
  <si>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</si>
  <si>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</si>
  <si>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</si>
  <si>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</si>
  <si>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</si>
  <si>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</si>
  <si>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</si>
  <si>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</si>
  <si>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</si>
  <si>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</si>
  <si>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</si>
  <si>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</si>
  <si>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</si>
  <si>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</si>
  <si>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</si>
  <si>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</si>
  <si>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</si>
  <si>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</si>
  <si>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</si>
  <si>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</si>
  <si>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</si>
  <si>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</si>
  <si>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</si>
  <si>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</si>
  <si>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</si>
  <si>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</si>
  <si>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</si>
  <si>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</si>
  <si>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</si>
  <si>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</si>
  <si>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</si>
  <si>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</si>
  <si>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LO_VALLEDOR_12</t>
  </si>
  <si>
    <t>LORD_COCHRANE_12</t>
  </si>
  <si>
    <t>LOS_DOMINICOS_12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</si>
  <si>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</si>
  <si>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</si>
  <si>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</si>
  <si>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</si>
  <si>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</si>
  <si>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</si>
  <si>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</si>
  <si>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</si>
  <si>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</si>
  <si>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</si>
  <si>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</si>
  <si>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</si>
  <si>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</si>
  <si>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</si>
  <si>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</si>
  <si>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</si>
  <si>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</si>
  <si>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</si>
  <si>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</si>
  <si>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</si>
  <si>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</si>
  <si>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</si>
  <si>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PUNTO SUMINISTRO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</si>
  <si>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</si>
  <si>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</si>
  <si>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</si>
  <si>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</si>
  <si>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</si>
  <si>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</si>
  <si>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</si>
  <si>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</si>
  <si>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</si>
  <si>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</si>
  <si>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</si>
  <si>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</si>
  <si>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</si>
  <si>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</si>
  <si>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</si>
  <si>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</si>
  <si>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Punto de Suministro</t>
  </si>
  <si>
    <t>clave</t>
  </si>
  <si>
    <t>A</t>
  </si>
  <si>
    <t>B</t>
  </si>
  <si>
    <t>C</t>
  </si>
  <si>
    <t>Energía Total [kWh]</t>
  </si>
  <si>
    <t>Potencia [kW-mes]</t>
  </si>
  <si>
    <t>Abengoa Generación Chile S.A.  (Contrato del 28 de abril de 2015)</t>
  </si>
  <si>
    <t>ABENGOA</t>
  </si>
  <si>
    <t>NO</t>
  </si>
  <si>
    <t>Abengoa Generación Chile Dos S.A. BL-A (Contrato del 24 de febrero de 2016)</t>
  </si>
  <si>
    <t>ABENGOA_DOS_A</t>
  </si>
  <si>
    <t>Abengoa Generación Chile Dos S.A. BL- C (Contrato del 24 de febrero de 2016)</t>
  </si>
  <si>
    <t>ABENGOA_DOS_C</t>
  </si>
  <si>
    <t>Acciona Energía Chile S.A. (Contrato del 27 de Julio de 2015)</t>
  </si>
  <si>
    <t>ACCIONA_ENERGIA</t>
  </si>
  <si>
    <t>Aela Generación S.A. BL-A (Contrato del 29 de febrero de 2016)</t>
  </si>
  <si>
    <t>AELA_A</t>
  </si>
  <si>
    <t>Aela Generación S.A. BL-B (Contrato del 29 de febrero de 2016)</t>
  </si>
  <si>
    <t>AELA_B</t>
  </si>
  <si>
    <t>Aela Generación S.A. BL-C (Contrato del 29 de febrero de 2016)</t>
  </si>
  <si>
    <t>AELA_C</t>
  </si>
  <si>
    <t>Amunche Solar SpA. (Contrato del 25 de febrero de 2016)</t>
  </si>
  <si>
    <t>AMUNCHE_SOLAR</t>
  </si>
  <si>
    <t>Ibereolica Cabo Leones I S.A. BL-A (Contrato del 1 de marzo de 2016)</t>
  </si>
  <si>
    <t>CABO_LEONES_A</t>
  </si>
  <si>
    <t>Ibereolica Cabo Leones I S.A. BL-C (Contrato del 1 de marzo de 2016)</t>
  </si>
  <si>
    <t>CABO_LEONES_C</t>
  </si>
  <si>
    <t>Empresa Eléctrica Carén S.A.BL-3 (Contrato del 05 de Junio de 2015)</t>
  </si>
  <si>
    <t>CAREN_3</t>
  </si>
  <si>
    <t>Empresa Eléctrica Carén S.A.BL-A (Contrato del 05 de Junio de 2015)</t>
  </si>
  <si>
    <t>CAREN_A</t>
  </si>
  <si>
    <t>Empresa Eléctrica Carén S.A.BL-B (Contrato del 05 de Junio de 2015)</t>
  </si>
  <si>
    <t>CAREN_B</t>
  </si>
  <si>
    <t>Empresa Eléctrica Carén S.A.BL-C (Contrato del 05 de Junio de 2015)</t>
  </si>
  <si>
    <t>CAREN_C</t>
  </si>
  <si>
    <t>Energía Cerro el Morado S.A.BL-B (Contrato del 27 de Julio de 2015)</t>
  </si>
  <si>
    <t>CERRO_EL_MORADO</t>
  </si>
  <si>
    <t>Chungungo S.A.BLOQUE-B (Contrato del 11 de Junio de 2015)</t>
  </si>
  <si>
    <t>CHUNGUNGO</t>
  </si>
  <si>
    <t>Colbún S.A. (Contrato del 14 de mayo de 2008)</t>
  </si>
  <si>
    <t>COLBUN_06-2</t>
  </si>
  <si>
    <t>Central El Campesino S.A. (Contrato del 1 de abril de 2015)</t>
  </si>
  <si>
    <t>EL_CAMPESINO</t>
  </si>
  <si>
    <t>Enel Generación (Contrato del 27 de junio de 2007)</t>
  </si>
  <si>
    <t>ENEL_GX_06-1</t>
  </si>
  <si>
    <t>Enel Generación (Contrato del 20 de junio de 2008)</t>
  </si>
  <si>
    <t>ENEL_GX_06-2</t>
  </si>
  <si>
    <t>Enel Generación (Contrato del 24 de junio de 2011)</t>
  </si>
  <si>
    <t>ENEL_GX_10-1</t>
  </si>
  <si>
    <t>Enel Generación (Contrato del 24 de Febrero de 2014)</t>
  </si>
  <si>
    <t>ENEL_GX_13-1</t>
  </si>
  <si>
    <t>Enel Generación (Contrato del 22 de Octubre de 2014)</t>
  </si>
  <si>
    <t>ENEL_GX_13-3</t>
  </si>
  <si>
    <t>Engie Energía S.A. (Contrato del 12 de Junio de 2015)</t>
  </si>
  <si>
    <t>ENGIE_ENERGIA</t>
  </si>
  <si>
    <t>Empresa Eléctrica ERNC-1 S.A.BL-A (Contrato del 29 de Julio de 2015)</t>
  </si>
  <si>
    <t>ERNC-1_A</t>
  </si>
  <si>
    <t>Empresa Eléctrica ERNC-1 S.A.BL-B (Contrato del 29 de Julio de 2015)</t>
  </si>
  <si>
    <t>ERNC-1_B</t>
  </si>
  <si>
    <t>Empresa Eléctrica ERNC-1 S.A.BL-C (Contrato del 29 de Julio de 2015)</t>
  </si>
  <si>
    <t>ERNC-1_C</t>
  </si>
  <si>
    <t>AES Gener S.A. (Contrato del 25 de mayo de 2007)</t>
  </si>
  <si>
    <t>GENER_06-1</t>
  </si>
  <si>
    <t>AES Gener S.A. (contrato del 25 de junio de 2008)</t>
  </si>
  <si>
    <t>GENER_06-2</t>
  </si>
  <si>
    <t>Norvind S.A. (Contrato del 5 de junio de 2015)</t>
  </si>
  <si>
    <t>NORVIND</t>
  </si>
  <si>
    <t>Empresa Eléctrica Panguipulli S.A.(Contrato del 6 de Marzo de 2014)</t>
  </si>
  <si>
    <t>PANGUIPULLI_13-1</t>
  </si>
  <si>
    <t>Pelumpén S.A.BL-B (Contrato del 11 de Junio de 2015)</t>
  </si>
  <si>
    <t>PELUMPEN</t>
  </si>
  <si>
    <t>Santiago Solar S.A.BL-B (Contrato del 07 de Abril de 2015)</t>
  </si>
  <si>
    <t>SANTIAGO_SOLAR</t>
  </si>
  <si>
    <t>San Juan S.A.BL-3 (Contrato del 05 de Junio de 2015)</t>
  </si>
  <si>
    <t>SAN_JUAN_3</t>
  </si>
  <si>
    <t>San Juan S.A.BL-A (Contrato del 05 de Junio de 2015)</t>
  </si>
  <si>
    <t>SAN_JUAN_A</t>
  </si>
  <si>
    <t>San Juan S.A.BL-C (Contrato del 05 de Junio de 2015)</t>
  </si>
  <si>
    <t>SAN_JUAN_C</t>
  </si>
  <si>
    <t>SCB II SpA. (Contrato del 1 de marzo de 2016)</t>
  </si>
  <si>
    <t>SCB_II</t>
  </si>
  <si>
    <t>Empresa Eléctrica SPV P4 S.A. BL-B1 (Contrato del 23 de Junio de 2015)</t>
  </si>
  <si>
    <t>SPV_P4-B1</t>
  </si>
  <si>
    <t>Empresa Eléctrica SPV P4 S.A. BL-B2 (Contrato del 23 de Junio de 2015)</t>
  </si>
  <si>
    <t>SPV_P4-B2</t>
  </si>
  <si>
    <t>Caman Eólica SpA. (Contrato del 04 de Abril de 2017)</t>
  </si>
  <si>
    <t>CAMAN</t>
  </si>
  <si>
    <t>Cerro Tigre Eólica SpA. (Contrato del 04 de Abril de 2017)</t>
  </si>
  <si>
    <t>CERRO_TIGRE</t>
  </si>
  <si>
    <t>Ckani Eólica SpA. (Contrato del 04 de Abril de 2017)</t>
  </si>
  <si>
    <t>CKANI</t>
  </si>
  <si>
    <t>Coihue Eólica SpA. (Contrato del 04 de Abril de 2017)</t>
  </si>
  <si>
    <t>COIHUE</t>
  </si>
  <si>
    <t>Tchamma Eólica SpA. (Contrato del 04 de Abril de 2017)</t>
  </si>
  <si>
    <t>TCHAMMA</t>
  </si>
  <si>
    <t>OPDE Chile SpA. (Contrato del 13 de Julio de 2017)</t>
  </si>
  <si>
    <t>OPDE</t>
  </si>
  <si>
    <t>Esperanza Eólica SpA. (Contrato del 04 de Abril de 2017)</t>
  </si>
  <si>
    <t>ESPERANZA</t>
  </si>
  <si>
    <t>Besalco Energía Renovable S.A. (Contrato del 31 de Marzo de 2017)</t>
  </si>
  <si>
    <t>BESALCO</t>
  </si>
  <si>
    <t>Ibereolica Cabo Leones II S.A. (Contrato del 31 de Marzo de 2017)</t>
  </si>
  <si>
    <t>CABO_LEONES_II</t>
  </si>
  <si>
    <t>Ibereolica Cabo Leones III S.A. BL-A (Contrato del 21 de Agosto de 2017)</t>
  </si>
  <si>
    <t>CABO_LEONES_III_A</t>
  </si>
  <si>
    <t>Ibereolica Cabo Leones III S.A. BL-C (Contrato del 21 de Agosto de 2017)</t>
  </si>
  <si>
    <t>CABO_LEONES_III_C</t>
  </si>
  <si>
    <t>Parque Eólico Cabo Leones I S.A. BL-A (Contrato del 21 de Agosto de 2017)</t>
  </si>
  <si>
    <t>PE_CABO_LEONES_A</t>
  </si>
  <si>
    <t>Parque Eólico Cabo Leones I S.A. BL-C (Contrato del 21 de Agosto de 2017)</t>
  </si>
  <si>
    <t>PE_CABO_LEONES_C</t>
  </si>
  <si>
    <t>Maria Elena Solar S.A. (Contrato del 31 de Marzo de 2017)</t>
  </si>
  <si>
    <t>MARIA_ELENA</t>
  </si>
  <si>
    <t>WPD Malleco II SpA. BL-Reb (Contrato del 29 de Noviembre de 2017)</t>
  </si>
  <si>
    <t>MALLECO_II</t>
  </si>
  <si>
    <t>WPD Malleco SpA. BL-Reb (Contrato del 29 de Noviembre de 2017)</t>
  </si>
  <si>
    <t>MALLECO</t>
  </si>
  <si>
    <t>WPD Malleco II SpA. BL-A (Contrato del 29 de Noviembre de 2017)</t>
  </si>
  <si>
    <t>MALLECO_II_A</t>
  </si>
  <si>
    <t>WPD Malleco II SpA. BL-C (Contrato del 29 de Noviembre de 2017)</t>
  </si>
  <si>
    <t>MALLECO_II_C</t>
  </si>
  <si>
    <t>WPD Malleco SpA. BL-A (Contrato del 29 de Noviembre de 2017)</t>
  </si>
  <si>
    <t>MALLECO_A</t>
  </si>
  <si>
    <t>WPD Malleco SpA. BL-C (Contrato del 29 de Noviembre de 2017)</t>
  </si>
  <si>
    <t>MALLECO_C</t>
  </si>
  <si>
    <t>WPD Negrete S.p.A. BL-A (Contrato del 05 de Abril de 2017)</t>
  </si>
  <si>
    <t>NEGRETE_A</t>
  </si>
  <si>
    <t>WPD Negrete S.p.A. BL-C (Contrato del 05 de Abril de 2017)</t>
  </si>
  <si>
    <t>NEGRETE_C</t>
  </si>
  <si>
    <t>WPD Negrete S.p.A. BL-Reb (Contrato del 29 de Noviembre de 2017)</t>
  </si>
  <si>
    <t>NEGRETE</t>
  </si>
  <si>
    <t>WPD Santa Fe S.p.A. (Contrato del 05 de Abril de 2017)</t>
  </si>
  <si>
    <t>SANTA_FE</t>
  </si>
  <si>
    <t>WPD Duqueco S.p.A. BL-C (Contrato del 29 de Noviembre de 2017)</t>
  </si>
  <si>
    <t>DUQUECO_C</t>
  </si>
  <si>
    <t>WPD Duqueco S.p.A.  (Contrato del 29 de Noviembre de 2017)</t>
  </si>
  <si>
    <t>DUQUECO</t>
  </si>
  <si>
    <t>Contrato</t>
  </si>
  <si>
    <t>PRORRATA</t>
  </si>
  <si>
    <t>GRUPO</t>
  </si>
  <si>
    <t>GRUPO_BH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</si>
  <si>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</si>
  <si>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</si>
  <si>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</si>
  <si>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</si>
  <si>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</si>
  <si>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</si>
  <si>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AMPLIFICADO</t>
  </si>
  <si>
    <t>GRUPO_3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</si>
  <si>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</si>
  <si>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</si>
  <si>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</si>
  <si>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</si>
  <si>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</si>
  <si>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</si>
  <si>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</si>
  <si>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</si>
  <si>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GRUPO_1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</si>
  <si>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</si>
  <si>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</si>
  <si>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</si>
  <si>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</si>
  <si>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</si>
  <si>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</si>
  <si>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</si>
  <si>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</si>
  <si>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</si>
  <si>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</si>
  <si>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</si>
  <si>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GRUPO_2</t>
  </si>
  <si>
    <t>2010-1</t>
  </si>
  <si>
    <t>2013-1</t>
  </si>
  <si>
    <t>ENERGÍA CERRO EL MORADO</t>
  </si>
  <si>
    <t xml:space="preserve">ENGIE 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</si>
  <si>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</si>
  <si>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</si>
  <si>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</si>
  <si>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</si>
  <si>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</si>
  <si>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</si>
  <si>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</si>
  <si>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</si>
  <si>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GRUPO_4</t>
  </si>
  <si>
    <t>CAMAN EÓLICA SPA</t>
  </si>
  <si>
    <t>2015/01</t>
  </si>
  <si>
    <t>CERRO TIGRE EÓLICA SPA</t>
  </si>
  <si>
    <t>CKANI EÓLICA SPA</t>
  </si>
  <si>
    <t>COIHUE EÓLICA SPA</t>
  </si>
  <si>
    <t>TCHAMMA EÓLICA SPA</t>
  </si>
  <si>
    <t>OPDE CHILE SPA</t>
  </si>
  <si>
    <t>ESPERANZA EOLICA SPA</t>
  </si>
  <si>
    <t>BESALCO ENERGíA RENOVABLE S.A.</t>
  </si>
  <si>
    <t>IBEREOLICA CABO LEONES II S.A.</t>
  </si>
  <si>
    <t>IBEREOLICA CABO LEONES III S.A.</t>
  </si>
  <si>
    <t>PARQUE EÒLICO CABO LEONES I S.A.</t>
  </si>
  <si>
    <t>MARIA ELENA SOLAR S.A.</t>
  </si>
  <si>
    <t>WPD MALLECO II SPA</t>
  </si>
  <si>
    <t>WPD MALLECO SPA</t>
  </si>
  <si>
    <t>WPD NEGRETE SPA</t>
  </si>
  <si>
    <t>WPD SANTA FE SPA</t>
  </si>
  <si>
    <t>WPD DUQUECO SPA</t>
  </si>
  <si>
    <t>ANUAL-AMPLIFICADO</t>
  </si>
  <si>
    <t>MES-N [kWh]</t>
  </si>
  <si>
    <t>CHECK-PRORRATA</t>
  </si>
  <si>
    <t>[GWh]</t>
  </si>
  <si>
    <t>%</t>
  </si>
  <si>
    <t>[kWh]</t>
  </si>
  <si>
    <t>GRUPO_3_A</t>
  </si>
  <si>
    <t>GRUPO_4_A</t>
  </si>
  <si>
    <t>GRUPO_1_ABC</t>
  </si>
  <si>
    <t>GRUPO_2_ABC</t>
  </si>
  <si>
    <t>GRUPO_3_ABC</t>
  </si>
  <si>
    <t>GRUPO_4_ABC</t>
  </si>
  <si>
    <t>GRUPO_3_B</t>
  </si>
  <si>
    <t>GRUPO_4_B</t>
  </si>
  <si>
    <t>GRUPO_3_C</t>
  </si>
  <si>
    <t>GRUPO_4_C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</si>
</sst>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&quot;-&quot;_ ;_ @_ "/>
    <numFmt numFmtId="166" formatCode="_-* #,##0\ _€_-;\-* #,##0\ _€_-;_-* &quot;-&quot;??\ _€_-;_-@_-"/>
    <numFmt numFmtId="167" formatCode="0.000"/>
    <numFmt numFmtId="168" formatCode="_-* #,##0_-;\-* #,##0_-;_-* &quot;0,0&quot;_-;_-@_-"/>
    <numFmt numFmtId="169" formatCode="_-* #,##0_-;\-* #,##0_-;_-* &quot;-&quot;??_-;_-@_-"/>
    <numFmt numFmtId="170" formatCode="_-* #,##0.0000_-;\-* #,##0.0000_-;_-* &quot;-&quot;??_-;_-@_-"/>
    <numFmt numFmtId="171" formatCode="_-* #,##0.000_-;\-* #,##0.000_-;_-* &quot;-&quot;??_-;_-@_-"/>
    <numFmt numFmtId="172" formatCode="_-* #,##0.000\ _€_-;\-* #,##0.000\ _€_-;_-* &quot;-&quot;???\ _€_-;_-@_-"/>
    <numFmt numFmtId="173" formatCode="dd\-mm\-yyyy"/>
    <numFmt numFmtId="174" formatCode="_-* #,##0.0\ _€_-;\-* #,##0.0\ _€_-;_-* &quot;-&quot;??\ _€_-;_-@_-"/>
    <numFmt numFmtId="175" formatCode="0.000%"/>
    <numFmt numFmtId="176" formatCode="0.00000000%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1" fillId="0" borderId="0"/>
    <xf numFmtId="0" fontId="6" fillId="0" borderId="0"/>
    <xf numFmtId="0" fontId="1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114">
    <xf numFmtId="0" fontId="0" fillId="0" borderId="0" xfId="0"/>
    <xf numFmtId="0" fontId="1" fillId="0" borderId="0" xfId="1"/>
    <xf numFmtId="3" fontId="1" fillId="0" borderId="0" xfId="1" applyNumberFormat="1"/>
    <xf numFmtId="10" fontId="0" fillId="0" borderId="0" xfId="3" applyNumberFormat="1" applyFont="1"/>
    <xf numFmtId="166" fontId="2" fillId="0" borderId="0" xfId="1" applyNumberFormat="1" applyFont="1"/>
    <xf numFmtId="3" fontId="2" fillId="0" borderId="0" xfId="1" applyNumberFormat="1" applyFont="1"/>
    <xf numFmtId="17" fontId="1" fillId="0" borderId="0" xfId="1" applyNumberFormat="1" applyAlignment="1"/>
    <xf numFmtId="0" fontId="1" fillId="0" borderId="0" xfId="1" applyAlignment="1"/>
    <xf numFmtId="0" fontId="3" fillId="0" borderId="0" xfId="1" applyFont="1" applyAlignment="1"/>
    <xf numFmtId="166" fontId="4" fillId="2" borderId="0" xfId="2" applyNumberFormat="1" applyFont="1" applyFill="1" applyAlignment="1"/>
    <xf numFmtId="0" fontId="2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1" fillId="0" borderId="7" xfId="1" applyBorder="1" applyAlignment="1"/>
    <xf numFmtId="0" fontId="1" fillId="0" borderId="8" xfId="1" applyBorder="1" applyAlignment="1"/>
    <xf numFmtId="166" fontId="0" fillId="0" borderId="8" xfId="2" applyNumberFormat="1" applyFont="1" applyBorder="1" applyAlignment="1"/>
    <xf numFmtId="166" fontId="0" fillId="0" borderId="9" xfId="2" applyNumberFormat="1" applyFont="1" applyBorder="1" applyAlignment="1"/>
    <xf numFmtId="166" fontId="1" fillId="0" borderId="0" xfId="1" applyNumberFormat="1" applyAlignment="1"/>
    <xf numFmtId="0" fontId="1" fillId="0" borderId="10" xfId="1" applyBorder="1" applyAlignment="1"/>
    <xf numFmtId="0" fontId="1" fillId="0" borderId="11" xfId="1" applyBorder="1" applyAlignment="1"/>
    <xf numFmtId="166" fontId="0" fillId="0" borderId="11" xfId="2" applyNumberFormat="1" applyFont="1" applyBorder="1" applyAlignment="1"/>
    <xf numFmtId="166" fontId="0" fillId="0" borderId="12" xfId="2" applyNumberFormat="1" applyFont="1" applyBorder="1" applyAlignment="1"/>
    <xf numFmtId="0" fontId="1" fillId="0" borderId="13" xfId="1" applyBorder="1" applyAlignment="1"/>
    <xf numFmtId="0" fontId="1" fillId="0" borderId="14" xfId="1" applyBorder="1" applyAlignment="1"/>
    <xf numFmtId="166" fontId="0" fillId="0" borderId="14" xfId="2" applyNumberFormat="1" applyFont="1" applyBorder="1" applyAlignment="1"/>
    <xf numFmtId="166" fontId="0" fillId="0" borderId="15" xfId="2" applyNumberFormat="1" applyFont="1" applyBorder="1" applyAlignment="1"/>
    <xf numFmtId="166" fontId="1" fillId="0" borderId="0" xfId="4" applyNumberFormat="1" applyFont="1"/>
    <xf numFmtId="9" fontId="2" fillId="0" borderId="0" xfId="5" applyFont="1"/>
    <xf numFmtId="0" fontId="2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Fill="1" applyBorder="1" applyAlignment="1">
      <alignment horizontal="center" vertical="center"/>
    </xf>
    <xf numFmtId="165" fontId="0" fillId="0" borderId="0" xfId="6" applyFont="1"/>
    <xf numFmtId="0" fontId="12" fillId="4" borderId="1" xfId="7" applyFont="1" applyFill="1" applyBorder="1" applyAlignment="1">
      <alignment horizontal="center"/>
    </xf>
    <xf numFmtId="173" fontId="12" fillId="0" borderId="2" xfId="7" applyNumberFormat="1" applyFont="1" applyFill="1" applyBorder="1" applyAlignment="1">
      <alignment horizontal="right" wrapText="1"/>
    </xf>
    <xf numFmtId="0" fontId="12" fillId="0" borderId="2" xfId="7" applyFont="1" applyFill="1" applyBorder="1" applyAlignment="1">
      <alignment horizontal="right" wrapText="1"/>
    </xf>
    <xf numFmtId="165" fontId="12" fillId="0" borderId="2" xfId="6" applyFont="1" applyFill="1" applyBorder="1" applyAlignment="1">
      <alignment horizontal="right" wrapText="1"/>
    </xf>
    <xf numFmtId="165" fontId="1" fillId="0" borderId="0" xfId="6" applyFont="1"/>
    <xf numFmtId="165" fontId="2" fillId="0" borderId="3" xfId="1" applyNumberFormat="1" applyFont="1" applyBorder="1" applyAlignment="1">
      <alignment horizontal="center" vertical="center"/>
    </xf>
    <xf numFmtId="0" fontId="1" fillId="0" borderId="21" xfId="1" applyBorder="1" applyAlignment="1"/>
    <xf numFmtId="0" fontId="1" fillId="0" borderId="22" xfId="1" applyBorder="1" applyAlignment="1"/>
    <xf numFmtId="166" fontId="0" fillId="0" borderId="22" xfId="2" applyNumberFormat="1" applyFont="1" applyBorder="1" applyAlignment="1"/>
    <xf numFmtId="166" fontId="0" fillId="0" borderId="23" xfId="2" applyNumberFormat="1" applyFont="1" applyBorder="1" applyAlignment="1"/>
    <xf numFmtId="165" fontId="1" fillId="0" borderId="25" xfId="6" applyFont="1" applyBorder="1" applyAlignment="1"/>
    <xf numFmtId="166" fontId="0" fillId="0" borderId="26" xfId="2" applyNumberFormat="1" applyFont="1" applyBorder="1" applyAlignment="1"/>
    <xf numFmtId="166" fontId="0" fillId="0" borderId="27" xfId="2" applyNumberFormat="1" applyFont="1" applyBorder="1" applyAlignment="1"/>
    <xf numFmtId="0" fontId="1" fillId="0" borderId="24" xfId="1" applyBorder="1" applyAlignment="1">
      <alignment horizontal="center" vertical="center"/>
    </xf>
    <xf numFmtId="0" fontId="6" fillId="0" borderId="0" xfId="8"/>
    <xf numFmtId="167" fontId="6" fillId="0" borderId="0" xfId="8" applyNumberFormat="1" applyBorder="1"/>
    <xf numFmtId="0" fontId="6" fillId="0" borderId="0" xfId="8" applyBorder="1"/>
    <xf numFmtId="168" fontId="6" fillId="0" borderId="0" xfId="8" applyNumberFormat="1" applyBorder="1"/>
    <xf numFmtId="0" fontId="5" fillId="0" borderId="19" xfId="9" applyFont="1" applyBorder="1" applyAlignment="1">
      <alignment horizontal="center" vertical="center"/>
    </xf>
    <xf numFmtId="0" fontId="10" fillId="0" borderId="0" xfId="9" applyFont="1" applyBorder="1" applyAlignment="1">
      <alignment horizontal="center" vertical="center"/>
    </xf>
    <xf numFmtId="169" fontId="8" fillId="3" borderId="20" xfId="10" applyNumberFormat="1" applyFont="1" applyFill="1" applyBorder="1" applyAlignment="1">
      <alignment horizontal="center" vertical="center" wrapText="1"/>
    </xf>
    <xf numFmtId="166" fontId="0" fillId="0" borderId="0" xfId="10" applyNumberFormat="1" applyFont="1"/>
    <xf numFmtId="0" fontId="6" fillId="0" borderId="11" xfId="8" applyFill="1" applyBorder="1"/>
    <xf numFmtId="0" fontId="9" fillId="0" borderId="11" xfId="9" applyFont="1" applyFill="1" applyBorder="1"/>
    <xf numFmtId="0" fontId="1" fillId="0" borderId="0" xfId="9"/>
    <xf numFmtId="166" fontId="6" fillId="0" borderId="0" xfId="8" applyNumberFormat="1"/>
    <xf numFmtId="0" fontId="1" fillId="0" borderId="0" xfId="9" applyBorder="1"/>
    <xf numFmtId="0" fontId="9" fillId="0" borderId="0" xfId="9" applyFont="1" applyBorder="1"/>
    <xf numFmtId="169" fontId="0" fillId="0" borderId="0" xfId="10" applyNumberFormat="1" applyFont="1" applyBorder="1"/>
    <xf numFmtId="171" fontId="0" fillId="0" borderId="0" xfId="10" applyNumberFormat="1" applyFont="1" applyBorder="1"/>
    <xf numFmtId="172" fontId="6" fillId="0" borderId="0" xfId="8" applyNumberFormat="1" applyBorder="1"/>
    <xf numFmtId="10" fontId="2" fillId="0" borderId="0" xfId="11" applyNumberFormat="1" applyFont="1" applyBorder="1"/>
    <xf numFmtId="10" fontId="0" fillId="0" borderId="0" xfId="11" applyNumberFormat="1" applyFont="1" applyBorder="1"/>
    <xf numFmtId="0" fontId="7" fillId="0" borderId="18" xfId="8" applyFont="1" applyBorder="1" applyAlignment="1">
      <alignment horizontal="center" vertical="center"/>
    </xf>
    <xf numFmtId="0" fontId="7" fillId="0" borderId="18" xfId="8" applyFont="1" applyBorder="1"/>
    <xf numFmtId="0" fontId="7" fillId="0" borderId="18" xfId="8" applyFont="1" applyBorder="1" applyAlignment="1">
      <alignment horizontal="center"/>
    </xf>
    <xf numFmtId="0" fontId="7" fillId="0" borderId="17" xfId="8" applyFont="1" applyBorder="1"/>
    <xf numFmtId="0" fontId="7" fillId="0" borderId="16" xfId="8" applyFont="1" applyBorder="1" applyAlignment="1">
      <alignment horizontal="center" vertical="center"/>
    </xf>
    <xf numFmtId="164" fontId="0" fillId="0" borderId="0" xfId="10" applyFont="1"/>
    <xf numFmtId="10" fontId="0" fillId="0" borderId="0" xfId="11" applyNumberFormat="1" applyFont="1"/>
    <xf numFmtId="0" fontId="2" fillId="0" borderId="17" xfId="9" applyFont="1" applyFill="1" applyBorder="1"/>
    <xf numFmtId="164" fontId="0" fillId="0" borderId="16" xfId="10" applyFont="1" applyBorder="1"/>
    <xf numFmtId="10" fontId="0" fillId="0" borderId="16" xfId="11" applyNumberFormat="1" applyFont="1" applyBorder="1"/>
    <xf numFmtId="0" fontId="6" fillId="0" borderId="16" xfId="8" applyBorder="1"/>
    <xf numFmtId="166" fontId="0" fillId="0" borderId="16" xfId="10" applyNumberFormat="1" applyFont="1" applyBorder="1"/>
    <xf numFmtId="0" fontId="0" fillId="0" borderId="0" xfId="9" applyFont="1"/>
    <xf numFmtId="0" fontId="1" fillId="0" borderId="11" xfId="9" applyFill="1" applyBorder="1"/>
    <xf numFmtId="0" fontId="6" fillId="0" borderId="11" xfId="8" applyFont="1" applyFill="1" applyBorder="1"/>
    <xf numFmtId="165" fontId="6" fillId="0" borderId="0" xfId="6"/>
    <xf numFmtId="0" fontId="0" fillId="0" borderId="0" xfId="8" applyFont="1"/>
    <xf numFmtId="165" fontId="0" fillId="0" borderId="0" xfId="6" applyNumberFormat="1" applyFont="1"/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166" fontId="0" fillId="0" borderId="0" xfId="2" applyNumberFormat="1" applyFont="1" applyBorder="1" applyAlignment="1"/>
    <xf numFmtId="165" fontId="2" fillId="0" borderId="0" xfId="1" applyNumberFormat="1" applyFont="1" applyBorder="1" applyAlignment="1">
      <alignment horizontal="center" vertical="center"/>
    </xf>
    <xf numFmtId="0" fontId="6" fillId="0" borderId="8" xfId="8" applyFont="1" applyFill="1" applyBorder="1"/>
    <xf numFmtId="170" fontId="6" fillId="0" borderId="8" xfId="10" applyNumberFormat="1" applyFont="1" applyFill="1" applyBorder="1"/>
    <xf numFmtId="171" fontId="6" fillId="0" borderId="8" xfId="10" applyNumberFormat="1" applyFont="1" applyFill="1" applyBorder="1"/>
    <xf numFmtId="172" fontId="6" fillId="0" borderId="8" xfId="8" applyNumberFormat="1" applyFont="1" applyFill="1" applyBorder="1"/>
    <xf numFmtId="10" fontId="6" fillId="0" borderId="8" xfId="11" applyNumberFormat="1" applyFont="1" applyFill="1" applyBorder="1"/>
    <xf numFmtId="170" fontId="6" fillId="0" borderId="11" xfId="10" applyNumberFormat="1" applyFont="1" applyFill="1" applyBorder="1"/>
    <xf numFmtId="172" fontId="6" fillId="0" borderId="11" xfId="8" applyNumberFormat="1" applyFont="1" applyFill="1" applyBorder="1"/>
    <xf numFmtId="169" fontId="6" fillId="0" borderId="11" xfId="10" applyNumberFormat="1" applyFont="1" applyFill="1" applyBorder="1"/>
    <xf numFmtId="171" fontId="6" fillId="0" borderId="11" xfId="10" applyNumberFormat="1" applyFont="1" applyFill="1" applyBorder="1"/>
    <xf numFmtId="43" fontId="6" fillId="0" borderId="11" xfId="10" applyNumberFormat="1" applyFont="1" applyFill="1" applyBorder="1"/>
    <xf numFmtId="174" fontId="6" fillId="0" borderId="0" xfId="4" applyNumberFormat="1"/>
    <xf numFmtId="175" fontId="6" fillId="0" borderId="0" xfId="5" applyNumberFormat="1"/>
    <xf numFmtId="176" fontId="6" fillId="0" borderId="0" xfId="5" applyNumberFormat="1"/>
    <xf numFmtId="175" fontId="6" fillId="0" borderId="8" xfId="11" applyNumberFormat="1" applyFont="1" applyFill="1" applyBorder="1"/>
    <xf numFmtId="175" fontId="0" fillId="0" borderId="0" xfId="11" applyNumberFormat="1" applyFont="1"/>
    <xf numFmtId="3" fontId="0" fillId="0" borderId="0" xfId="2" applyNumberFormat="1" applyFont="1"/>
    <xf numFmtId="164" fontId="1" fillId="0" borderId="0" xfId="4" applyFont="1"/>
    <xf numFmtId="166" fontId="1" fillId="0" borderId="0" xfId="1" applyNumberFormat="1"/>
    <xf numFmtId="10" fontId="1" fillId="0" borderId="0" xfId="5" applyNumberFormat="1" applyFont="1"/>
    <xf numFmtId="165" fontId="0" fillId="0" borderId="0" xfId="0" applyNumberFormat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7" fillId="0" borderId="0" xfId="8" applyFont="1" applyBorder="1" applyAlignment="1">
      <alignment horizontal="center"/>
    </xf>
    <xf numFmtId="0" fontId="2" fillId="0" borderId="0" xfId="9" applyFont="1" applyAlignment="1">
      <alignment horizontal="center" vertical="center"/>
    </xf>
    <xf numFmtId="0" fontId="2" fillId="0" borderId="16" xfId="9" applyFont="1" applyBorder="1" applyAlignment="1">
      <alignment horizontal="center" vertical="center"/>
    </xf>
  </cellXfs>
  <cellStyles count="19">
    <cellStyle name="Millares" xfId="4" builtinId="3"/>
    <cellStyle name="Millares [0]" xfId="6" builtinId="6"/>
    <cellStyle name="Millares [0] 2" xfId="12" xr:uid="{DC0920B3-B89F-4FDD-BD23-546BFDC61EE0}"/>
    <cellStyle name="Millares 2" xfId="2" xr:uid="{00000000-0005-0000-0000-000002000000}"/>
    <cellStyle name="Millares 2 2" xfId="10" xr:uid="{00000000-0005-0000-0000-000003000000}"/>
    <cellStyle name="Millares 3" xfId="18" xr:uid="{40266AD3-2B01-406C-9F8A-C600FF3DFA5F}"/>
    <cellStyle name="Millares 4" xfId="13" xr:uid="{1C37BB29-435F-416F-8D47-8BCB4986A8B6}"/>
    <cellStyle name="Millares 5" xfId="14" xr:uid="{05BAC126-4048-4EE9-934C-7524019AEC44}"/>
    <cellStyle name="Millares 6" xfId="15" xr:uid="{8E0071AB-F210-46FA-94FA-0221DA3F14E8}"/>
    <cellStyle name="Millares 7" xfId="16" xr:uid="{D69CB16D-601C-4394-BCB0-4876561516F4}"/>
    <cellStyle name="Normal" xfId="0" builtinId="0"/>
    <cellStyle name="Normal 2" xfId="1" xr:uid="{00000000-0005-0000-0000-000005000000}"/>
    <cellStyle name="Normal 2 2" xfId="8" xr:uid="{00000000-0005-0000-0000-000006000000}"/>
    <cellStyle name="Normal 2 2 2" xfId="9" xr:uid="{00000000-0005-0000-0000-000007000000}"/>
    <cellStyle name="Normal 3" xfId="17" xr:uid="{DCC4E2CF-732A-4C22-912B-E08A55BD658C}"/>
    <cellStyle name="Normal_Retiro Horario Regulado" xfId="7" xr:uid="{00000000-0005-0000-0000-000008000000}"/>
    <cellStyle name="Porcentaje" xfId="5" builtinId="5"/>
    <cellStyle name="Porcentaje 2" xfId="3" xr:uid="{00000000-0005-0000-0000-00000A000000}"/>
    <cellStyle name="Porcentaje 2 2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46"/>
  <sheetViews>
    <sheetView topLeftCell="C712" zoomScaleNormal="100" workbookViewId="0">
      <selection activeCell="C745" sqref="C745"/>
    </sheetView>
  </sheetViews>
  <sheetFormatPr baseColWidth="10" defaultColWidth="11.42578125" defaultRowHeight="15" x14ac:dyDescent="0.25"/>
  <cols>
    <col min="1" max="1" width="12.42578125" bestFit="1" customWidth="1"/>
    <col min="3" max="3" width="23" bestFit="1" customWidth="1"/>
    <col min="34" max="34" width="13.140625" bestFit="1" customWidth="1"/>
    <col min="36" max="36" width="18.85546875" bestFit="1" customWidth="1"/>
  </cols>
  <sheetData>
    <row r="1" spans="1:51" x14ac:dyDescent="0.25">
      <c r="A1" s="33" t="s">
        <v>0</v>
      </c>
      <c r="B1" s="33" t="s">
        <v>1</v>
      </c>
      <c r="C1" s="33" t="s">
        <v>2</v>
      </c>
      <c r="D1" s="33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3" t="s">
        <v>8</v>
      </c>
      <c r="J1" s="33" t="s">
        <v>9</v>
      </c>
      <c r="K1" s="33" t="s">
        <v>10</v>
      </c>
      <c r="L1" s="33" t="s">
        <v>11</v>
      </c>
      <c r="M1" s="33" t="s">
        <v>12</v>
      </c>
      <c r="N1" s="33" t="s">
        <v>13</v>
      </c>
      <c r="O1" s="33" t="s">
        <v>14</v>
      </c>
      <c r="P1" s="33" t="s">
        <v>15</v>
      </c>
      <c r="Q1" s="33" t="s">
        <v>16</v>
      </c>
      <c r="R1" s="33" t="s">
        <v>17</v>
      </c>
      <c r="S1" s="33" t="s">
        <v>18</v>
      </c>
      <c r="T1" s="33" t="s">
        <v>19</v>
      </c>
      <c r="U1" s="33" t="s">
        <v>20</v>
      </c>
      <c r="V1" s="33" t="s">
        <v>21</v>
      </c>
      <c r="W1" s="33" t="s">
        <v>22</v>
      </c>
      <c r="X1" s="33" t="s">
        <v>23</v>
      </c>
      <c r="Y1" s="33" t="s">
        <v>24</v>
      </c>
      <c r="Z1" s="33" t="s">
        <v>25</v>
      </c>
      <c r="AA1" s="33" t="s">
        <v>26</v>
      </c>
      <c r="AB1" s="33" t="s">
        <v>27</v>
      </c>
      <c r="AC1" s="33" t="s">
        <v>28</v>
      </c>
      <c r="AD1" s="33" t="s">
        <v>29</v>
      </c>
      <c r="AE1" s="33" t="s">
        <v>30</v>
      </c>
      <c r="AF1" s="33" t="s">
        <v>31</v>
      </c>
      <c r="AG1" s="33" t="s">
        <v>32</v>
      </c>
      <c r="AH1" s="33" t="s">
        <v>33</v>
      </c>
      <c r="AI1" s="33" t="s">
        <v>34</v>
      </c>
      <c r="AJ1" s="33" t="s">
        <v>35</v>
      </c>
      <c r="AK1" s="33" t="s">
        <v>36</v>
      </c>
      <c r="AL1" s="33" t="s">
        <v>37</v>
      </c>
      <c r="AM1" s="33" t="s">
        <v>38</v>
      </c>
      <c r="AN1" s="33" t="s">
        <v>39</v>
      </c>
      <c r="AO1" s="33" t="s">
        <v>40</v>
      </c>
      <c r="AP1" s="33" t="s">
        <v>41</v>
      </c>
      <c r="AQ1" s="33" t="s">
        <v>42</v>
      </c>
      <c r="AR1" s="33" t="s">
        <v>43</v>
      </c>
      <c r="AS1" s="33" t="s">
        <v>44</v>
      </c>
      <c r="AT1" s="33" t="s">
        <v>45</v>
      </c>
      <c r="AU1" s="33" t="s">
        <v>46</v>
      </c>
      <c r="AV1" s="33" t="s">
        <v>47</v>
      </c>
      <c r="AW1" s="33" t="s">
        <v>48</v>
      </c>
      <c r="AX1" s="33" t="s">
        <v>49</v>
      </c>
      <c r="AY1" s="33" t="s">
        <v>50</v>
      </c>
    </row>
    <row r="2" spans="1:51" x14ac:dyDescent="0.25">
      <c r="A2" s="34">
        <v>44317</v>
      </c>
      <c r="B2" s="35">
        <v>1</v>
      </c>
      <c r="C2" s="36">
        <v>23245.812411328177</v>
      </c>
      <c r="D2" s="36">
        <v>30404.698126531261</v>
      </c>
      <c r="E2" s="36">
        <v>15660.121839328165</v>
      </c>
      <c r="F2" s="36">
        <v>48932.838745051333</v>
      </c>
      <c r="G2" s="36">
        <v>25205.761395234393</v>
      </c>
      <c r="H2" s="36">
        <v>3391.3244582660013</v>
      </c>
      <c r="I2" s="36">
        <v>19515.986493814173</v>
      </c>
      <c r="J2" s="36">
        <v>150.40364837646479</v>
      </c>
      <c r="K2" s="36">
        <v>14167.585220734374</v>
      </c>
      <c r="L2" s="36">
        <v>7808.6465648985541</v>
      </c>
      <c r="M2" s="36">
        <v>21960.877313997869</v>
      </c>
      <c r="N2" s="36">
        <v>13880.785855390637</v>
      </c>
      <c r="O2" s="36">
        <v>32896.81019772977</v>
      </c>
      <c r="P2" s="36">
        <v>4127.4638857727077</v>
      </c>
      <c r="Q2" s="36">
        <v>31.755743503999998</v>
      </c>
      <c r="R2" s="36">
        <v>6132.5235112304763</v>
      </c>
      <c r="S2" s="36">
        <v>42658.611499829458</v>
      </c>
      <c r="T2" s="36">
        <v>13705.686962812499</v>
      </c>
      <c r="U2" s="36">
        <v>7642.7479560546899</v>
      </c>
      <c r="V2" s="36">
        <v>58544.699459312527</v>
      </c>
      <c r="W2" s="36">
        <v>3107.952856445314</v>
      </c>
      <c r="X2" s="36">
        <v>11123.757183542419</v>
      </c>
      <c r="Y2" s="36">
        <v>15766.604937278978</v>
      </c>
      <c r="Z2" s="36">
        <v>292.95576568603508</v>
      </c>
      <c r="AA2" s="36">
        <v>17419.289739075903</v>
      </c>
      <c r="AB2" s="36">
        <v>12990.087551320321</v>
      </c>
      <c r="AC2" s="36">
        <v>22557.058724566072</v>
      </c>
      <c r="AD2" s="36">
        <v>33236.462676983319</v>
      </c>
      <c r="AE2" s="36">
        <v>7149.6900507871151</v>
      </c>
      <c r="AF2" s="36">
        <v>13.438306451612904</v>
      </c>
      <c r="AG2" s="36">
        <v>19185.906370999997</v>
      </c>
      <c r="AH2" s="36">
        <v>43242.118983204462</v>
      </c>
      <c r="AI2" s="36">
        <v>6169.513671875</v>
      </c>
      <c r="AJ2" s="36">
        <v>39.698468005859922</v>
      </c>
      <c r="AK2" s="36">
        <v>1434.0018931992195</v>
      </c>
      <c r="AL2" s="36">
        <v>22229.659115427741</v>
      </c>
      <c r="AM2" s="36">
        <v>14590.662849064001</v>
      </c>
      <c r="AN2" s="36">
        <v>8561.1951828437614</v>
      </c>
      <c r="AO2" s="36">
        <v>39604.045398496062</v>
      </c>
      <c r="AP2" s="36">
        <v>879.76467899999989</v>
      </c>
      <c r="AQ2" s="36">
        <v>31615.442386195355</v>
      </c>
      <c r="AR2" s="36">
        <v>43254.365525882829</v>
      </c>
      <c r="AS2" s="36">
        <v>48351.999186279296</v>
      </c>
      <c r="AT2" s="36">
        <v>15926.263142024911</v>
      </c>
      <c r="AU2" s="36">
        <v>42539.128674578125</v>
      </c>
      <c r="AV2" s="36">
        <v>23533.930263413582</v>
      </c>
      <c r="AW2" s="36">
        <v>15051.449368125004</v>
      </c>
      <c r="AX2" s="36">
        <v>40351.638538477986</v>
      </c>
      <c r="AY2" s="36">
        <v>31594.551254003418</v>
      </c>
    </row>
    <row r="3" spans="1:51" x14ac:dyDescent="0.25">
      <c r="A3" s="34">
        <v>44317</v>
      </c>
      <c r="B3" s="35">
        <v>2</v>
      </c>
      <c r="C3" s="36">
        <v>21157.397333890651</v>
      </c>
      <c r="D3" s="36">
        <v>26685.828950593776</v>
      </c>
      <c r="E3" s="36">
        <v>13623.542790367212</v>
      </c>
      <c r="F3" s="36">
        <v>43401.20410204419</v>
      </c>
      <c r="G3" s="36">
        <v>20886.386636504605</v>
      </c>
      <c r="H3" s="36">
        <v>3204.1632613055067</v>
      </c>
      <c r="I3" s="36">
        <v>17705.978979196996</v>
      </c>
      <c r="J3" s="36">
        <v>132.09218978881842</v>
      </c>
      <c r="K3" s="36">
        <v>12402.868847148442</v>
      </c>
      <c r="L3" s="36">
        <v>7616.1044538000933</v>
      </c>
      <c r="M3" s="36">
        <v>21313.250426925802</v>
      </c>
      <c r="N3" s="36">
        <v>12201.263068250013</v>
      </c>
      <c r="O3" s="36">
        <v>29436.175550266125</v>
      </c>
      <c r="P3" s="36">
        <v>3931.3338957443234</v>
      </c>
      <c r="Q3" s="36">
        <v>30.757809639000001</v>
      </c>
      <c r="R3" s="36">
        <v>5235.7214194335947</v>
      </c>
      <c r="S3" s="36">
        <v>36816.702440900757</v>
      </c>
      <c r="T3" s="36">
        <v>12444.710664296883</v>
      </c>
      <c r="U3" s="36">
        <v>6921.493716796881</v>
      </c>
      <c r="V3" s="36">
        <v>51830.715021124975</v>
      </c>
      <c r="W3" s="36">
        <v>2917.4597534179693</v>
      </c>
      <c r="X3" s="36">
        <v>10753.726842511551</v>
      </c>
      <c r="Y3" s="36">
        <v>14372.885617524442</v>
      </c>
      <c r="Z3" s="36">
        <v>285.73178085327152</v>
      </c>
      <c r="AA3" s="36">
        <v>14254.772295107156</v>
      </c>
      <c r="AB3" s="36">
        <v>12175.363839726566</v>
      </c>
      <c r="AC3" s="36">
        <v>20203.475131659779</v>
      </c>
      <c r="AD3" s="36">
        <v>28158.001896717957</v>
      </c>
      <c r="AE3" s="36">
        <v>5402.3926045761964</v>
      </c>
      <c r="AF3" s="36">
        <v>13.438306451612904</v>
      </c>
      <c r="AG3" s="36">
        <v>16680.067198218752</v>
      </c>
      <c r="AH3" s="36">
        <v>35950.503582110745</v>
      </c>
      <c r="AI3" s="36">
        <v>5173.9296630859408</v>
      </c>
      <c r="AJ3" s="36">
        <v>39.201092179687848</v>
      </c>
      <c r="AK3" s="36">
        <v>1348.188918828125</v>
      </c>
      <c r="AL3" s="36">
        <v>19103.696953824241</v>
      </c>
      <c r="AM3" s="36">
        <v>12612.335981373342</v>
      </c>
      <c r="AN3" s="36">
        <v>7364.9058121093803</v>
      </c>
      <c r="AO3" s="36">
        <v>34829.356062601546</v>
      </c>
      <c r="AP3" s="36">
        <v>835.67961200000002</v>
      </c>
      <c r="AQ3" s="36">
        <v>29424.994538460949</v>
      </c>
      <c r="AR3" s="36">
        <v>37760.113864101535</v>
      </c>
      <c r="AS3" s="36">
        <v>41311.666653717097</v>
      </c>
      <c r="AT3" s="36">
        <v>14833.03551827202</v>
      </c>
      <c r="AU3" s="36">
        <v>37688.029806203158</v>
      </c>
      <c r="AV3" s="36">
        <v>19251.682194555658</v>
      </c>
      <c r="AW3" s="36">
        <v>7700.120239238292</v>
      </c>
      <c r="AX3" s="36">
        <v>34230.548622462309</v>
      </c>
      <c r="AY3" s="36">
        <v>29244.297009492566</v>
      </c>
    </row>
    <row r="4" spans="1:51" x14ac:dyDescent="0.25">
      <c r="A4" s="34">
        <v>44317</v>
      </c>
      <c r="B4" s="35">
        <v>3</v>
      </c>
      <c r="C4" s="36">
        <v>20142.028179796878</v>
      </c>
      <c r="D4" s="36">
        <v>24101.405653734389</v>
      </c>
      <c r="E4" s="36">
        <v>11658.108253429702</v>
      </c>
      <c r="F4" s="36">
        <v>39946.369618739271</v>
      </c>
      <c r="G4" s="36">
        <v>19011.641993956771</v>
      </c>
      <c r="H4" s="36">
        <v>3030.8961510808667</v>
      </c>
      <c r="I4" s="36">
        <v>16571.472714769257</v>
      </c>
      <c r="J4" s="36">
        <v>120.2622509002685</v>
      </c>
      <c r="K4" s="36">
        <v>11425.815678539062</v>
      </c>
      <c r="L4" s="36">
        <v>7587.5399901291748</v>
      </c>
      <c r="M4" s="36">
        <v>19997.11839845786</v>
      </c>
      <c r="N4" s="36">
        <v>11293.887440234379</v>
      </c>
      <c r="O4" s="36">
        <v>27208.824755707286</v>
      </c>
      <c r="P4" s="36">
        <v>3613.4474589691199</v>
      </c>
      <c r="Q4" s="36">
        <v>30.516777992999998</v>
      </c>
      <c r="R4" s="36">
        <v>4541.1192412109367</v>
      </c>
      <c r="S4" s="36">
        <v>32357.041294254796</v>
      </c>
      <c r="T4" s="36">
        <v>11557.468136296888</v>
      </c>
      <c r="U4" s="36">
        <v>6463.3638837890703</v>
      </c>
      <c r="V4" s="36">
        <v>46781.290361203181</v>
      </c>
      <c r="W4" s="36">
        <v>2710.058801269533</v>
      </c>
      <c r="X4" s="36">
        <v>10198.65238733455</v>
      </c>
      <c r="Y4" s="36">
        <v>13717.820838026117</v>
      </c>
      <c r="Z4" s="36">
        <v>266.44975402832029</v>
      </c>
      <c r="AA4" s="36">
        <v>11736.717842989992</v>
      </c>
      <c r="AB4" s="36">
        <v>11722.011582992192</v>
      </c>
      <c r="AC4" s="36">
        <v>18391.910819269175</v>
      </c>
      <c r="AD4" s="36">
        <v>24698.149335241636</v>
      </c>
      <c r="AE4" s="36">
        <v>5523.3689175800955</v>
      </c>
      <c r="AF4" s="36">
        <v>13.438306451612904</v>
      </c>
      <c r="AG4" s="36">
        <v>14782.809088875001</v>
      </c>
      <c r="AH4" s="36">
        <v>30458.992822266944</v>
      </c>
      <c r="AI4" s="36">
        <v>4495.8301757812596</v>
      </c>
      <c r="AJ4" s="36">
        <v>39.800209144531252</v>
      </c>
      <c r="AK4" s="36">
        <v>1380.2059872773448</v>
      </c>
      <c r="AL4" s="36">
        <v>16842.689876592551</v>
      </c>
      <c r="AM4" s="36">
        <v>11051.339562852918</v>
      </c>
      <c r="AN4" s="36">
        <v>6665.3162684140716</v>
      </c>
      <c r="AO4" s="36">
        <v>31198.125207664049</v>
      </c>
      <c r="AP4" s="36">
        <v>808.81765700000005</v>
      </c>
      <c r="AQ4" s="36">
        <v>27992.677743898399</v>
      </c>
      <c r="AR4" s="36">
        <v>33863.607839113298</v>
      </c>
      <c r="AS4" s="36">
        <v>36065.69910748292</v>
      </c>
      <c r="AT4" s="36">
        <v>14055.503190541724</v>
      </c>
      <c r="AU4" s="36">
        <v>34489.367578515659</v>
      </c>
      <c r="AV4" s="36">
        <v>17026.865912592755</v>
      </c>
      <c r="AW4" s="36">
        <v>9747.556059929706</v>
      </c>
      <c r="AX4" s="36">
        <v>29546.143673487717</v>
      </c>
      <c r="AY4" s="36">
        <v>28047.158546787821</v>
      </c>
    </row>
    <row r="5" spans="1:51" x14ac:dyDescent="0.25">
      <c r="A5" s="34">
        <v>44317</v>
      </c>
      <c r="B5" s="35">
        <v>4</v>
      </c>
      <c r="C5" s="36">
        <v>19350.392937468816</v>
      </c>
      <c r="D5" s="36">
        <v>22494.342941078121</v>
      </c>
      <c r="E5" s="36">
        <v>10704.548988976596</v>
      </c>
      <c r="F5" s="36">
        <v>37628.729968769308</v>
      </c>
      <c r="G5" s="36">
        <v>17023.801402363246</v>
      </c>
      <c r="H5" s="36">
        <v>2899.1152379262235</v>
      </c>
      <c r="I5" s="36">
        <v>15754.204278342504</v>
      </c>
      <c r="J5" s="36">
        <v>112.97916030883779</v>
      </c>
      <c r="K5" s="36">
        <v>10732.781905367186</v>
      </c>
      <c r="L5" s="36">
        <v>6926.282052618365</v>
      </c>
      <c r="M5" s="36">
        <v>19692.857526571446</v>
      </c>
      <c r="N5" s="36">
        <v>10872.56564954689</v>
      </c>
      <c r="O5" s="36">
        <v>25687.10676737818</v>
      </c>
      <c r="P5" s="36">
        <v>3422.8320034103408</v>
      </c>
      <c r="Q5" s="36">
        <v>29.744588852</v>
      </c>
      <c r="R5" s="36">
        <v>4085.2157375488296</v>
      </c>
      <c r="S5" s="36">
        <v>29358.417396983757</v>
      </c>
      <c r="T5" s="36">
        <v>11142.544049500009</v>
      </c>
      <c r="U5" s="36">
        <v>6146.9951865234398</v>
      </c>
      <c r="V5" s="36">
        <v>42141.717319281255</v>
      </c>
      <c r="W5" s="36">
        <v>2552.5403808593778</v>
      </c>
      <c r="X5" s="36">
        <v>10055.855113300595</v>
      </c>
      <c r="Y5" s="36">
        <v>12932.190859011491</v>
      </c>
      <c r="Z5" s="36">
        <v>267.82540679931645</v>
      </c>
      <c r="AA5" s="36">
        <v>10268.578356286856</v>
      </c>
      <c r="AB5" s="36">
        <v>11478.398813078142</v>
      </c>
      <c r="AC5" s="36">
        <v>17734.699223347292</v>
      </c>
      <c r="AD5" s="36">
        <v>22781.235035814152</v>
      </c>
      <c r="AE5" s="36">
        <v>5142.3529500058685</v>
      </c>
      <c r="AF5" s="36">
        <v>13.438306451612904</v>
      </c>
      <c r="AG5" s="36">
        <v>13458.084009812497</v>
      </c>
      <c r="AH5" s="36">
        <v>25081.598670485728</v>
      </c>
      <c r="AI5" s="36">
        <v>4016.1856323242214</v>
      </c>
      <c r="AJ5" s="36">
        <v>40.118992298829028</v>
      </c>
      <c r="AK5" s="36">
        <v>1296.906779525392</v>
      </c>
      <c r="AL5" s="36">
        <v>15061.698048208265</v>
      </c>
      <c r="AM5" s="36">
        <v>10437.956486375766</v>
      </c>
      <c r="AN5" s="36">
        <v>5909.6408154218689</v>
      </c>
      <c r="AO5" s="36">
        <v>28186.323607925809</v>
      </c>
      <c r="AP5" s="36">
        <v>814.35072300000002</v>
      </c>
      <c r="AQ5" s="36">
        <v>27062.781006277371</v>
      </c>
      <c r="AR5" s="36">
        <v>31332.491678933686</v>
      </c>
      <c r="AS5" s="36">
        <v>32493.444440124538</v>
      </c>
      <c r="AT5" s="36">
        <v>11738.801020360603</v>
      </c>
      <c r="AU5" s="36">
        <v>32646.766618718771</v>
      </c>
      <c r="AV5" s="36">
        <v>10250.447811624532</v>
      </c>
      <c r="AW5" s="36">
        <v>5259.1199014235544</v>
      </c>
      <c r="AX5" s="36">
        <v>26415.795629786549</v>
      </c>
      <c r="AY5" s="36">
        <v>27075.68604925412</v>
      </c>
    </row>
    <row r="6" spans="1:51" x14ac:dyDescent="0.25">
      <c r="A6" s="34">
        <v>44317</v>
      </c>
      <c r="B6" s="35">
        <v>5</v>
      </c>
      <c r="C6" s="36">
        <v>19237.787298062507</v>
      </c>
      <c r="D6" s="36">
        <v>21613.209074687518</v>
      </c>
      <c r="E6" s="36">
        <v>10488.963535226572</v>
      </c>
      <c r="F6" s="36">
        <v>36605.440599141395</v>
      </c>
      <c r="G6" s="36">
        <v>16208.956425924962</v>
      </c>
      <c r="H6" s="36">
        <v>3107.1404054528821</v>
      </c>
      <c r="I6" s="36">
        <v>15268.046060627657</v>
      </c>
      <c r="J6" s="36">
        <v>100.80197525024408</v>
      </c>
      <c r="K6" s="36">
        <v>10128.168081117185</v>
      </c>
      <c r="L6" s="36">
        <v>7363.95157333105</v>
      </c>
      <c r="M6" s="36">
        <v>19405.882995635526</v>
      </c>
      <c r="N6" s="36">
        <v>10563.653544375</v>
      </c>
      <c r="O6" s="36">
        <v>25002.878240446556</v>
      </c>
      <c r="P6" s="36">
        <v>3439.8898015823379</v>
      </c>
      <c r="Q6" s="36">
        <v>30.193706035999998</v>
      </c>
      <c r="R6" s="36">
        <v>3829.2492314453107</v>
      </c>
      <c r="S6" s="36">
        <v>27675.861017381725</v>
      </c>
      <c r="T6" s="36">
        <v>11110.761234515638</v>
      </c>
      <c r="U6" s="36">
        <v>6002.2597441406315</v>
      </c>
      <c r="V6" s="36">
        <v>38794.165876437553</v>
      </c>
      <c r="W6" s="36">
        <v>2601.4703979492206</v>
      </c>
      <c r="X6" s="36">
        <v>9615.842214431992</v>
      </c>
      <c r="Y6" s="36">
        <v>12805.796343171714</v>
      </c>
      <c r="Z6" s="36">
        <v>265.5106425476074</v>
      </c>
      <c r="AA6" s="36">
        <v>9597.8481374431212</v>
      </c>
      <c r="AB6" s="36">
        <v>11381.707731132819</v>
      </c>
      <c r="AC6" s="36">
        <v>17552.576891159802</v>
      </c>
      <c r="AD6" s="36">
        <v>21597.342016064133</v>
      </c>
      <c r="AE6" s="36">
        <v>4907.4505163300937</v>
      </c>
      <c r="AF6" s="36">
        <v>13.438306451612904</v>
      </c>
      <c r="AG6" s="36">
        <v>12830.57607728127</v>
      </c>
      <c r="AH6" s="36">
        <v>22674.798846063852</v>
      </c>
      <c r="AI6" s="36">
        <v>3803.0954223632812</v>
      </c>
      <c r="AJ6" s="36">
        <v>40.29975000976691</v>
      </c>
      <c r="AK6" s="36">
        <v>1264.2663371933588</v>
      </c>
      <c r="AL6" s="36">
        <v>14066.241185364783</v>
      </c>
      <c r="AM6" s="36">
        <v>9934.0933443355916</v>
      </c>
      <c r="AN6" s="36">
        <v>5438.6696850546896</v>
      </c>
      <c r="AO6" s="36">
        <v>26723.255871628939</v>
      </c>
      <c r="AP6" s="36">
        <v>801.44400100000007</v>
      </c>
      <c r="AQ6" s="36">
        <v>26701.479289582097</v>
      </c>
      <c r="AR6" s="36">
        <v>29857.92806845317</v>
      </c>
      <c r="AS6" s="36">
        <v>30641.282069122331</v>
      </c>
      <c r="AT6" s="36">
        <v>10759.12756884744</v>
      </c>
      <c r="AU6" s="36">
        <v>31693.552739546885</v>
      </c>
      <c r="AV6" s="36">
        <v>7116.9339360307649</v>
      </c>
      <c r="AW6" s="36">
        <v>634.17560438365945</v>
      </c>
      <c r="AX6" s="36">
        <v>24764.221980128365</v>
      </c>
      <c r="AY6" s="36">
        <v>26322.709312473686</v>
      </c>
    </row>
    <row r="7" spans="1:51" x14ac:dyDescent="0.25">
      <c r="A7" s="34">
        <v>44317</v>
      </c>
      <c r="B7" s="35">
        <v>6</v>
      </c>
      <c r="C7" s="36">
        <v>19275.129424203144</v>
      </c>
      <c r="D7" s="36">
        <v>21246.676211703139</v>
      </c>
      <c r="E7" s="36">
        <v>10398.243847250027</v>
      </c>
      <c r="F7" s="36">
        <v>36492.348151303777</v>
      </c>
      <c r="G7" s="36">
        <v>16464.522646763086</v>
      </c>
      <c r="H7" s="36">
        <v>2925.1237401088338</v>
      </c>
      <c r="I7" s="36">
        <v>15212.4966560251</v>
      </c>
      <c r="J7" s="36">
        <v>103.35869789123541</v>
      </c>
      <c r="K7" s="36">
        <v>9886.8635614765717</v>
      </c>
      <c r="L7" s="36">
        <v>7020.3539146745061</v>
      </c>
      <c r="M7" s="36">
        <v>18787.176091390818</v>
      </c>
      <c r="N7" s="36">
        <v>10641.656722953128</v>
      </c>
      <c r="O7" s="36">
        <v>24820.889894899927</v>
      </c>
      <c r="P7" s="36">
        <v>3410.3579796371478</v>
      </c>
      <c r="Q7" s="36">
        <v>31.204727649999999</v>
      </c>
      <c r="R7" s="36">
        <v>3780.4299470214846</v>
      </c>
      <c r="S7" s="36">
        <v>27020.688967886104</v>
      </c>
      <c r="T7" s="36">
        <v>11076.804007328132</v>
      </c>
      <c r="U7" s="36">
        <v>5932.3154208984497</v>
      </c>
      <c r="V7" s="36">
        <v>38175.507227046925</v>
      </c>
      <c r="W7" s="36">
        <v>2615.5084838867201</v>
      </c>
      <c r="X7" s="36">
        <v>9350.8640151921045</v>
      </c>
      <c r="Y7" s="36">
        <v>12739.817258985169</v>
      </c>
      <c r="Z7" s="36">
        <v>259.59513671874998</v>
      </c>
      <c r="AA7" s="36">
        <v>9289.1370559431325</v>
      </c>
      <c r="AB7" s="36">
        <v>11384.588346617202</v>
      </c>
      <c r="AC7" s="36">
        <v>17183.829498222291</v>
      </c>
      <c r="AD7" s="36">
        <v>21159.571108169108</v>
      </c>
      <c r="AE7" s="36">
        <v>4903.8098833261865</v>
      </c>
      <c r="AF7" s="36">
        <v>13.438306451612904</v>
      </c>
      <c r="AG7" s="36">
        <v>12585.395034312509</v>
      </c>
      <c r="AH7" s="36">
        <v>22814.474146923221</v>
      </c>
      <c r="AI7" s="36">
        <v>3696.2643676757825</v>
      </c>
      <c r="AJ7" s="36">
        <v>39.309800046875026</v>
      </c>
      <c r="AK7" s="36">
        <v>1218.4140494023443</v>
      </c>
      <c r="AL7" s="36">
        <v>13720.129024530775</v>
      </c>
      <c r="AM7" s="36">
        <v>9623.7059220549672</v>
      </c>
      <c r="AN7" s="36">
        <v>5271.4245743906285</v>
      </c>
      <c r="AO7" s="36">
        <v>26099.227638160166</v>
      </c>
      <c r="AP7" s="36">
        <v>748.79280000000006</v>
      </c>
      <c r="AQ7" s="36">
        <v>26558.915066851539</v>
      </c>
      <c r="AR7" s="36">
        <v>29048.263406468763</v>
      </c>
      <c r="AS7" s="36">
        <v>29764.685597717318</v>
      </c>
      <c r="AT7" s="36">
        <v>10753.084616983426</v>
      </c>
      <c r="AU7" s="36">
        <v>31145.959544968777</v>
      </c>
      <c r="AV7" s="36">
        <v>11752.804375391146</v>
      </c>
      <c r="AW7" s="36">
        <v>1093.5086576907674</v>
      </c>
      <c r="AX7" s="36">
        <v>24033.626112208443</v>
      </c>
      <c r="AY7" s="36">
        <v>26446.07462815645</v>
      </c>
    </row>
    <row r="8" spans="1:51" x14ac:dyDescent="0.25">
      <c r="A8" s="34">
        <v>44317</v>
      </c>
      <c r="B8" s="35">
        <v>7</v>
      </c>
      <c r="C8" s="36">
        <v>19901.775144031279</v>
      </c>
      <c r="D8" s="36">
        <v>21488.99954185939</v>
      </c>
      <c r="E8" s="36">
        <v>10781.709369382819</v>
      </c>
      <c r="F8" s="36">
        <v>37625.014127693423</v>
      </c>
      <c r="G8" s="36">
        <v>15835.891021935637</v>
      </c>
      <c r="H8" s="36">
        <v>2912.820924372314</v>
      </c>
      <c r="I8" s="36">
        <v>15600.151251616397</v>
      </c>
      <c r="J8" s="36">
        <v>107.73961067199708</v>
      </c>
      <c r="K8" s="36">
        <v>9748.6309764609505</v>
      </c>
      <c r="L8" s="36">
        <v>6915.1146948344376</v>
      </c>
      <c r="M8" s="36">
        <v>18715.112219807503</v>
      </c>
      <c r="N8" s="36">
        <v>10749.934454</v>
      </c>
      <c r="O8" s="36">
        <v>25064.716742281762</v>
      </c>
      <c r="P8" s="36">
        <v>3690.5968053588886</v>
      </c>
      <c r="Q8" s="36">
        <v>31.371788502000001</v>
      </c>
      <c r="R8" s="36">
        <v>3773.3771159667986</v>
      </c>
      <c r="S8" s="36">
        <v>26953.329548063339</v>
      </c>
      <c r="T8" s="36">
        <v>11381.298757546881</v>
      </c>
      <c r="U8" s="36">
        <v>6035.7857490234401</v>
      </c>
      <c r="V8" s="36">
        <v>38991.903955765636</v>
      </c>
      <c r="W8" s="36">
        <v>2574.6020141601566</v>
      </c>
      <c r="X8" s="36">
        <v>9378.1155902449591</v>
      </c>
      <c r="Y8" s="36">
        <v>12832.232780881801</v>
      </c>
      <c r="Z8" s="36">
        <v>273.15727020263671</v>
      </c>
      <c r="AA8" s="36">
        <v>9250.0386897556218</v>
      </c>
      <c r="AB8" s="36">
        <v>11429.307447054674</v>
      </c>
      <c r="AC8" s="36">
        <v>17426.351276034824</v>
      </c>
      <c r="AD8" s="36">
        <v>21470.452336188649</v>
      </c>
      <c r="AE8" s="36">
        <v>4811.7588006621345</v>
      </c>
      <c r="AF8" s="36">
        <v>13.438306451612904</v>
      </c>
      <c r="AG8" s="36">
        <v>12809.508476453131</v>
      </c>
      <c r="AH8" s="36">
        <v>24178.483656345074</v>
      </c>
      <c r="AI8" s="36">
        <v>3709.4840209960935</v>
      </c>
      <c r="AJ8" s="36">
        <v>40.197316097655829</v>
      </c>
      <c r="AK8" s="36">
        <v>1278.2105870937507</v>
      </c>
      <c r="AL8" s="36">
        <v>13918.732437027364</v>
      </c>
      <c r="AM8" s="36">
        <v>9703.5379245595886</v>
      </c>
      <c r="AN8" s="36">
        <v>5265.2005022968815</v>
      </c>
      <c r="AO8" s="36">
        <v>26169.282381042991</v>
      </c>
      <c r="AP8" s="36">
        <v>757.30131599999993</v>
      </c>
      <c r="AQ8" s="36">
        <v>26892.502862433626</v>
      </c>
      <c r="AR8" s="36">
        <v>28839.600754878946</v>
      </c>
      <c r="AS8" s="36">
        <v>29914.532303070078</v>
      </c>
      <c r="AT8" s="36">
        <v>10946.011720980965</v>
      </c>
      <c r="AU8" s="36">
        <v>31266.106882625019</v>
      </c>
      <c r="AV8" s="36">
        <v>9711.1256788818537</v>
      </c>
      <c r="AW8" s="36">
        <v>1223.4439670255315</v>
      </c>
      <c r="AX8" s="36">
        <v>24244.738780421336</v>
      </c>
      <c r="AY8" s="36">
        <v>26851.490934674344</v>
      </c>
    </row>
    <row r="9" spans="1:51" x14ac:dyDescent="0.25">
      <c r="A9" s="34">
        <v>44317</v>
      </c>
      <c r="B9" s="35">
        <v>8</v>
      </c>
      <c r="C9" s="36">
        <v>20448.010738796886</v>
      </c>
      <c r="D9" s="36">
        <v>20573.634182921876</v>
      </c>
      <c r="E9" s="36">
        <v>11232.549989476571</v>
      </c>
      <c r="F9" s="36">
        <v>38997.482599798357</v>
      </c>
      <c r="G9" s="36">
        <v>14130.917901004259</v>
      </c>
      <c r="H9" s="36">
        <v>3171.4688986942738</v>
      </c>
      <c r="I9" s="36">
        <v>15784.788006895253</v>
      </c>
      <c r="J9" s="36">
        <v>119.1999835968017</v>
      </c>
      <c r="K9" s="36">
        <v>9760.4943012343883</v>
      </c>
      <c r="L9" s="36">
        <v>6819.6125115728628</v>
      </c>
      <c r="M9" s="36">
        <v>17468.303109391312</v>
      </c>
      <c r="N9" s="36">
        <v>10425.059713062506</v>
      </c>
      <c r="O9" s="36">
        <v>25528.00511501564</v>
      </c>
      <c r="P9" s="36">
        <v>3517.1370362216617</v>
      </c>
      <c r="Q9" s="36">
        <v>32.169170856999997</v>
      </c>
      <c r="R9" s="36">
        <v>3537.981575927734</v>
      </c>
      <c r="S9" s="36">
        <v>26328.53487720888</v>
      </c>
      <c r="T9" s="36">
        <v>10897.110320640639</v>
      </c>
      <c r="U9" s="36">
        <v>5632.01368554688</v>
      </c>
      <c r="V9" s="36">
        <v>38859.682101234437</v>
      </c>
      <c r="W9" s="36">
        <v>2350.794189453125</v>
      </c>
      <c r="X9" s="36">
        <v>9115.406436104935</v>
      </c>
      <c r="Y9" s="36">
        <v>11485.218534268341</v>
      </c>
      <c r="Z9" s="36">
        <v>250.01070983886726</v>
      </c>
      <c r="AA9" s="36">
        <v>8898.4394231540609</v>
      </c>
      <c r="AB9" s="36">
        <v>11859.714143773446</v>
      </c>
      <c r="AC9" s="36">
        <v>17113.766266144179</v>
      </c>
      <c r="AD9" s="36">
        <v>20818.815798632746</v>
      </c>
      <c r="AE9" s="36">
        <v>4067.0258139082307</v>
      </c>
      <c r="AF9" s="36">
        <v>13.438306451612904</v>
      </c>
      <c r="AG9" s="36">
        <v>13055.488973500005</v>
      </c>
      <c r="AH9" s="36">
        <v>22988.227436938829</v>
      </c>
      <c r="AI9" s="36">
        <v>3401.0645851281142</v>
      </c>
      <c r="AJ9" s="36">
        <v>34.551443062499999</v>
      </c>
      <c r="AK9" s="36">
        <v>1308.6121528326066</v>
      </c>
      <c r="AL9" s="36">
        <v>13708.32475612696</v>
      </c>
      <c r="AM9" s="36">
        <v>9274.5151207192575</v>
      </c>
      <c r="AN9" s="36">
        <v>5219.3079275078098</v>
      </c>
      <c r="AO9" s="36">
        <v>25490.723906472682</v>
      </c>
      <c r="AP9" s="36">
        <v>647.20562911975094</v>
      </c>
      <c r="AQ9" s="36">
        <v>27406.449857339812</v>
      </c>
      <c r="AR9" s="36">
        <v>28079.092729441425</v>
      </c>
      <c r="AS9" s="36">
        <v>29859.322448211686</v>
      </c>
      <c r="AT9" s="36">
        <v>10864.222348989031</v>
      </c>
      <c r="AU9" s="36">
        <v>31046.308147296866</v>
      </c>
      <c r="AV9" s="36">
        <v>7667.6327126630986</v>
      </c>
      <c r="AW9" s="36">
        <v>1834.1054137177275</v>
      </c>
      <c r="AX9" s="36">
        <v>23526.908917872501</v>
      </c>
      <c r="AY9" s="36">
        <v>27350.446072535502</v>
      </c>
    </row>
    <row r="10" spans="1:51" x14ac:dyDescent="0.25">
      <c r="A10" s="34">
        <v>44317</v>
      </c>
      <c r="B10" s="35">
        <v>9</v>
      </c>
      <c r="C10" s="36">
        <v>21853.007620125052</v>
      </c>
      <c r="D10" s="36">
        <v>21861.154867671903</v>
      </c>
      <c r="E10" s="36">
        <v>11586.455287359393</v>
      </c>
      <c r="F10" s="36">
        <v>42177.216890932134</v>
      </c>
      <c r="G10" s="36">
        <v>16441.680306154136</v>
      </c>
      <c r="H10" s="36">
        <v>2880.9163952355943</v>
      </c>
      <c r="I10" s="36">
        <v>17034.811268501198</v>
      </c>
      <c r="J10" s="36">
        <v>133.09057617187489</v>
      </c>
      <c r="K10" s="36">
        <v>10459.119831335938</v>
      </c>
      <c r="L10" s="36">
        <v>6829.6642868324343</v>
      </c>
      <c r="M10" s="36">
        <v>17466.640574369871</v>
      </c>
      <c r="N10" s="36">
        <v>11256.276764562514</v>
      </c>
      <c r="O10" s="36">
        <v>27723.669077462429</v>
      </c>
      <c r="P10" s="36">
        <v>3352.5585753792084</v>
      </c>
      <c r="Q10" s="36">
        <v>32.376721381999999</v>
      </c>
      <c r="R10" s="36">
        <v>3866.630345214845</v>
      </c>
      <c r="S10" s="36">
        <v>28507.103655077513</v>
      </c>
      <c r="T10" s="36">
        <v>12315.767990109385</v>
      </c>
      <c r="U10" s="36">
        <v>5966.993020507819</v>
      </c>
      <c r="V10" s="36">
        <v>41731.469375203116</v>
      </c>
      <c r="W10" s="36">
        <v>2360.4202392578127</v>
      </c>
      <c r="X10" s="36">
        <v>9644.0693230557608</v>
      </c>
      <c r="Y10" s="36">
        <v>11671.004446316461</v>
      </c>
      <c r="Z10" s="36">
        <v>241.48545410156248</v>
      </c>
      <c r="AA10" s="36">
        <v>10424.668628575919</v>
      </c>
      <c r="AB10" s="36">
        <v>12473.569738054697</v>
      </c>
      <c r="AC10" s="36">
        <v>17978.602388784799</v>
      </c>
      <c r="AD10" s="36">
        <v>23102.560650761519</v>
      </c>
      <c r="AE10" s="36">
        <v>4048.9377415960575</v>
      </c>
      <c r="AF10" s="36">
        <v>13.438306451612904</v>
      </c>
      <c r="AG10" s="36">
        <v>14338.367470875002</v>
      </c>
      <c r="AH10" s="36">
        <v>25677.478595641947</v>
      </c>
      <c r="AI10" s="36">
        <v>3615.8144574547764</v>
      </c>
      <c r="AJ10" s="36">
        <v>32.078927968749881</v>
      </c>
      <c r="AK10" s="36">
        <v>1688.591330969597</v>
      </c>
      <c r="AL10" s="36">
        <v>14901.591528839977</v>
      </c>
      <c r="AM10" s="36">
        <v>9781.2959946489282</v>
      </c>
      <c r="AN10" s="36">
        <v>5611.5008737421913</v>
      </c>
      <c r="AO10" s="36">
        <v>27330.572738855473</v>
      </c>
      <c r="AP10" s="36">
        <v>113.5220793312983</v>
      </c>
      <c r="AQ10" s="36">
        <v>28842.394269125074</v>
      </c>
      <c r="AR10" s="36">
        <v>29803.242658273459</v>
      </c>
      <c r="AS10" s="36">
        <v>32692.845527557365</v>
      </c>
      <c r="AT10" s="36">
        <v>11461.495867890886</v>
      </c>
      <c r="AU10" s="36">
        <v>33799.063571999985</v>
      </c>
      <c r="AV10" s="36">
        <v>12684.64819107716</v>
      </c>
      <c r="AW10" s="36">
        <v>1856.5072858514648</v>
      </c>
      <c r="AX10" s="36">
        <v>25160.96640810688</v>
      </c>
      <c r="AY10" s="36">
        <v>29118.842964150772</v>
      </c>
    </row>
    <row r="11" spans="1:51" x14ac:dyDescent="0.25">
      <c r="A11" s="34">
        <v>44317</v>
      </c>
      <c r="B11" s="35">
        <v>10</v>
      </c>
      <c r="C11" s="36">
        <v>24655.819935024516</v>
      </c>
      <c r="D11" s="36">
        <v>26370.005729203167</v>
      </c>
      <c r="E11" s="36">
        <v>13766.687143664094</v>
      </c>
      <c r="F11" s="36">
        <v>48400.504571356229</v>
      </c>
      <c r="G11" s="36">
        <v>20001.571427568411</v>
      </c>
      <c r="H11" s="36">
        <v>2890.7584047330301</v>
      </c>
      <c r="I11" s="36">
        <v>19406.581666098835</v>
      </c>
      <c r="J11" s="36">
        <v>147.17337799072268</v>
      </c>
      <c r="K11" s="36">
        <v>12334.514990874999</v>
      </c>
      <c r="L11" s="36">
        <v>7514.0304084616491</v>
      </c>
      <c r="M11" s="36">
        <v>18385.7263268475</v>
      </c>
      <c r="N11" s="36">
        <v>12920.522199375013</v>
      </c>
      <c r="O11" s="36">
        <v>32176.194968913107</v>
      </c>
      <c r="P11" s="36">
        <v>3184.032914004285</v>
      </c>
      <c r="Q11" s="36">
        <v>32.053021430999998</v>
      </c>
      <c r="R11" s="36">
        <v>4716.352943847658</v>
      </c>
      <c r="S11" s="36">
        <v>34496.469129295772</v>
      </c>
      <c r="T11" s="36">
        <v>13762.49332728125</v>
      </c>
      <c r="U11" s="36">
        <v>6928.8024951171901</v>
      </c>
      <c r="V11" s="36">
        <v>49878.659125203143</v>
      </c>
      <c r="W11" s="36">
        <v>2572.2472045898435</v>
      </c>
      <c r="X11" s="36">
        <v>10347.776607908188</v>
      </c>
      <c r="Y11" s="36">
        <v>13641.267604587474</v>
      </c>
      <c r="Z11" s="36">
        <v>255.16709213256831</v>
      </c>
      <c r="AA11" s="36">
        <v>13517.186150497791</v>
      </c>
      <c r="AB11" s="36">
        <v>13357.138823000001</v>
      </c>
      <c r="AC11" s="36">
        <v>20532.144180316045</v>
      </c>
      <c r="AD11" s="36">
        <v>28279.644126814255</v>
      </c>
      <c r="AE11" s="36">
        <v>4759.5066596649185</v>
      </c>
      <c r="AF11" s="36">
        <v>13.438306451612904</v>
      </c>
      <c r="AG11" s="36">
        <v>16997.734576812494</v>
      </c>
      <c r="AH11" s="36">
        <v>31440.592497657555</v>
      </c>
      <c r="AI11" s="36">
        <v>4466.6969648315462</v>
      </c>
      <c r="AJ11" s="36">
        <v>31.797410037108946</v>
      </c>
      <c r="AK11" s="36">
        <v>2113.5160530660305</v>
      </c>
      <c r="AL11" s="36">
        <v>17283.742808834009</v>
      </c>
      <c r="AM11" s="36">
        <v>11746.296634457656</v>
      </c>
      <c r="AN11" s="36">
        <v>6728.2457188750104</v>
      </c>
      <c r="AO11" s="36">
        <v>32124.700505039084</v>
      </c>
      <c r="AP11" s="36">
        <v>-378.17344620019492</v>
      </c>
      <c r="AQ11" s="36">
        <v>31336.341354746055</v>
      </c>
      <c r="AR11" s="36">
        <v>34988.752075328113</v>
      </c>
      <c r="AS11" s="36">
        <v>39393.64531799317</v>
      </c>
      <c r="AT11" s="36">
        <v>12488.545115958528</v>
      </c>
      <c r="AU11" s="36">
        <v>39223.988963765616</v>
      </c>
      <c r="AV11" s="36">
        <v>16733.097893528335</v>
      </c>
      <c r="AW11" s="36">
        <v>3809.2548135837442</v>
      </c>
      <c r="AX11" s="36">
        <v>30529.458662013109</v>
      </c>
      <c r="AY11" s="36">
        <v>31937.307605268223</v>
      </c>
    </row>
    <row r="12" spans="1:51" x14ac:dyDescent="0.25">
      <c r="A12" s="34">
        <v>44317</v>
      </c>
      <c r="B12" s="35">
        <v>11</v>
      </c>
      <c r="C12" s="36">
        <v>26972.304437853836</v>
      </c>
      <c r="D12" s="36">
        <v>29761.464852125013</v>
      </c>
      <c r="E12" s="36">
        <v>16537.49326896877</v>
      </c>
      <c r="F12" s="36">
        <v>54167.613199690408</v>
      </c>
      <c r="G12" s="36">
        <v>23716.011784615523</v>
      </c>
      <c r="H12" s="36">
        <v>2869.3171175218549</v>
      </c>
      <c r="I12" s="36">
        <v>21453.916660554889</v>
      </c>
      <c r="J12" s="36">
        <v>144.9189453125</v>
      </c>
      <c r="K12" s="36">
        <v>14114.844592851568</v>
      </c>
      <c r="L12" s="36">
        <v>8083.4799974283442</v>
      </c>
      <c r="M12" s="36">
        <v>19341.246560870019</v>
      </c>
      <c r="N12" s="36">
        <v>14324.700632093756</v>
      </c>
      <c r="O12" s="36">
        <v>36486.499036191424</v>
      </c>
      <c r="P12" s="36">
        <v>3350.4312397534595</v>
      </c>
      <c r="Q12" s="36">
        <v>32.652832031000003</v>
      </c>
      <c r="R12" s="36">
        <v>5540.4052690429708</v>
      </c>
      <c r="S12" s="36">
        <v>39716.489673061376</v>
      </c>
      <c r="T12" s="36">
        <v>15758.701483468774</v>
      </c>
      <c r="U12" s="36">
        <v>8224.0508486328199</v>
      </c>
      <c r="V12" s="36">
        <v>58050.227998187496</v>
      </c>
      <c r="W12" s="36">
        <v>2851.7703369140631</v>
      </c>
      <c r="X12" s="36">
        <v>11506.319106649125</v>
      </c>
      <c r="Y12" s="36">
        <v>13829.335610792044</v>
      </c>
      <c r="Z12" s="36">
        <v>255.75934722900379</v>
      </c>
      <c r="AA12" s="36">
        <v>16677.284304154069</v>
      </c>
      <c r="AB12" s="36">
        <v>14293.468037234405</v>
      </c>
      <c r="AC12" s="36">
        <v>23446.715389831697</v>
      </c>
      <c r="AD12" s="36">
        <v>33019.451661832558</v>
      </c>
      <c r="AE12" s="36">
        <v>5621.3195320512032</v>
      </c>
      <c r="AF12" s="36">
        <v>13.438306451612904</v>
      </c>
      <c r="AG12" s="36">
        <v>19592.193170125</v>
      </c>
      <c r="AH12" s="36">
        <v>36885.016921079463</v>
      </c>
      <c r="AI12" s="36">
        <v>5345.4861061254469</v>
      </c>
      <c r="AJ12" s="36">
        <v>31.851435738280799</v>
      </c>
      <c r="AK12" s="36">
        <v>2551.3094871822022</v>
      </c>
      <c r="AL12" s="36">
        <v>19789.728491162256</v>
      </c>
      <c r="AM12" s="36">
        <v>13770.558968923619</v>
      </c>
      <c r="AN12" s="36">
        <v>7975.4906086953206</v>
      </c>
      <c r="AO12" s="36">
        <v>36350.791036535193</v>
      </c>
      <c r="AP12" s="36">
        <v>-201.88093580663997</v>
      </c>
      <c r="AQ12" s="36">
        <v>33966.009816378952</v>
      </c>
      <c r="AR12" s="36">
        <v>39605.616408781221</v>
      </c>
      <c r="AS12" s="36">
        <v>45851.574430725123</v>
      </c>
      <c r="AT12" s="36">
        <v>13096.459294615504</v>
      </c>
      <c r="AU12" s="36">
        <v>44590.977161015609</v>
      </c>
      <c r="AV12" s="36">
        <v>20284.268218832513</v>
      </c>
      <c r="AW12" s="36">
        <v>4874.5352172851544</v>
      </c>
      <c r="AX12" s="36">
        <v>35975.733996974057</v>
      </c>
      <c r="AY12" s="36">
        <v>34361.174551333948</v>
      </c>
    </row>
    <row r="13" spans="1:51" x14ac:dyDescent="0.25">
      <c r="A13" s="34">
        <v>44317</v>
      </c>
      <c r="B13" s="35">
        <v>12</v>
      </c>
      <c r="C13" s="36">
        <v>28238.875891513257</v>
      </c>
      <c r="D13" s="36">
        <v>31756.933096015659</v>
      </c>
      <c r="E13" s="36">
        <v>17991.939032328159</v>
      </c>
      <c r="F13" s="36">
        <v>55548.337432642067</v>
      </c>
      <c r="G13" s="36">
        <v>25530.136817085167</v>
      </c>
      <c r="H13" s="36">
        <v>2870.2940090634811</v>
      </c>
      <c r="I13" s="36">
        <v>22768.678792776605</v>
      </c>
      <c r="J13" s="36">
        <v>155.0058441162108</v>
      </c>
      <c r="K13" s="36">
        <v>15145.794234515626</v>
      </c>
      <c r="L13" s="36">
        <v>8904.7087223952385</v>
      </c>
      <c r="M13" s="36">
        <v>19613.574363365642</v>
      </c>
      <c r="N13" s="36">
        <v>15456.273746968751</v>
      </c>
      <c r="O13" s="36">
        <v>38836.439600285172</v>
      </c>
      <c r="P13" s="36">
        <v>2471.1106707921713</v>
      </c>
      <c r="Q13" s="36">
        <v>32.990556718000001</v>
      </c>
      <c r="R13" s="36">
        <v>6038.0044482421845</v>
      </c>
      <c r="S13" s="36">
        <v>42492.75795627429</v>
      </c>
      <c r="T13" s="36">
        <v>17127.847873531253</v>
      </c>
      <c r="U13" s="36">
        <v>9040.5695625000117</v>
      </c>
      <c r="V13" s="36">
        <v>61780.795250500028</v>
      </c>
      <c r="W13" s="36">
        <v>3071.1226074218771</v>
      </c>
      <c r="X13" s="36">
        <v>11910.048407089085</v>
      </c>
      <c r="Y13" s="36">
        <v>14890.878047722901</v>
      </c>
      <c r="Z13" s="36">
        <v>255.31767074584965</v>
      </c>
      <c r="AA13" s="36">
        <v>18587.923974380567</v>
      </c>
      <c r="AB13" s="36">
        <v>14954.606800921894</v>
      </c>
      <c r="AC13" s="36">
        <v>26113.665593566046</v>
      </c>
      <c r="AD13" s="36">
        <v>35463.527350734417</v>
      </c>
      <c r="AE13" s="36">
        <v>6295.5046886089158</v>
      </c>
      <c r="AF13" s="36">
        <v>13.438306451612904</v>
      </c>
      <c r="AG13" s="36">
        <v>20712.4872038125</v>
      </c>
      <c r="AH13" s="36">
        <v>38601.124416860723</v>
      </c>
      <c r="AI13" s="36">
        <v>5897.2840269463086</v>
      </c>
      <c r="AJ13" s="36">
        <v>33.19128170117196</v>
      </c>
      <c r="AK13" s="36">
        <v>3544.159628717257</v>
      </c>
      <c r="AL13" s="36">
        <v>21480.857760755138</v>
      </c>
      <c r="AM13" s="36">
        <v>14996.54064144778</v>
      </c>
      <c r="AN13" s="36">
        <v>8622.6840310625103</v>
      </c>
      <c r="AO13" s="36">
        <v>38909.704742195303</v>
      </c>
      <c r="AP13" s="36">
        <v>87.212799127928974</v>
      </c>
      <c r="AQ13" s="36">
        <v>35575.441540460903</v>
      </c>
      <c r="AR13" s="36">
        <v>42175.203459960932</v>
      </c>
      <c r="AS13" s="36">
        <v>49880.246709747298</v>
      </c>
      <c r="AT13" s="36">
        <v>13731.923440706802</v>
      </c>
      <c r="AU13" s="36">
        <v>47244.490659156276</v>
      </c>
      <c r="AV13" s="36">
        <v>22000.792297216321</v>
      </c>
      <c r="AW13" s="36">
        <v>5050.0028642207035</v>
      </c>
      <c r="AX13" s="36">
        <v>38979.986620509211</v>
      </c>
      <c r="AY13" s="36">
        <v>35885.157617559613</v>
      </c>
    </row>
    <row r="14" spans="1:51" x14ac:dyDescent="0.25">
      <c r="A14" s="34">
        <v>44317</v>
      </c>
      <c r="B14" s="35">
        <v>13</v>
      </c>
      <c r="C14" s="36">
        <v>29777.008458158209</v>
      </c>
      <c r="D14" s="36">
        <v>33389.935252343763</v>
      </c>
      <c r="E14" s="36">
        <v>19156.257762421887</v>
      </c>
      <c r="F14" s="36">
        <v>56900.982022280295</v>
      </c>
      <c r="G14" s="36">
        <v>25801.684967227262</v>
      </c>
      <c r="H14" s="36">
        <v>2768.7560374413483</v>
      </c>
      <c r="I14" s="36">
        <v>23716.251505280503</v>
      </c>
      <c r="J14" s="36">
        <v>146.57018661499021</v>
      </c>
      <c r="K14" s="36">
        <v>15879.336423953138</v>
      </c>
      <c r="L14" s="36">
        <v>9474.2996301587118</v>
      </c>
      <c r="M14" s="36">
        <v>19796.166767302304</v>
      </c>
      <c r="N14" s="36">
        <v>16514.435332999994</v>
      </c>
      <c r="O14" s="36">
        <v>40502.411863829111</v>
      </c>
      <c r="P14" s="36">
        <v>3411.3421434225925</v>
      </c>
      <c r="Q14" s="36">
        <v>32.160022259000002</v>
      </c>
      <c r="R14" s="36">
        <v>6472.7649482421866</v>
      </c>
      <c r="S14" s="36">
        <v>44812.951866841162</v>
      </c>
      <c r="T14" s="36">
        <v>17100.743424499997</v>
      </c>
      <c r="U14" s="36">
        <v>9709.3439648437616</v>
      </c>
      <c r="V14" s="36">
        <v>65610.70157028125</v>
      </c>
      <c r="W14" s="36">
        <v>3008.6693115234375</v>
      </c>
      <c r="X14" s="36">
        <v>11397.133657437542</v>
      </c>
      <c r="Y14" s="36">
        <v>15591.244730096165</v>
      </c>
      <c r="Z14" s="36">
        <v>254.41218505859382</v>
      </c>
      <c r="AA14" s="36">
        <v>19785.219938068047</v>
      </c>
      <c r="AB14" s="36">
        <v>15376.264515015648</v>
      </c>
      <c r="AC14" s="36">
        <v>30499.719001128567</v>
      </c>
      <c r="AD14" s="36">
        <v>38263.24627290119</v>
      </c>
      <c r="AE14" s="36">
        <v>6572.897409799577</v>
      </c>
      <c r="AF14" s="36">
        <v>13.438306451612904</v>
      </c>
      <c r="AG14" s="36">
        <v>21741.900574281255</v>
      </c>
      <c r="AH14" s="36">
        <v>42415.266979360749</v>
      </c>
      <c r="AI14" s="36">
        <v>6064.3977559085597</v>
      </c>
      <c r="AJ14" s="36">
        <v>31.922373770507988</v>
      </c>
      <c r="AK14" s="36">
        <v>2974.7405879760645</v>
      </c>
      <c r="AL14" s="36">
        <v>22248.436948518964</v>
      </c>
      <c r="AM14" s="36">
        <v>16050.463679283614</v>
      </c>
      <c r="AN14" s="36">
        <v>9061.6799954375128</v>
      </c>
      <c r="AO14" s="36">
        <v>40622.779837207068</v>
      </c>
      <c r="AP14" s="36">
        <v>122.72303755663995</v>
      </c>
      <c r="AQ14" s="36">
        <v>36799.058788441362</v>
      </c>
      <c r="AR14" s="36">
        <v>44445.553997539108</v>
      </c>
      <c r="AS14" s="36">
        <v>52302.850240570086</v>
      </c>
      <c r="AT14" s="36">
        <v>13725.905455541519</v>
      </c>
      <c r="AU14" s="36">
        <v>50330.031401750042</v>
      </c>
      <c r="AV14" s="36">
        <v>22669.186655276859</v>
      </c>
      <c r="AW14" s="36">
        <v>5159.1650885683703</v>
      </c>
      <c r="AX14" s="36">
        <v>41260.742181544352</v>
      </c>
      <c r="AY14" s="36">
        <v>37320.69261142004</v>
      </c>
    </row>
    <row r="15" spans="1:51" x14ac:dyDescent="0.25">
      <c r="A15" s="34">
        <v>44317</v>
      </c>
      <c r="B15" s="35">
        <v>14</v>
      </c>
      <c r="C15" s="36">
        <v>31230.463883677567</v>
      </c>
      <c r="D15" s="36">
        <v>34724.477162500014</v>
      </c>
      <c r="E15" s="36">
        <v>20075.669986000026</v>
      </c>
      <c r="F15" s="36">
        <v>62134.913226588338</v>
      </c>
      <c r="G15" s="36">
        <v>26734.262764762192</v>
      </c>
      <c r="H15" s="36">
        <v>2720.2968956596787</v>
      </c>
      <c r="I15" s="36">
        <v>24697.383724773637</v>
      </c>
      <c r="J15" s="36">
        <v>143.22786331176769</v>
      </c>
      <c r="K15" s="36">
        <v>16497.314081015629</v>
      </c>
      <c r="L15" s="36">
        <v>9788.4562409324135</v>
      </c>
      <c r="M15" s="36">
        <v>20229.68052118663</v>
      </c>
      <c r="N15" s="36">
        <v>17604.02647724999</v>
      </c>
      <c r="O15" s="36">
        <v>42759.960354862313</v>
      </c>
      <c r="P15" s="36">
        <v>3416.24014410156</v>
      </c>
      <c r="Q15" s="36">
        <v>32.254661082999995</v>
      </c>
      <c r="R15" s="36">
        <v>6897.9905297851656</v>
      </c>
      <c r="S15" s="36">
        <v>47127.104104039405</v>
      </c>
      <c r="T15" s="36">
        <v>17773.664101687493</v>
      </c>
      <c r="U15" s="36">
        <v>10556.31563671876</v>
      </c>
      <c r="V15" s="36">
        <v>70928.799925843763</v>
      </c>
      <c r="W15" s="36">
        <v>3170.1587524414067</v>
      </c>
      <c r="X15" s="36">
        <v>11313.44993840331</v>
      </c>
      <c r="Y15" s="36">
        <v>15920.640174226492</v>
      </c>
      <c r="Z15" s="36">
        <v>260.31866638183595</v>
      </c>
      <c r="AA15" s="36">
        <v>21082.296297482211</v>
      </c>
      <c r="AB15" s="36">
        <v>16042.214105625035</v>
      </c>
      <c r="AC15" s="36">
        <v>33088.712880784798</v>
      </c>
      <c r="AD15" s="36">
        <v>40541.571021667973</v>
      </c>
      <c r="AE15" s="36">
        <v>6992.9939808017698</v>
      </c>
      <c r="AF15" s="36">
        <v>13.438306451612904</v>
      </c>
      <c r="AG15" s="36">
        <v>23160.044650343745</v>
      </c>
      <c r="AH15" s="36">
        <v>45521.280484735689</v>
      </c>
      <c r="AI15" s="36">
        <v>6489.1479947109256</v>
      </c>
      <c r="AJ15" s="36">
        <v>32.191196751954038</v>
      </c>
      <c r="AK15" s="36">
        <v>3137.5392638136736</v>
      </c>
      <c r="AL15" s="36">
        <v>23386.178790623686</v>
      </c>
      <c r="AM15" s="36">
        <v>17217.603839554209</v>
      </c>
      <c r="AN15" s="36">
        <v>9683.1686246562622</v>
      </c>
      <c r="AO15" s="36">
        <v>42923.091270867226</v>
      </c>
      <c r="AP15" s="36">
        <v>113.77874798339701</v>
      </c>
      <c r="AQ15" s="36">
        <v>37878.452991929742</v>
      </c>
      <c r="AR15" s="36">
        <v>46984.315425898429</v>
      </c>
      <c r="AS15" s="36">
        <v>55277.164193878205</v>
      </c>
      <c r="AT15" s="36">
        <v>13762.693378825683</v>
      </c>
      <c r="AU15" s="36">
        <v>53993.800231765679</v>
      </c>
      <c r="AV15" s="36">
        <v>24364.367371054188</v>
      </c>
      <c r="AW15" s="36">
        <v>5276.62189200782</v>
      </c>
      <c r="AX15" s="36">
        <v>43579.204873438932</v>
      </c>
      <c r="AY15" s="36">
        <v>38561.62501549632</v>
      </c>
    </row>
    <row r="16" spans="1:51" x14ac:dyDescent="0.25">
      <c r="A16" s="34">
        <v>44317</v>
      </c>
      <c r="B16" s="35">
        <v>15</v>
      </c>
      <c r="C16" s="36">
        <v>30791.009984480082</v>
      </c>
      <c r="D16" s="36">
        <v>35706.423415437479</v>
      </c>
      <c r="E16" s="36">
        <v>20156.328707000008</v>
      </c>
      <c r="F16" s="36">
        <v>61379.245143705397</v>
      </c>
      <c r="G16" s="36">
        <v>26982.282081237227</v>
      </c>
      <c r="H16" s="36">
        <v>2435.7521665754534</v>
      </c>
      <c r="I16" s="36">
        <v>24946.448717528561</v>
      </c>
      <c r="J16" s="36">
        <v>132.05173492431641</v>
      </c>
      <c r="K16" s="36">
        <v>16976.406301812502</v>
      </c>
      <c r="L16" s="36">
        <v>10339.919788685354</v>
      </c>
      <c r="M16" s="36">
        <v>20315.398130285375</v>
      </c>
      <c r="N16" s="36">
        <v>17039.066471562499</v>
      </c>
      <c r="O16" s="36">
        <v>43326.26288489555</v>
      </c>
      <c r="P16" s="36">
        <v>3102.7452093570364</v>
      </c>
      <c r="Q16" s="36">
        <v>32.125707149</v>
      </c>
      <c r="R16" s="36">
        <v>7085.1794145507865</v>
      </c>
      <c r="S16" s="36">
        <v>48236.119755614134</v>
      </c>
      <c r="T16" s="36">
        <v>17715.691979437495</v>
      </c>
      <c r="U16" s="36">
        <v>10501.338603515642</v>
      </c>
      <c r="V16" s="36">
        <v>71829.565641312482</v>
      </c>
      <c r="W16" s="36">
        <v>3260.3427124023456</v>
      </c>
      <c r="X16" s="36">
        <v>11188.646209783703</v>
      </c>
      <c r="Y16" s="36">
        <v>16023.743650712362</v>
      </c>
      <c r="Z16" s="36">
        <v>260.65978683471695</v>
      </c>
      <c r="AA16" s="36">
        <v>21709.822850154083</v>
      </c>
      <c r="AB16" s="36">
        <v>16105.624894281294</v>
      </c>
      <c r="AC16" s="36">
        <v>32762.098178237957</v>
      </c>
      <c r="AD16" s="36">
        <v>41623.32428254791</v>
      </c>
      <c r="AE16" s="36">
        <v>7318.0408947176866</v>
      </c>
      <c r="AF16" s="36">
        <v>13.438306451612904</v>
      </c>
      <c r="AG16" s="36">
        <v>23665.200666562483</v>
      </c>
      <c r="AH16" s="36">
        <v>47221.440493423237</v>
      </c>
      <c r="AI16" s="36">
        <v>6836.1575833136776</v>
      </c>
      <c r="AJ16" s="36">
        <v>30.010653068360099</v>
      </c>
      <c r="AK16" s="36">
        <v>3174.8795169476607</v>
      </c>
      <c r="AL16" s="36">
        <v>24343.56397371865</v>
      </c>
      <c r="AM16" s="36">
        <v>17659.126275918956</v>
      </c>
      <c r="AN16" s="36">
        <v>9988.9807568593806</v>
      </c>
      <c r="AO16" s="36">
        <v>43575.881824628908</v>
      </c>
      <c r="AP16" s="36">
        <v>23.776244753906894</v>
      </c>
      <c r="AQ16" s="36">
        <v>38058.733751304659</v>
      </c>
      <c r="AR16" s="36">
        <v>48332.86555521097</v>
      </c>
      <c r="AS16" s="36">
        <v>56938.020610351552</v>
      </c>
      <c r="AT16" s="36">
        <v>14075.915727803489</v>
      </c>
      <c r="AU16" s="36">
        <v>54455.117187671931</v>
      </c>
      <c r="AV16" s="36">
        <v>25330.242537827184</v>
      </c>
      <c r="AW16" s="36">
        <v>3947.0925904550804</v>
      </c>
      <c r="AX16" s="36">
        <v>45117.510578517016</v>
      </c>
      <c r="AY16" s="36">
        <v>38630.504301045461</v>
      </c>
    </row>
    <row r="17" spans="1:51" x14ac:dyDescent="0.25">
      <c r="A17" s="34">
        <v>44317</v>
      </c>
      <c r="B17" s="35">
        <v>16</v>
      </c>
      <c r="C17" s="36">
        <v>28882.657274296911</v>
      </c>
      <c r="D17" s="36">
        <v>34918.936456031232</v>
      </c>
      <c r="E17" s="36">
        <v>19691.076167390642</v>
      </c>
      <c r="F17" s="36">
        <v>58161.184831676066</v>
      </c>
      <c r="G17" s="36">
        <v>25126.143021547803</v>
      </c>
      <c r="H17" s="36">
        <v>2433.8826708605943</v>
      </c>
      <c r="I17" s="36">
        <v>24316.684133409395</v>
      </c>
      <c r="J17" s="36">
        <v>131.3324108123779</v>
      </c>
      <c r="K17" s="36">
        <v>16480.059908078132</v>
      </c>
      <c r="L17" s="36">
        <v>9758.160360555341</v>
      </c>
      <c r="M17" s="36">
        <v>19881.086135282774</v>
      </c>
      <c r="N17" s="36">
        <v>16000.237585968753</v>
      </c>
      <c r="O17" s="36">
        <v>42086.707222634766</v>
      </c>
      <c r="P17" s="36">
        <v>3047.2534100351718</v>
      </c>
      <c r="Q17" s="36">
        <v>32.531491279999997</v>
      </c>
      <c r="R17" s="36">
        <v>6880.6347709960892</v>
      </c>
      <c r="S17" s="36">
        <v>46907.950103746458</v>
      </c>
      <c r="T17" s="36">
        <v>16813.629137914071</v>
      </c>
      <c r="U17" s="36">
        <v>9883.24564453126</v>
      </c>
      <c r="V17" s="36">
        <v>69556.071741843756</v>
      </c>
      <c r="W17" s="36">
        <v>3173.0757202148438</v>
      </c>
      <c r="X17" s="36">
        <v>11368.436241961954</v>
      </c>
      <c r="Y17" s="36">
        <v>15357.696746912154</v>
      </c>
      <c r="Z17" s="36">
        <v>285.20327636718753</v>
      </c>
      <c r="AA17" s="36">
        <v>21258.696579271254</v>
      </c>
      <c r="AB17" s="36">
        <v>15794.132904937514</v>
      </c>
      <c r="AC17" s="36">
        <v>30923.420701737905</v>
      </c>
      <c r="AD17" s="36">
        <v>40276.150070037656</v>
      </c>
      <c r="AE17" s="36">
        <v>7132.6123747191696</v>
      </c>
      <c r="AF17" s="36">
        <v>13.438306451612904</v>
      </c>
      <c r="AG17" s="36">
        <v>22918.798834312485</v>
      </c>
      <c r="AH17" s="36">
        <v>46257.425928454453</v>
      </c>
      <c r="AI17" s="36">
        <v>6564.8189704429078</v>
      </c>
      <c r="AJ17" s="36">
        <v>27.15363606250007</v>
      </c>
      <c r="AK17" s="36">
        <v>3067.3700703294267</v>
      </c>
      <c r="AL17" s="36">
        <v>24040.849656281389</v>
      </c>
      <c r="AM17" s="36">
        <v>16897.066646460222</v>
      </c>
      <c r="AN17" s="36">
        <v>9727.8274375625188</v>
      </c>
      <c r="AO17" s="36">
        <v>42427.653996710986</v>
      </c>
      <c r="AP17" s="36">
        <v>-204.28186027539107</v>
      </c>
      <c r="AQ17" s="36">
        <v>37017.496935488234</v>
      </c>
      <c r="AR17" s="36">
        <v>47109.369337500015</v>
      </c>
      <c r="AS17" s="36">
        <v>55532.404440063488</v>
      </c>
      <c r="AT17" s="36">
        <v>14009.837809172159</v>
      </c>
      <c r="AU17" s="36">
        <v>52181.002076125013</v>
      </c>
      <c r="AV17" s="36">
        <v>24145.575077902347</v>
      </c>
      <c r="AW17" s="36">
        <v>5212.0404971230537</v>
      </c>
      <c r="AX17" s="36">
        <v>44507.713720118612</v>
      </c>
      <c r="AY17" s="36">
        <v>37244.044070773911</v>
      </c>
    </row>
    <row r="18" spans="1:51" x14ac:dyDescent="0.25">
      <c r="A18" s="34">
        <v>44317</v>
      </c>
      <c r="B18" s="35">
        <v>17</v>
      </c>
      <c r="C18" s="36">
        <v>27858.245235453138</v>
      </c>
      <c r="D18" s="36">
        <v>34132.196276281291</v>
      </c>
      <c r="E18" s="36">
        <v>18733.004018312502</v>
      </c>
      <c r="F18" s="36">
        <v>56220.133527824953</v>
      </c>
      <c r="G18" s="36">
        <v>24754.229766647102</v>
      </c>
      <c r="H18" s="36">
        <v>2540.7481561077307</v>
      </c>
      <c r="I18" s="36">
        <v>23532.130196247323</v>
      </c>
      <c r="J18" s="36">
        <v>145.2626686096192</v>
      </c>
      <c r="K18" s="36">
        <v>15953.214527406235</v>
      </c>
      <c r="L18" s="36">
        <v>9681.9946968093664</v>
      </c>
      <c r="M18" s="36">
        <v>19621.477118335988</v>
      </c>
      <c r="N18" s="36">
        <v>15254.581762781259</v>
      </c>
      <c r="O18" s="36">
        <v>40938.015070217989</v>
      </c>
      <c r="P18" s="36">
        <v>2902.0438886928246</v>
      </c>
      <c r="Q18" s="36">
        <v>32.290283680000002</v>
      </c>
      <c r="R18" s="36">
        <v>6682.7680576171933</v>
      </c>
      <c r="S18" s="36">
        <v>45918.381741147794</v>
      </c>
      <c r="T18" s="36">
        <v>16335.566796796898</v>
      </c>
      <c r="U18" s="36">
        <v>9501.9637519531279</v>
      </c>
      <c r="V18" s="36">
        <v>67608.199920093757</v>
      </c>
      <c r="W18" s="36">
        <v>2985.7944946289058</v>
      </c>
      <c r="X18" s="36">
        <v>11657.873327044023</v>
      </c>
      <c r="Y18" s="36">
        <v>14823.246839029052</v>
      </c>
      <c r="Z18" s="36">
        <v>269.31164703369143</v>
      </c>
      <c r="AA18" s="36">
        <v>20625.417903325917</v>
      </c>
      <c r="AB18" s="36">
        <v>15383.214537000045</v>
      </c>
      <c r="AC18" s="36">
        <v>29669.804715659844</v>
      </c>
      <c r="AD18" s="36">
        <v>38985.06741011222</v>
      </c>
      <c r="AE18" s="36">
        <v>7003.7428342737203</v>
      </c>
      <c r="AF18" s="36">
        <v>13.438306451612904</v>
      </c>
      <c r="AG18" s="36">
        <v>22413.708583843745</v>
      </c>
      <c r="AH18" s="36">
        <v>45267.370142954438</v>
      </c>
      <c r="AI18" s="36">
        <v>6420.8026560728049</v>
      </c>
      <c r="AJ18" s="36">
        <v>29.822765455077018</v>
      </c>
      <c r="AK18" s="36">
        <v>3070.5497957943785</v>
      </c>
      <c r="AL18" s="36">
        <v>23916.493478671404</v>
      </c>
      <c r="AM18" s="36">
        <v>16662.451138526983</v>
      </c>
      <c r="AN18" s="36">
        <v>9504.5589520000085</v>
      </c>
      <c r="AO18" s="36">
        <v>41415.097158882832</v>
      </c>
      <c r="AP18" s="36">
        <v>-245.52420585253947</v>
      </c>
      <c r="AQ18" s="36">
        <v>36288.708473765597</v>
      </c>
      <c r="AR18" s="36">
        <v>44793.438916749998</v>
      </c>
      <c r="AS18" s="36">
        <v>54273.394895568832</v>
      </c>
      <c r="AT18" s="36">
        <v>13201.459104683108</v>
      </c>
      <c r="AU18" s="36">
        <v>50157.841975593721</v>
      </c>
      <c r="AV18" s="36">
        <v>23106.357877891605</v>
      </c>
      <c r="AW18" s="36">
        <v>5603.677581142585</v>
      </c>
      <c r="AX18" s="36">
        <v>45051.861050196727</v>
      </c>
      <c r="AY18" s="36">
        <v>36484.391560477343</v>
      </c>
    </row>
    <row r="19" spans="1:51" x14ac:dyDescent="0.25">
      <c r="A19" s="34">
        <v>44317</v>
      </c>
      <c r="B19" s="35">
        <v>18</v>
      </c>
      <c r="C19" s="36">
        <v>28790.354416500031</v>
      </c>
      <c r="D19" s="36">
        <v>34873.868751562535</v>
      </c>
      <c r="E19" s="36">
        <v>18403.276898906261</v>
      </c>
      <c r="F19" s="36">
        <v>58148.292892153077</v>
      </c>
      <c r="G19" s="36">
        <v>26189.928289094365</v>
      </c>
      <c r="H19" s="36">
        <v>2492.1026728880852</v>
      </c>
      <c r="I19" s="36">
        <v>23441.482195274672</v>
      </c>
      <c r="J19" s="36">
        <v>156.10811614990232</v>
      </c>
      <c r="K19" s="36">
        <v>16062.216976062504</v>
      </c>
      <c r="L19" s="36">
        <v>9642.3376743702902</v>
      </c>
      <c r="M19" s="36">
        <v>20064.134536515459</v>
      </c>
      <c r="N19" s="36">
        <v>14561.072158890625</v>
      </c>
      <c r="O19" s="36">
        <v>40838.051321422376</v>
      </c>
      <c r="P19" s="36">
        <v>2975.603330235615</v>
      </c>
      <c r="Q19" s="36">
        <v>32.752132891999999</v>
      </c>
      <c r="R19" s="36">
        <v>6899.2344970703307</v>
      </c>
      <c r="S19" s="36">
        <v>47524.887074832382</v>
      </c>
      <c r="T19" s="36">
        <v>16135.118162000012</v>
      </c>
      <c r="U19" s="36">
        <v>9183.6670917968913</v>
      </c>
      <c r="V19" s="36">
        <v>69116.177724125024</v>
      </c>
      <c r="W19" s="36">
        <v>3054.2974243164076</v>
      </c>
      <c r="X19" s="36">
        <v>11785.87557784429</v>
      </c>
      <c r="Y19" s="36">
        <v>14797.732757854612</v>
      </c>
      <c r="Z19" s="36">
        <v>249.81922836303704</v>
      </c>
      <c r="AA19" s="36">
        <v>21504.460227825912</v>
      </c>
      <c r="AB19" s="36">
        <v>15233.52421193754</v>
      </c>
      <c r="AC19" s="36">
        <v>30086.153673284833</v>
      </c>
      <c r="AD19" s="36">
        <v>40240.896032513338</v>
      </c>
      <c r="AE19" s="36">
        <v>7408.1957315371183</v>
      </c>
      <c r="AF19" s="36">
        <v>13.438306451612904</v>
      </c>
      <c r="AG19" s="36">
        <v>23208.255052843746</v>
      </c>
      <c r="AH19" s="36">
        <v>47362.096802266969</v>
      </c>
      <c r="AI19" s="36">
        <v>6729.6272028352323</v>
      </c>
      <c r="AJ19" s="36">
        <v>31.477048277344082</v>
      </c>
      <c r="AK19" s="36">
        <v>3334.3599910166076</v>
      </c>
      <c r="AL19" s="36">
        <v>24855.332244066936</v>
      </c>
      <c r="AM19" s="36">
        <v>17476.137606655531</v>
      </c>
      <c r="AN19" s="36">
        <v>9872.4060365781315</v>
      </c>
      <c r="AO19" s="36">
        <v>42557.963563062513</v>
      </c>
      <c r="AP19" s="36">
        <v>656.32688050242609</v>
      </c>
      <c r="AQ19" s="36">
        <v>36670.43526179684</v>
      </c>
      <c r="AR19" s="36">
        <v>45707.399967703175</v>
      </c>
      <c r="AS19" s="36">
        <v>56079.513303192085</v>
      </c>
      <c r="AT19" s="36">
        <v>12850.638600437018</v>
      </c>
      <c r="AU19" s="36">
        <v>52354.049082625061</v>
      </c>
      <c r="AV19" s="36">
        <v>24206.11017676906</v>
      </c>
      <c r="AW19" s="36">
        <v>5836.2281035859323</v>
      </c>
      <c r="AX19" s="36">
        <v>47114.722787989696</v>
      </c>
      <c r="AY19" s="36">
        <v>36985.097478594958</v>
      </c>
    </row>
    <row r="20" spans="1:51" x14ac:dyDescent="0.25">
      <c r="A20" s="34">
        <v>44317</v>
      </c>
      <c r="B20" s="35">
        <v>19</v>
      </c>
      <c r="C20" s="36">
        <v>33736.165463171856</v>
      </c>
      <c r="D20" s="36">
        <v>40052.737899843763</v>
      </c>
      <c r="E20" s="36">
        <v>20918.393689093777</v>
      </c>
      <c r="F20" s="36">
        <v>66781.375785796641</v>
      </c>
      <c r="G20" s="36">
        <v>32646.373312832704</v>
      </c>
      <c r="H20" s="36">
        <v>2845.108515440138</v>
      </c>
      <c r="I20" s="36">
        <v>25045.580546203866</v>
      </c>
      <c r="J20" s="36">
        <v>190.67377853393558</v>
      </c>
      <c r="K20" s="36">
        <v>17676.469936421894</v>
      </c>
      <c r="L20" s="36">
        <v>10156.061201386972</v>
      </c>
      <c r="M20" s="36">
        <v>22605.228731509611</v>
      </c>
      <c r="N20" s="36">
        <v>16832.971010843754</v>
      </c>
      <c r="O20" s="36">
        <v>43690.796007954574</v>
      </c>
      <c r="P20" s="36">
        <v>3612.9019231719976</v>
      </c>
      <c r="Q20" s="36">
        <v>32.857929229999996</v>
      </c>
      <c r="R20" s="36">
        <v>8370.7955185547071</v>
      </c>
      <c r="S20" s="36">
        <v>55313.167810800653</v>
      </c>
      <c r="T20" s="36">
        <v>20682.700537726578</v>
      </c>
      <c r="U20" s="36">
        <v>10912.488882812511</v>
      </c>
      <c r="V20" s="36">
        <v>80853.238798687424</v>
      </c>
      <c r="W20" s="36">
        <v>3636.6887451171874</v>
      </c>
      <c r="X20" s="36">
        <v>13502.854659125658</v>
      </c>
      <c r="Y20" s="36">
        <v>17208.348586691292</v>
      </c>
      <c r="Z20" s="36">
        <v>308.3059716796875</v>
      </c>
      <c r="AA20" s="36">
        <v>25953.230964005641</v>
      </c>
      <c r="AB20" s="36">
        <v>15487.032012890644</v>
      </c>
      <c r="AC20" s="36">
        <v>33294.473540878593</v>
      </c>
      <c r="AD20" s="36">
        <v>47622.881754122252</v>
      </c>
      <c r="AE20" s="36">
        <v>9106.470742595724</v>
      </c>
      <c r="AF20" s="36">
        <v>13.438306451612904</v>
      </c>
      <c r="AG20" s="36">
        <v>26876.182473593752</v>
      </c>
      <c r="AH20" s="36">
        <v>57494.403824954432</v>
      </c>
      <c r="AI20" s="36">
        <v>8256.6578613281326</v>
      </c>
      <c r="AJ20" s="36">
        <v>41.472267404297256</v>
      </c>
      <c r="AK20" s="36">
        <v>3690.3618408203138</v>
      </c>
      <c r="AL20" s="36">
        <v>28686.977593289084</v>
      </c>
      <c r="AM20" s="36">
        <v>21320.469441065678</v>
      </c>
      <c r="AN20" s="36">
        <v>11501.62338662502</v>
      </c>
      <c r="AO20" s="36">
        <v>49252.940138628932</v>
      </c>
      <c r="AP20" s="36">
        <v>863.37260500000002</v>
      </c>
      <c r="AQ20" s="36">
        <v>39201.629282402318</v>
      </c>
      <c r="AR20" s="36">
        <v>52188.051350476555</v>
      </c>
      <c r="AS20" s="36">
        <v>64767.145749206582</v>
      </c>
      <c r="AT20" s="36">
        <v>15032.143323659468</v>
      </c>
      <c r="AU20" s="36">
        <v>58978.452412937528</v>
      </c>
      <c r="AV20" s="36">
        <v>30997.669276686072</v>
      </c>
      <c r="AW20" s="36">
        <v>6570.4394691289162</v>
      </c>
      <c r="AX20" s="36">
        <v>56515.349406153764</v>
      </c>
      <c r="AY20" s="36">
        <v>40326.695628687579</v>
      </c>
    </row>
    <row r="21" spans="1:51" x14ac:dyDescent="0.25">
      <c r="A21" s="34">
        <v>44317</v>
      </c>
      <c r="B21" s="35">
        <v>20</v>
      </c>
      <c r="C21" s="36">
        <v>35230.470212203159</v>
      </c>
      <c r="D21" s="36">
        <v>40978.579533093725</v>
      </c>
      <c r="E21" s="36">
        <v>21723.477435109373</v>
      </c>
      <c r="F21" s="36">
        <v>69345.594753662852</v>
      </c>
      <c r="G21" s="36">
        <v>35119.465929867147</v>
      </c>
      <c r="H21" s="36">
        <v>3153.9493117536013</v>
      </c>
      <c r="I21" s="36">
        <v>25592.495933761478</v>
      </c>
      <c r="J21" s="36">
        <v>204.60687637329113</v>
      </c>
      <c r="K21" s="36">
        <v>18378.688149718768</v>
      </c>
      <c r="L21" s="36">
        <v>10352.553575831422</v>
      </c>
      <c r="M21" s="36">
        <v>23229.900763224192</v>
      </c>
      <c r="N21" s="36">
        <v>17940.981247062497</v>
      </c>
      <c r="O21" s="36">
        <v>44840.127880315682</v>
      </c>
      <c r="P21" s="36">
        <v>3808.7126945762634</v>
      </c>
      <c r="Q21" s="36">
        <v>33.138472557</v>
      </c>
      <c r="R21" s="36">
        <v>8894.1414008789234</v>
      </c>
      <c r="S21" s="36">
        <v>57857.420018036471</v>
      </c>
      <c r="T21" s="36">
        <v>22227.331865671898</v>
      </c>
      <c r="U21" s="36">
        <v>11434.03019335938</v>
      </c>
      <c r="V21" s="36">
        <v>84294.546981281237</v>
      </c>
      <c r="W21" s="36">
        <v>3771.0200195312491</v>
      </c>
      <c r="X21" s="36">
        <v>13675.121742697454</v>
      </c>
      <c r="Y21" s="36">
        <v>17822.608778451853</v>
      </c>
      <c r="Z21" s="36">
        <v>295.39026428222655</v>
      </c>
      <c r="AA21" s="36">
        <v>26989.294935208756</v>
      </c>
      <c r="AB21" s="36">
        <v>15753.746929687541</v>
      </c>
      <c r="AC21" s="36">
        <v>33590.832875331704</v>
      </c>
      <c r="AD21" s="36">
        <v>49397.665166488907</v>
      </c>
      <c r="AE21" s="36">
        <v>9426.3424891777595</v>
      </c>
      <c r="AF21" s="36">
        <v>13.438306451612904</v>
      </c>
      <c r="AG21" s="36">
        <v>27841.547961656252</v>
      </c>
      <c r="AH21" s="36">
        <v>60386.504051266951</v>
      </c>
      <c r="AI21" s="36">
        <v>8808.6854980468815</v>
      </c>
      <c r="AJ21" s="36">
        <v>42.901942199218951</v>
      </c>
      <c r="AK21" s="36">
        <v>3799.6094970703193</v>
      </c>
      <c r="AL21" s="36">
        <v>29994.561346740968</v>
      </c>
      <c r="AM21" s="36">
        <v>22327.078983879685</v>
      </c>
      <c r="AN21" s="36">
        <v>12132.842902765631</v>
      </c>
      <c r="AO21" s="36">
        <v>51329.613748148404</v>
      </c>
      <c r="AP21" s="36">
        <v>966.34385799999995</v>
      </c>
      <c r="AQ21" s="36">
        <v>39650.982404249931</v>
      </c>
      <c r="AR21" s="36">
        <v>53936.678566765608</v>
      </c>
      <c r="AS21" s="36">
        <v>67466.661705505365</v>
      </c>
      <c r="AT21" s="36">
        <v>15507.443836326675</v>
      </c>
      <c r="AU21" s="36">
        <v>60329.018398312532</v>
      </c>
      <c r="AV21" s="36">
        <v>32658.94350939893</v>
      </c>
      <c r="AW21" s="36">
        <v>7298.2380673925818</v>
      </c>
      <c r="AX21" s="36">
        <v>59489.736010157649</v>
      </c>
      <c r="AY21" s="36">
        <v>41208.805215087414</v>
      </c>
    </row>
    <row r="22" spans="1:51" x14ac:dyDescent="0.25">
      <c r="A22" s="34">
        <v>44317</v>
      </c>
      <c r="B22" s="35">
        <v>21</v>
      </c>
      <c r="C22" s="36">
        <v>34863.147865968785</v>
      </c>
      <c r="D22" s="36">
        <v>39831.063057718689</v>
      </c>
      <c r="E22" s="36">
        <v>21416.782083609382</v>
      </c>
      <c r="F22" s="36">
        <v>69330.583930348672</v>
      </c>
      <c r="G22" s="36">
        <v>35135.390014509489</v>
      </c>
      <c r="H22" s="36">
        <v>3048.8732465521898</v>
      </c>
      <c r="I22" s="36">
        <v>24893.877845082763</v>
      </c>
      <c r="J22" s="36">
        <v>202.9150848388673</v>
      </c>
      <c r="K22" s="36">
        <v>18215.269997343767</v>
      </c>
      <c r="L22" s="36">
        <v>10258.966929581147</v>
      </c>
      <c r="M22" s="36">
        <v>23433.432525002005</v>
      </c>
      <c r="N22" s="36">
        <v>17732.582408625</v>
      </c>
      <c r="O22" s="36">
        <v>43788.618477469499</v>
      </c>
      <c r="P22" s="36">
        <v>3991.3129481201172</v>
      </c>
      <c r="Q22" s="36">
        <v>33.160926818</v>
      </c>
      <c r="R22" s="36">
        <v>8867.8009506836042</v>
      </c>
      <c r="S22" s="36">
        <v>57264.190832254259</v>
      </c>
      <c r="T22" s="36">
        <v>22094.274510265655</v>
      </c>
      <c r="U22" s="36">
        <v>11419.573267578131</v>
      </c>
      <c r="V22" s="36">
        <v>83767.644525499971</v>
      </c>
      <c r="W22" s="36">
        <v>3795.015161132821</v>
      </c>
      <c r="X22" s="36">
        <v>13954.136027682822</v>
      </c>
      <c r="Y22" s="36">
        <v>17828.200618650928</v>
      </c>
      <c r="Z22" s="36">
        <v>313.96667175292964</v>
      </c>
      <c r="AA22" s="36">
        <v>27860.41721666187</v>
      </c>
      <c r="AB22" s="36">
        <v>15606.82035878131</v>
      </c>
      <c r="AC22" s="36">
        <v>33100.393443394176</v>
      </c>
      <c r="AD22" s="36">
        <v>48616.005490031625</v>
      </c>
      <c r="AE22" s="36">
        <v>12227.302452048854</v>
      </c>
      <c r="AF22" s="36">
        <v>13.438306451612904</v>
      </c>
      <c r="AG22" s="36">
        <v>27166.694526156258</v>
      </c>
      <c r="AH22" s="36">
        <v>52649.649085735742</v>
      </c>
      <c r="AI22" s="36">
        <v>8701.7048339843877</v>
      </c>
      <c r="AJ22" s="36">
        <v>41.569995212891058</v>
      </c>
      <c r="AK22" s="36">
        <v>3769.5753967578103</v>
      </c>
      <c r="AL22" s="36">
        <v>29867.571596109898</v>
      </c>
      <c r="AM22" s="36">
        <v>21993.436742431422</v>
      </c>
      <c r="AN22" s="36">
        <v>12054.462711437511</v>
      </c>
      <c r="AO22" s="36">
        <v>51056.858266874973</v>
      </c>
      <c r="AP22" s="36">
        <v>954.83097899999996</v>
      </c>
      <c r="AQ22" s="36">
        <v>38871.491373538971</v>
      </c>
      <c r="AR22" s="36">
        <v>53141.44185393754</v>
      </c>
      <c r="AS22" s="36">
        <v>66265.235586669995</v>
      </c>
      <c r="AT22" s="36">
        <v>15622.332970416042</v>
      </c>
      <c r="AU22" s="36">
        <v>59397.769318562539</v>
      </c>
      <c r="AV22" s="36">
        <v>35871.248233661601</v>
      </c>
      <c r="AW22" s="36">
        <v>8053.6364745351711</v>
      </c>
      <c r="AX22" s="36">
        <v>59039.723480372493</v>
      </c>
      <c r="AY22" s="36">
        <v>40875.245263876532</v>
      </c>
    </row>
    <row r="23" spans="1:51" x14ac:dyDescent="0.25">
      <c r="A23" s="34">
        <v>44317</v>
      </c>
      <c r="B23" s="35">
        <v>22</v>
      </c>
      <c r="C23" s="36">
        <v>32975.883943125009</v>
      </c>
      <c r="D23" s="36">
        <v>37589.885439046862</v>
      </c>
      <c r="E23" s="36">
        <v>20862.934675234388</v>
      </c>
      <c r="F23" s="36">
        <v>65644.902939169871</v>
      </c>
      <c r="G23" s="36">
        <v>33793.352834807025</v>
      </c>
      <c r="H23" s="36">
        <v>3011.8306369277534</v>
      </c>
      <c r="I23" s="36">
        <v>23789.916841556384</v>
      </c>
      <c r="J23" s="36">
        <v>184.21650314331049</v>
      </c>
      <c r="K23" s="36">
        <v>17544.24418789065</v>
      </c>
      <c r="L23" s="36">
        <v>10335.72967669143</v>
      </c>
      <c r="M23" s="36">
        <v>23168.385325115778</v>
      </c>
      <c r="N23" s="36">
        <v>17023.821738406259</v>
      </c>
      <c r="O23" s="36">
        <v>41643.573622002448</v>
      </c>
      <c r="P23" s="36">
        <v>3794.1389116821297</v>
      </c>
      <c r="Q23" s="36">
        <v>33.189939498000001</v>
      </c>
      <c r="R23" s="36">
        <v>8491.2240380859439</v>
      </c>
      <c r="S23" s="36">
        <v>55016.716941943705</v>
      </c>
      <c r="T23" s="36">
        <v>20895.121464031257</v>
      </c>
      <c r="U23" s="36">
        <v>10813.877533203131</v>
      </c>
      <c r="V23" s="36">
        <v>80391.713069406251</v>
      </c>
      <c r="W23" s="36">
        <v>3671.8920898437509</v>
      </c>
      <c r="X23" s="36">
        <v>13517.870424378894</v>
      </c>
      <c r="Y23" s="36">
        <v>17381.663057002312</v>
      </c>
      <c r="Z23" s="36">
        <v>311.90758819580083</v>
      </c>
      <c r="AA23" s="36">
        <v>29668.848256380617</v>
      </c>
      <c r="AB23" s="36">
        <v>14992.182699015646</v>
      </c>
      <c r="AC23" s="36">
        <v>31461.215475847319</v>
      </c>
      <c r="AD23" s="36">
        <v>46433.424739727467</v>
      </c>
      <c r="AE23" s="36">
        <v>17127.723471685553</v>
      </c>
      <c r="AF23" s="36">
        <v>13.438306451612904</v>
      </c>
      <c r="AG23" s="36">
        <v>26037.23085950001</v>
      </c>
      <c r="AH23" s="36">
        <v>39427.307072110707</v>
      </c>
      <c r="AI23" s="36">
        <v>8354.8723144531414</v>
      </c>
      <c r="AJ23" s="36">
        <v>40.254549447266157</v>
      </c>
      <c r="AK23" s="36">
        <v>3431.1989558828172</v>
      </c>
      <c r="AL23" s="36">
        <v>29910.245193340372</v>
      </c>
      <c r="AM23" s="36">
        <v>21111.928158854531</v>
      </c>
      <c r="AN23" s="36">
        <v>11515.063513421877</v>
      </c>
      <c r="AO23" s="36">
        <v>49366.635779757795</v>
      </c>
      <c r="AP23" s="36">
        <v>941.32531699999993</v>
      </c>
      <c r="AQ23" s="36">
        <v>37737.829333773429</v>
      </c>
      <c r="AR23" s="36">
        <v>51146.276989937505</v>
      </c>
      <c r="AS23" s="36">
        <v>63616.224988281254</v>
      </c>
      <c r="AT23" s="36">
        <v>15355.398568181412</v>
      </c>
      <c r="AU23" s="36">
        <v>56886.509294875024</v>
      </c>
      <c r="AV23" s="36">
        <v>38928.814670748041</v>
      </c>
      <c r="AW23" s="36">
        <v>5419.8977661835979</v>
      </c>
      <c r="AX23" s="36">
        <v>57108.797654200636</v>
      </c>
      <c r="AY23" s="36">
        <v>39356.515669863831</v>
      </c>
    </row>
    <row r="24" spans="1:51" x14ac:dyDescent="0.25">
      <c r="A24" s="34">
        <v>44317</v>
      </c>
      <c r="B24" s="35">
        <v>23</v>
      </c>
      <c r="C24" s="36">
        <v>29649.054907984442</v>
      </c>
      <c r="D24" s="36">
        <v>34344.187450874997</v>
      </c>
      <c r="E24" s="36">
        <v>19420.460062484362</v>
      </c>
      <c r="F24" s="36">
        <v>59357.823908017599</v>
      </c>
      <c r="G24" s="36">
        <v>30661.775375301295</v>
      </c>
      <c r="H24" s="36">
        <v>2867.0027973562742</v>
      </c>
      <c r="I24" s="36">
        <v>22471.545575896253</v>
      </c>
      <c r="J24" s="36">
        <v>180.3252525329591</v>
      </c>
      <c r="K24" s="36">
        <v>16271.413215796905</v>
      </c>
      <c r="L24" s="36">
        <v>9683.2013419110026</v>
      </c>
      <c r="M24" s="36">
        <v>22262.794340941378</v>
      </c>
      <c r="N24" s="36">
        <v>15809.176589843761</v>
      </c>
      <c r="O24" s="36">
        <v>38847.32359966456</v>
      </c>
      <c r="P24" s="36">
        <v>3535.692043834686</v>
      </c>
      <c r="Q24" s="36">
        <v>32.740381240999994</v>
      </c>
      <c r="R24" s="36">
        <v>7803.314783691414</v>
      </c>
      <c r="S24" s="36">
        <v>51090.382551251787</v>
      </c>
      <c r="T24" s="36">
        <v>19054.483272359386</v>
      </c>
      <c r="U24" s="36">
        <v>9778.2568710937503</v>
      </c>
      <c r="V24" s="36">
        <v>73517.396644562425</v>
      </c>
      <c r="W24" s="36">
        <v>3452.4373657226583</v>
      </c>
      <c r="X24" s="36">
        <v>12892.825568343947</v>
      </c>
      <c r="Y24" s="36">
        <v>16660.703900820132</v>
      </c>
      <c r="Z24" s="36">
        <v>297.81989532470709</v>
      </c>
      <c r="AA24" s="36">
        <v>27087.097334646263</v>
      </c>
      <c r="AB24" s="36">
        <v>14437.286386585958</v>
      </c>
      <c r="AC24" s="36">
        <v>28940.951816784804</v>
      </c>
      <c r="AD24" s="36">
        <v>42664.327610737462</v>
      </c>
      <c r="AE24" s="36">
        <v>16248.921900459005</v>
      </c>
      <c r="AF24" s="36">
        <v>13.438306451612904</v>
      </c>
      <c r="AG24" s="36">
        <v>23899.882782781249</v>
      </c>
      <c r="AH24" s="36">
        <v>36839.886066048239</v>
      </c>
      <c r="AI24" s="36">
        <v>7744.3831054687598</v>
      </c>
      <c r="AJ24" s="36">
        <v>39.621312742186944</v>
      </c>
      <c r="AK24" s="36">
        <v>3175.9120283476564</v>
      </c>
      <c r="AL24" s="36">
        <v>28562.79081150343</v>
      </c>
      <c r="AM24" s="36">
        <v>19252.322606986327</v>
      </c>
      <c r="AN24" s="36">
        <v>10900.74794803126</v>
      </c>
      <c r="AO24" s="36">
        <v>46222.297504292947</v>
      </c>
      <c r="AP24" s="36">
        <v>932.07218900000009</v>
      </c>
      <c r="AQ24" s="36">
        <v>35733.661470878877</v>
      </c>
      <c r="AR24" s="36">
        <v>47780.659598492253</v>
      </c>
      <c r="AS24" s="36">
        <v>59142.994414550798</v>
      </c>
      <c r="AT24" s="36">
        <v>15187.928693054933</v>
      </c>
      <c r="AU24" s="36">
        <v>52372.584336265638</v>
      </c>
      <c r="AV24" s="36">
        <v>36115.925205336905</v>
      </c>
      <c r="AW24" s="36">
        <v>5997.0707695859483</v>
      </c>
      <c r="AX24" s="36">
        <v>52885.522238185025</v>
      </c>
      <c r="AY24" s="36">
        <v>37023.094609967891</v>
      </c>
    </row>
    <row r="25" spans="1:51" x14ac:dyDescent="0.25">
      <c r="A25" s="34">
        <v>44317</v>
      </c>
      <c r="B25" s="35">
        <v>24</v>
      </c>
      <c r="C25" s="36">
        <v>26452.43859889064</v>
      </c>
      <c r="D25" s="36">
        <v>31168.976964992173</v>
      </c>
      <c r="E25" s="36">
        <v>17761.154829296891</v>
      </c>
      <c r="F25" s="36">
        <v>52874.440789172091</v>
      </c>
      <c r="G25" s="36">
        <v>26908.835198361605</v>
      </c>
      <c r="H25" s="36">
        <v>2738.9543895857041</v>
      </c>
      <c r="I25" s="36">
        <v>20872.977676912327</v>
      </c>
      <c r="J25" s="36">
        <v>144.11572647094729</v>
      </c>
      <c r="K25" s="36">
        <v>14759.389567124997</v>
      </c>
      <c r="L25" s="36">
        <v>9521.3972561525443</v>
      </c>
      <c r="M25" s="36">
        <v>21649.720144063122</v>
      </c>
      <c r="N25" s="36">
        <v>14389.989218000002</v>
      </c>
      <c r="O25" s="36">
        <v>35637.246591218041</v>
      </c>
      <c r="P25" s="36">
        <v>3280.2130765342713</v>
      </c>
      <c r="Q25" s="36">
        <v>32.264887810000005</v>
      </c>
      <c r="R25" s="36">
        <v>6918.073132812503</v>
      </c>
      <c r="S25" s="36">
        <v>45944.545716366571</v>
      </c>
      <c r="T25" s="36">
        <v>16981.248211820337</v>
      </c>
      <c r="U25" s="36">
        <v>8669.9972695312608</v>
      </c>
      <c r="V25" s="36">
        <v>67473.429178874983</v>
      </c>
      <c r="W25" s="36">
        <v>3281.1002563476568</v>
      </c>
      <c r="X25" s="36">
        <v>12255.937385793957</v>
      </c>
      <c r="Y25" s="36">
        <v>15717.108670186572</v>
      </c>
      <c r="Z25" s="36">
        <v>272.60318069458003</v>
      </c>
      <c r="AA25" s="36">
        <v>24012.757635419672</v>
      </c>
      <c r="AB25" s="36">
        <v>13678.706012312512</v>
      </c>
      <c r="AC25" s="36">
        <v>26065.165557472286</v>
      </c>
      <c r="AD25" s="36">
        <v>38260.923966214061</v>
      </c>
      <c r="AE25" s="36">
        <v>14883.634414681648</v>
      </c>
      <c r="AF25" s="36">
        <v>13.438306451612904</v>
      </c>
      <c r="AG25" s="36">
        <v>21524.137215124996</v>
      </c>
      <c r="AH25" s="36">
        <v>32547.658050204445</v>
      </c>
      <c r="AI25" s="36">
        <v>7049.6623779296906</v>
      </c>
      <c r="AJ25" s="36">
        <v>40.475759847656107</v>
      </c>
      <c r="AK25" s="36">
        <v>2883.6328979960936</v>
      </c>
      <c r="AL25" s="36">
        <v>26086.628906798356</v>
      </c>
      <c r="AM25" s="36">
        <v>17533.801667258798</v>
      </c>
      <c r="AN25" s="36">
        <v>9842.1148186875125</v>
      </c>
      <c r="AO25" s="36">
        <v>42547.258900792949</v>
      </c>
      <c r="AP25" s="36">
        <v>899.13600199999996</v>
      </c>
      <c r="AQ25" s="36">
        <v>33721.204984812539</v>
      </c>
      <c r="AR25" s="36">
        <v>43559.231880531275</v>
      </c>
      <c r="AS25" s="36">
        <v>53649.512674255384</v>
      </c>
      <c r="AT25" s="36">
        <v>15887.609716963143</v>
      </c>
      <c r="AU25" s="36">
        <v>47287.853622203111</v>
      </c>
      <c r="AV25" s="36">
        <v>30393.696394694838</v>
      </c>
      <c r="AW25" s="36">
        <v>18523.036347130859</v>
      </c>
      <c r="AX25" s="36">
        <v>47704.354539454558</v>
      </c>
      <c r="AY25" s="36">
        <v>34100.684766949111</v>
      </c>
    </row>
    <row r="26" spans="1:51" x14ac:dyDescent="0.25">
      <c r="A26" s="34">
        <v>44318</v>
      </c>
      <c r="B26" s="35">
        <v>1</v>
      </c>
      <c r="C26" s="36">
        <v>23623.543274000007</v>
      </c>
      <c r="D26" s="36">
        <v>27993.251422656267</v>
      </c>
      <c r="E26" s="36">
        <v>15061.907682703135</v>
      </c>
      <c r="F26" s="36">
        <v>46796.47526904125</v>
      </c>
      <c r="G26" s="36">
        <v>23394.944779874564</v>
      </c>
      <c r="H26" s="36">
        <v>2730.8445975227687</v>
      </c>
      <c r="I26" s="36">
        <v>19152.738462096437</v>
      </c>
      <c r="J26" s="36">
        <v>118.426519393921</v>
      </c>
      <c r="K26" s="36">
        <v>13160.308136812511</v>
      </c>
      <c r="L26" s="36">
        <v>8713.9597172401263</v>
      </c>
      <c r="M26" s="36">
        <v>20715.603872791591</v>
      </c>
      <c r="N26" s="36">
        <v>12827.874847812498</v>
      </c>
      <c r="O26" s="36">
        <v>32142.252292772471</v>
      </c>
      <c r="P26" s="36">
        <v>3140.1310521392825</v>
      </c>
      <c r="Q26" s="36">
        <v>32.492768286999997</v>
      </c>
      <c r="R26" s="36">
        <v>6004.7326708984374</v>
      </c>
      <c r="S26" s="36">
        <v>40109.849579284055</v>
      </c>
      <c r="T26" s="36">
        <v>15140.734885125021</v>
      </c>
      <c r="U26" s="36">
        <v>7678.1929755859492</v>
      </c>
      <c r="V26" s="36">
        <v>58286.562696468776</v>
      </c>
      <c r="W26" s="36">
        <v>3172.3276000976566</v>
      </c>
      <c r="X26" s="36">
        <v>11397.662165245672</v>
      </c>
      <c r="Y26" s="36">
        <v>14754.968597231908</v>
      </c>
      <c r="Z26" s="36">
        <v>261.26003890991211</v>
      </c>
      <c r="AA26" s="36">
        <v>20635.005777240032</v>
      </c>
      <c r="AB26" s="36">
        <v>12900.423809085945</v>
      </c>
      <c r="AC26" s="36">
        <v>23065.399521878553</v>
      </c>
      <c r="AD26" s="36">
        <v>33254.300810610774</v>
      </c>
      <c r="AE26" s="36">
        <v>13240.192900384796</v>
      </c>
      <c r="AF26" s="36">
        <v>13.438306451612904</v>
      </c>
      <c r="AG26" s="36">
        <v>19034.273761343753</v>
      </c>
      <c r="AH26" s="36">
        <v>28255.268980407582</v>
      </c>
      <c r="AI26" s="36">
        <v>6109.9572509765703</v>
      </c>
      <c r="AJ26" s="36">
        <v>38.571463687501094</v>
      </c>
      <c r="AK26" s="36">
        <v>2670.9403094453132</v>
      </c>
      <c r="AL26" s="36">
        <v>23123.859442462905</v>
      </c>
      <c r="AM26" s="36">
        <v>15940.993578274698</v>
      </c>
      <c r="AN26" s="36">
        <v>8479.8842560937501</v>
      </c>
      <c r="AO26" s="36">
        <v>38229.309452992224</v>
      </c>
      <c r="AP26" s="36">
        <v>858.08212300000002</v>
      </c>
      <c r="AQ26" s="36">
        <v>31458.31785453128</v>
      </c>
      <c r="AR26" s="36">
        <v>38762.653536507845</v>
      </c>
      <c r="AS26" s="36">
        <v>46939.702822265623</v>
      </c>
      <c r="AT26" s="36">
        <v>15093.661561879891</v>
      </c>
      <c r="AU26" s="36">
        <v>42018.926086328145</v>
      </c>
      <c r="AV26" s="36">
        <v>27160.927000894499</v>
      </c>
      <c r="AW26" s="36">
        <v>14767.139953371097</v>
      </c>
      <c r="AX26" s="36">
        <v>41246.088442774853</v>
      </c>
      <c r="AY26" s="36">
        <v>31554.918728665943</v>
      </c>
    </row>
    <row r="27" spans="1:51" x14ac:dyDescent="0.25">
      <c r="A27" s="34">
        <v>44318</v>
      </c>
      <c r="B27" s="35">
        <v>2</v>
      </c>
      <c r="C27" s="36">
        <v>21208.178029921943</v>
      </c>
      <c r="D27" s="36">
        <v>24907.883415343749</v>
      </c>
      <c r="E27" s="36">
        <v>13171.059516375008</v>
      </c>
      <c r="F27" s="36">
        <v>41381.429924157972</v>
      </c>
      <c r="G27" s="36">
        <v>19220.427993220572</v>
      </c>
      <c r="H27" s="36">
        <v>2611.8421944670445</v>
      </c>
      <c r="I27" s="36">
        <v>17514.365274212621</v>
      </c>
      <c r="J27" s="36">
        <v>106.24232482910161</v>
      </c>
      <c r="K27" s="36">
        <v>11691.289556796881</v>
      </c>
      <c r="L27" s="36">
        <v>8069.0184150263758</v>
      </c>
      <c r="M27" s="36">
        <v>20012.36609512064</v>
      </c>
      <c r="N27" s="36">
        <v>11831.003498375005</v>
      </c>
      <c r="O27" s="36">
        <v>28965.794567942154</v>
      </c>
      <c r="P27" s="36">
        <v>2586.7656315383929</v>
      </c>
      <c r="Q27" s="36">
        <v>31.802340985000001</v>
      </c>
      <c r="R27" s="36">
        <v>5145.5439013671894</v>
      </c>
      <c r="S27" s="36">
        <v>34525.163129857319</v>
      </c>
      <c r="T27" s="36">
        <v>13434.779665117201</v>
      </c>
      <c r="U27" s="36">
        <v>6901.2319521484405</v>
      </c>
      <c r="V27" s="36">
        <v>50731.416595109396</v>
      </c>
      <c r="W27" s="36">
        <v>2980.3847900390633</v>
      </c>
      <c r="X27" s="36">
        <v>10601.743375674654</v>
      </c>
      <c r="Y27" s="36">
        <v>13631.422764994191</v>
      </c>
      <c r="Z27" s="36">
        <v>247.86136291503894</v>
      </c>
      <c r="AA27" s="36">
        <v>17196.944115247818</v>
      </c>
      <c r="AB27" s="36">
        <v>12203.340147609388</v>
      </c>
      <c r="AC27" s="36">
        <v>20457.845249003574</v>
      </c>
      <c r="AD27" s="36">
        <v>28568.062265955261</v>
      </c>
      <c r="AE27" s="36">
        <v>11675.96600354884</v>
      </c>
      <c r="AF27" s="36">
        <v>13.438306451612904</v>
      </c>
      <c r="AG27" s="36">
        <v>16616.250488656253</v>
      </c>
      <c r="AH27" s="36">
        <v>23563.037625048219</v>
      </c>
      <c r="AI27" s="36">
        <v>5217.3409179687505</v>
      </c>
      <c r="AJ27" s="36">
        <v>38.275336267578894</v>
      </c>
      <c r="AK27" s="36">
        <v>2498.2281569375004</v>
      </c>
      <c r="AL27" s="36">
        <v>20111.751231084992</v>
      </c>
      <c r="AM27" s="36">
        <v>14052.257838375388</v>
      </c>
      <c r="AN27" s="36">
        <v>7351.7512198671902</v>
      </c>
      <c r="AO27" s="36">
        <v>33625.753898249983</v>
      </c>
      <c r="AP27" s="36">
        <v>832.09735199999989</v>
      </c>
      <c r="AQ27" s="36">
        <v>29455.992406484351</v>
      </c>
      <c r="AR27" s="36">
        <v>34135.808516136756</v>
      </c>
      <c r="AS27" s="36">
        <v>40608.082255493187</v>
      </c>
      <c r="AT27" s="36">
        <v>14464.813240367226</v>
      </c>
      <c r="AU27" s="36">
        <v>37163.377033796925</v>
      </c>
      <c r="AV27" s="36">
        <v>24409.473584097639</v>
      </c>
      <c r="AW27" s="36">
        <v>7578.6492156240347</v>
      </c>
      <c r="AX27" s="36">
        <v>35196.325407130309</v>
      </c>
      <c r="AY27" s="36">
        <v>29275.124219414854</v>
      </c>
    </row>
    <row r="28" spans="1:51" x14ac:dyDescent="0.25">
      <c r="A28" s="34">
        <v>44318</v>
      </c>
      <c r="B28" s="35">
        <v>3</v>
      </c>
      <c r="C28" s="36">
        <v>19791.925814000006</v>
      </c>
      <c r="D28" s="36">
        <v>22506.680500187496</v>
      </c>
      <c r="E28" s="36">
        <v>11777.071513796893</v>
      </c>
      <c r="F28" s="36">
        <v>37783.279663719979</v>
      </c>
      <c r="G28" s="36">
        <v>16246.673414328356</v>
      </c>
      <c r="H28" s="36">
        <v>2586.3984974968939</v>
      </c>
      <c r="I28" s="36">
        <v>16370.18972864136</v>
      </c>
      <c r="J28" s="36">
        <v>97.999485015869112</v>
      </c>
      <c r="K28" s="36">
        <v>10552.60773299219</v>
      </c>
      <c r="L28" s="36">
        <v>7300.2950160011678</v>
      </c>
      <c r="M28" s="36">
        <v>19723.521518494428</v>
      </c>
      <c r="N28" s="36">
        <v>10996.463018187513</v>
      </c>
      <c r="O28" s="36">
        <v>26728.353889716109</v>
      </c>
      <c r="P28" s="36">
        <v>2592.2800438613917</v>
      </c>
      <c r="Q28" s="36">
        <v>31.342590807999997</v>
      </c>
      <c r="R28" s="36">
        <v>4470.0663356933592</v>
      </c>
      <c r="S28" s="36">
        <v>30205.008294318275</v>
      </c>
      <c r="T28" s="36">
        <v>12529.862503968774</v>
      </c>
      <c r="U28" s="36">
        <v>6376.3772275390693</v>
      </c>
      <c r="V28" s="36">
        <v>43944.725858781319</v>
      </c>
      <c r="W28" s="36">
        <v>2570.7730957031267</v>
      </c>
      <c r="X28" s="36">
        <v>9903.7344108355101</v>
      </c>
      <c r="Y28" s="36">
        <v>12897.265009033568</v>
      </c>
      <c r="Z28" s="36">
        <v>240.36264541625977</v>
      </c>
      <c r="AA28" s="36">
        <v>14793.487387693121</v>
      </c>
      <c r="AB28" s="36">
        <v>11724.189617421884</v>
      </c>
      <c r="AC28" s="36">
        <v>18835.646339753541</v>
      </c>
      <c r="AD28" s="36">
        <v>25098.618264957444</v>
      </c>
      <c r="AE28" s="36">
        <v>10428.753100771517</v>
      </c>
      <c r="AF28" s="36">
        <v>13.438306451612904</v>
      </c>
      <c r="AG28" s="36">
        <v>14687.438737750002</v>
      </c>
      <c r="AH28" s="36">
        <v>20416.286349360696</v>
      </c>
      <c r="AI28" s="36">
        <v>4508.1050292968803</v>
      </c>
      <c r="AJ28" s="36">
        <v>36.583831169921908</v>
      </c>
      <c r="AK28" s="36">
        <v>2335.2946165039066</v>
      </c>
      <c r="AL28" s="36">
        <v>17657.23451740382</v>
      </c>
      <c r="AM28" s="36">
        <v>12568.216077779955</v>
      </c>
      <c r="AN28" s="36">
        <v>6252.6456443124998</v>
      </c>
      <c r="AO28" s="36">
        <v>29845.642460023391</v>
      </c>
      <c r="AP28" s="36">
        <v>825.14494200000001</v>
      </c>
      <c r="AQ28" s="36">
        <v>27780.081687847662</v>
      </c>
      <c r="AR28" s="36">
        <v>30356.300949773471</v>
      </c>
      <c r="AS28" s="36">
        <v>35410.565456787139</v>
      </c>
      <c r="AT28" s="36">
        <v>13023.117953885243</v>
      </c>
      <c r="AU28" s="36">
        <v>33688.612765671918</v>
      </c>
      <c r="AV28" s="36">
        <v>21050.548148833488</v>
      </c>
      <c r="AW28" s="36">
        <v>2295.3690027099756</v>
      </c>
      <c r="AX28" s="36">
        <v>30465.660812892027</v>
      </c>
      <c r="AY28" s="36">
        <v>27642.355491588052</v>
      </c>
    </row>
    <row r="29" spans="1:51" x14ac:dyDescent="0.25">
      <c r="A29" s="34">
        <v>44318</v>
      </c>
      <c r="B29" s="35">
        <v>4</v>
      </c>
      <c r="C29" s="36">
        <v>18982.125666265627</v>
      </c>
      <c r="D29" s="36">
        <v>20893.503413781251</v>
      </c>
      <c r="E29" s="36">
        <v>11120.237657070336</v>
      </c>
      <c r="F29" s="36">
        <v>35387.181693626968</v>
      </c>
      <c r="G29" s="36">
        <v>14529.578601516852</v>
      </c>
      <c r="H29" s="36">
        <v>2604.9029787915088</v>
      </c>
      <c r="I29" s="36">
        <v>15683.19399364918</v>
      </c>
      <c r="J29" s="36">
        <v>93.189064025878906</v>
      </c>
      <c r="K29" s="36">
        <v>9870.2469940000101</v>
      </c>
      <c r="L29" s="36">
        <v>7057.9318564082851</v>
      </c>
      <c r="M29" s="36">
        <v>18777.697800656897</v>
      </c>
      <c r="N29" s="36">
        <v>10496.095450000003</v>
      </c>
      <c r="O29" s="36">
        <v>25477.522474060315</v>
      </c>
      <c r="P29" s="36">
        <v>2534.0160156402617</v>
      </c>
      <c r="Q29" s="36">
        <v>31.405648232000001</v>
      </c>
      <c r="R29" s="36">
        <v>4050.9277683105474</v>
      </c>
      <c r="S29" s="36">
        <v>27453.37253014588</v>
      </c>
      <c r="T29" s="36">
        <v>11870.938326750007</v>
      </c>
      <c r="U29" s="36">
        <v>6036.2892255859297</v>
      </c>
      <c r="V29" s="36">
        <v>40098.978207874963</v>
      </c>
      <c r="W29" s="36">
        <v>2514.8091186523457</v>
      </c>
      <c r="X29" s="36">
        <v>9416.1699120750491</v>
      </c>
      <c r="Y29" s="36">
        <v>12528.336275196183</v>
      </c>
      <c r="Z29" s="36">
        <v>255.19127120971677</v>
      </c>
      <c r="AA29" s="36">
        <v>13065.918352615043</v>
      </c>
      <c r="AB29" s="36">
        <v>11444.967966867207</v>
      </c>
      <c r="AC29" s="36">
        <v>18394.465995237919</v>
      </c>
      <c r="AD29" s="36">
        <v>22973.404984690598</v>
      </c>
      <c r="AE29" s="36">
        <v>9651.6288933340093</v>
      </c>
      <c r="AF29" s="36">
        <v>13.438306451612904</v>
      </c>
      <c r="AG29" s="36">
        <v>13426.83358800001</v>
      </c>
      <c r="AH29" s="36">
        <v>15973.03103217322</v>
      </c>
      <c r="AI29" s="36">
        <v>4025.4264160156217</v>
      </c>
      <c r="AJ29" s="36">
        <v>36.539904564454034</v>
      </c>
      <c r="AK29" s="36">
        <v>2208.9812489453138</v>
      </c>
      <c r="AL29" s="36">
        <v>15994.752957962906</v>
      </c>
      <c r="AM29" s="36">
        <v>11288.670233961213</v>
      </c>
      <c r="AN29" s="36">
        <v>5915.1728190703197</v>
      </c>
      <c r="AO29" s="36">
        <v>27460.179357714867</v>
      </c>
      <c r="AP29" s="36">
        <v>813.28629999999998</v>
      </c>
      <c r="AQ29" s="36">
        <v>27023.664913445366</v>
      </c>
      <c r="AR29" s="36">
        <v>28116.261312574243</v>
      </c>
      <c r="AS29" s="36">
        <v>31958.645345336903</v>
      </c>
      <c r="AT29" s="36">
        <v>10601.112602745607</v>
      </c>
      <c r="AU29" s="36">
        <v>32058.499137328094</v>
      </c>
      <c r="AV29" s="36">
        <v>13712.774344276395</v>
      </c>
      <c r="AW29" s="36">
        <v>1703.2124486670016</v>
      </c>
      <c r="AX29" s="36">
        <v>27284.544610743593</v>
      </c>
      <c r="AY29" s="36">
        <v>26733.70962289712</v>
      </c>
    </row>
    <row r="30" spans="1:51" x14ac:dyDescent="0.25">
      <c r="A30" s="34">
        <v>44318</v>
      </c>
      <c r="B30" s="35">
        <v>5</v>
      </c>
      <c r="C30" s="36">
        <v>18439.354842289093</v>
      </c>
      <c r="D30" s="36">
        <v>19958.30574203124</v>
      </c>
      <c r="E30" s="36">
        <v>10484.269637750018</v>
      </c>
      <c r="F30" s="36">
        <v>34589.346681654359</v>
      </c>
      <c r="G30" s="36">
        <v>13315.745826563469</v>
      </c>
      <c r="H30" s="36">
        <v>2634.3452877154036</v>
      </c>
      <c r="I30" s="36">
        <v>15090.433587731186</v>
      </c>
      <c r="J30" s="36">
        <v>88.613452911376996</v>
      </c>
      <c r="K30" s="36">
        <v>9415.9268002500066</v>
      </c>
      <c r="L30" s="36">
        <v>6898.1900086894702</v>
      </c>
      <c r="M30" s="36">
        <v>18617.374444408037</v>
      </c>
      <c r="N30" s="36">
        <v>10208.427855718764</v>
      </c>
      <c r="O30" s="36">
        <v>24680.236727965359</v>
      </c>
      <c r="P30" s="36">
        <v>2474.0764709854143</v>
      </c>
      <c r="Q30" s="36">
        <v>30.651057719999997</v>
      </c>
      <c r="R30" s="36">
        <v>3843.775207031249</v>
      </c>
      <c r="S30" s="36">
        <v>25720.439560640996</v>
      </c>
      <c r="T30" s="36">
        <v>11650.301511921894</v>
      </c>
      <c r="U30" s="36">
        <v>5857.3749726562592</v>
      </c>
      <c r="V30" s="36">
        <v>38005.668202312518</v>
      </c>
      <c r="W30" s="36">
        <v>2519.3100830078133</v>
      </c>
      <c r="X30" s="36">
        <v>8962.5990076547223</v>
      </c>
      <c r="Y30" s="36">
        <v>12000.580024467636</v>
      </c>
      <c r="Z30" s="36">
        <v>236.89219100952144</v>
      </c>
      <c r="AA30" s="36">
        <v>11767.852817497811</v>
      </c>
      <c r="AB30" s="36">
        <v>11239.656639914076</v>
      </c>
      <c r="AC30" s="36">
        <v>17622.828709019162</v>
      </c>
      <c r="AD30" s="36">
        <v>21548.155035046075</v>
      </c>
      <c r="AE30" s="36">
        <v>9126.7480306504149</v>
      </c>
      <c r="AF30" s="36">
        <v>13.438306451612904</v>
      </c>
      <c r="AG30" s="36">
        <v>12694.376030437512</v>
      </c>
      <c r="AH30" s="36">
        <v>13721.143700141958</v>
      </c>
      <c r="AI30" s="36">
        <v>3764.7370117187506</v>
      </c>
      <c r="AJ30" s="36">
        <v>37.988128447265993</v>
      </c>
      <c r="AK30" s="36">
        <v>2104.0705175898452</v>
      </c>
      <c r="AL30" s="36">
        <v>14971.554873166275</v>
      </c>
      <c r="AM30" s="36">
        <v>10615.177869589364</v>
      </c>
      <c r="AN30" s="36">
        <v>5486.6334153125099</v>
      </c>
      <c r="AO30" s="36">
        <v>25946.225957720733</v>
      </c>
      <c r="AP30" s="36">
        <v>793.90245100000004</v>
      </c>
      <c r="AQ30" s="36">
        <v>26384.117603039038</v>
      </c>
      <c r="AR30" s="36">
        <v>26661.581610859426</v>
      </c>
      <c r="AS30" s="36">
        <v>29866.718914855996</v>
      </c>
      <c r="AT30" s="36">
        <v>10144.587129369382</v>
      </c>
      <c r="AU30" s="36">
        <v>30794.153351687528</v>
      </c>
      <c r="AV30" s="36">
        <v>11303.328519077184</v>
      </c>
      <c r="AW30" s="36">
        <v>-433.34872463475585</v>
      </c>
      <c r="AX30" s="36">
        <v>25404.763294337332</v>
      </c>
      <c r="AY30" s="36">
        <v>26073.067177784447</v>
      </c>
    </row>
    <row r="31" spans="1:51" x14ac:dyDescent="0.25">
      <c r="A31" s="34">
        <v>44318</v>
      </c>
      <c r="B31" s="35">
        <v>6</v>
      </c>
      <c r="C31" s="36">
        <v>18450.056697578129</v>
      </c>
      <c r="D31" s="36">
        <v>19394.137636531239</v>
      </c>
      <c r="E31" s="36">
        <v>10288.661659046886</v>
      </c>
      <c r="F31" s="36">
        <v>34343.932668316374</v>
      </c>
      <c r="G31" s="36">
        <v>13421.512299524831</v>
      </c>
      <c r="H31" s="36">
        <v>2569.694633370179</v>
      </c>
      <c r="I31" s="36">
        <v>14995.008979642796</v>
      </c>
      <c r="J31" s="36">
        <v>89.828622817993207</v>
      </c>
      <c r="K31" s="36">
        <v>9174.1579012812672</v>
      </c>
      <c r="L31" s="36">
        <v>6987.7236719999037</v>
      </c>
      <c r="M31" s="36">
        <v>17928.116200809152</v>
      </c>
      <c r="N31" s="36">
        <v>10257.596530843759</v>
      </c>
      <c r="O31" s="36">
        <v>24358.957282329618</v>
      </c>
      <c r="P31" s="36">
        <v>2344.1015855903647</v>
      </c>
      <c r="Q31" s="36">
        <v>30.707800390000003</v>
      </c>
      <c r="R31" s="36">
        <v>3754.4360480957039</v>
      </c>
      <c r="S31" s="36">
        <v>24915.930249476431</v>
      </c>
      <c r="T31" s="36">
        <v>11909.882332429706</v>
      </c>
      <c r="U31" s="36">
        <v>5797.8770624999997</v>
      </c>
      <c r="V31" s="36">
        <v>37545.505939109367</v>
      </c>
      <c r="W31" s="36">
        <v>2559.1879516601562</v>
      </c>
      <c r="X31" s="36">
        <v>8850.5883167019674</v>
      </c>
      <c r="Y31" s="36">
        <v>11751.441934537479</v>
      </c>
      <c r="Z31" s="36">
        <v>259.39115173339832</v>
      </c>
      <c r="AA31" s="36">
        <v>11178.102929443145</v>
      </c>
      <c r="AB31" s="36">
        <v>11201.744185507838</v>
      </c>
      <c r="AC31" s="36">
        <v>16957.565359331686</v>
      </c>
      <c r="AD31" s="36">
        <v>20983.328129677426</v>
      </c>
      <c r="AE31" s="36">
        <v>9019.01609821682</v>
      </c>
      <c r="AF31" s="36">
        <v>13.438306451612904</v>
      </c>
      <c r="AG31" s="36">
        <v>12437.877142250018</v>
      </c>
      <c r="AH31" s="36">
        <v>14228.680725610702</v>
      </c>
      <c r="AI31" s="36">
        <v>3644.3362426757813</v>
      </c>
      <c r="AJ31" s="36">
        <v>36.586691658203165</v>
      </c>
      <c r="AK31" s="36">
        <v>2048.467702125</v>
      </c>
      <c r="AL31" s="36">
        <v>14516.378041589136</v>
      </c>
      <c r="AM31" s="36">
        <v>9818.1926187380486</v>
      </c>
      <c r="AN31" s="36">
        <v>5304.8793861640588</v>
      </c>
      <c r="AO31" s="36">
        <v>25349.024448281267</v>
      </c>
      <c r="AP31" s="36">
        <v>757.28421000000003</v>
      </c>
      <c r="AQ31" s="36">
        <v>26224.760523347642</v>
      </c>
      <c r="AR31" s="36">
        <v>26067.219018679738</v>
      </c>
      <c r="AS31" s="36">
        <v>28983.141360809313</v>
      </c>
      <c r="AT31" s="36">
        <v>10183.885245782982</v>
      </c>
      <c r="AU31" s="36">
        <v>30261.667961281255</v>
      </c>
      <c r="AV31" s="36">
        <v>15460.773007086447</v>
      </c>
      <c r="AW31" s="36">
        <v>-1467.1872868769558</v>
      </c>
      <c r="AX31" s="36">
        <v>24551.038577052186</v>
      </c>
      <c r="AY31" s="36">
        <v>25995.137017557841</v>
      </c>
    </row>
    <row r="32" spans="1:51" x14ac:dyDescent="0.25">
      <c r="A32" s="34">
        <v>44318</v>
      </c>
      <c r="B32" s="35">
        <v>7</v>
      </c>
      <c r="C32" s="36">
        <v>19321.713557718784</v>
      </c>
      <c r="D32" s="36">
        <v>19690.388231562483</v>
      </c>
      <c r="E32" s="36">
        <v>10159.72530733595</v>
      </c>
      <c r="F32" s="36">
        <v>35226.608280682856</v>
      </c>
      <c r="G32" s="36">
        <v>13759.802817358957</v>
      </c>
      <c r="H32" s="36">
        <v>2538.5506708357639</v>
      </c>
      <c r="I32" s="36">
        <v>15370.511991490457</v>
      </c>
      <c r="J32" s="36">
        <v>91.874097824096708</v>
      </c>
      <c r="K32" s="36">
        <v>9132.9636267421902</v>
      </c>
      <c r="L32" s="36">
        <v>7046.5743681580452</v>
      </c>
      <c r="M32" s="36">
        <v>17994.858745326048</v>
      </c>
      <c r="N32" s="36">
        <v>10150.458076468762</v>
      </c>
      <c r="O32" s="36">
        <v>24836.646549678728</v>
      </c>
      <c r="P32" s="36">
        <v>2522.0670057983407</v>
      </c>
      <c r="Q32" s="36">
        <v>30.578458785999999</v>
      </c>
      <c r="R32" s="36">
        <v>3738.8368920898447</v>
      </c>
      <c r="S32" s="36">
        <v>25015.888632018439</v>
      </c>
      <c r="T32" s="36">
        <v>12205.734678773455</v>
      </c>
      <c r="U32" s="36">
        <v>5957.7319228515698</v>
      </c>
      <c r="V32" s="36">
        <v>38081.238574359413</v>
      </c>
      <c r="W32" s="36">
        <v>2544.2559448242182</v>
      </c>
      <c r="X32" s="36">
        <v>9086.6502552206584</v>
      </c>
      <c r="Y32" s="36">
        <v>11800.326644189585</v>
      </c>
      <c r="Z32" s="36">
        <v>241.27547790527353</v>
      </c>
      <c r="AA32" s="36">
        <v>11408.085078130611</v>
      </c>
      <c r="AB32" s="36">
        <v>11271.43428684376</v>
      </c>
      <c r="AC32" s="36">
        <v>17268.334091534787</v>
      </c>
      <c r="AD32" s="36">
        <v>21162.710619585399</v>
      </c>
      <c r="AE32" s="36">
        <v>8859.1167049863452</v>
      </c>
      <c r="AF32" s="36">
        <v>13.438306451612904</v>
      </c>
      <c r="AG32" s="36">
        <v>12557.679985781264</v>
      </c>
      <c r="AH32" s="36">
        <v>16017.413107579463</v>
      </c>
      <c r="AI32" s="36">
        <v>3688.2098266601574</v>
      </c>
      <c r="AJ32" s="36">
        <v>36.469006279296863</v>
      </c>
      <c r="AK32" s="36">
        <v>2119.9723077539061</v>
      </c>
      <c r="AL32" s="36">
        <v>14476.229567111843</v>
      </c>
      <c r="AM32" s="36">
        <v>9628.3297775041956</v>
      </c>
      <c r="AN32" s="36">
        <v>5390.1873803671888</v>
      </c>
      <c r="AO32" s="36">
        <v>25405.078312335951</v>
      </c>
      <c r="AP32" s="36">
        <v>753.20594800000003</v>
      </c>
      <c r="AQ32" s="36">
        <v>26559.720368625032</v>
      </c>
      <c r="AR32" s="36">
        <v>26369.974200320343</v>
      </c>
      <c r="AS32" s="36">
        <v>29134.021851715101</v>
      </c>
      <c r="AT32" s="36">
        <v>11128.635704486358</v>
      </c>
      <c r="AU32" s="36">
        <v>30550.149373343746</v>
      </c>
      <c r="AV32" s="36">
        <v>16746.838201658717</v>
      </c>
      <c r="AW32" s="36">
        <v>962.58207731152777</v>
      </c>
      <c r="AX32" s="36">
        <v>24661.046129298305</v>
      </c>
      <c r="AY32" s="36">
        <v>26333.55227651637</v>
      </c>
    </row>
    <row r="33" spans="1:51" x14ac:dyDescent="0.25">
      <c r="A33" s="34">
        <v>44318</v>
      </c>
      <c r="B33" s="35">
        <v>8</v>
      </c>
      <c r="C33" s="36">
        <v>19900.860331921915</v>
      </c>
      <c r="D33" s="36">
        <v>19582.46085153905</v>
      </c>
      <c r="E33" s="36">
        <v>10080.291035453138</v>
      </c>
      <c r="F33" s="36">
        <v>36693.246468775906</v>
      </c>
      <c r="G33" s="36">
        <v>13657.066992951968</v>
      </c>
      <c r="H33" s="36">
        <v>2618.0960101163432</v>
      </c>
      <c r="I33" s="36">
        <v>15741.730793283428</v>
      </c>
      <c r="J33" s="36">
        <v>94.100147247314496</v>
      </c>
      <c r="K33" s="36">
        <v>9210.9864578125053</v>
      </c>
      <c r="L33" s="36">
        <v>7413.0760564413649</v>
      </c>
      <c r="M33" s="36">
        <v>17440.498784257703</v>
      </c>
      <c r="N33" s="36">
        <v>10044.485494203123</v>
      </c>
      <c r="O33" s="36">
        <v>25261.794117599627</v>
      </c>
      <c r="P33" s="36">
        <v>2448.5884973487755</v>
      </c>
      <c r="Q33" s="36">
        <v>31.358009815000003</v>
      </c>
      <c r="R33" s="36">
        <v>3653.7881403808597</v>
      </c>
      <c r="S33" s="36">
        <v>24740.78638228602</v>
      </c>
      <c r="T33" s="36">
        <v>12149.625800906262</v>
      </c>
      <c r="U33" s="36">
        <v>5827.7952880859502</v>
      </c>
      <c r="V33" s="36">
        <v>38814.381479484437</v>
      </c>
      <c r="W33" s="36">
        <v>2470.2370849609374</v>
      </c>
      <c r="X33" s="36">
        <v>8360.9133069720847</v>
      </c>
      <c r="Y33" s="36">
        <v>11832.912851658517</v>
      </c>
      <c r="Z33" s="36">
        <v>248.52476303100588</v>
      </c>
      <c r="AA33" s="36">
        <v>11281.172843943132</v>
      </c>
      <c r="AB33" s="36">
        <v>11547.446157007829</v>
      </c>
      <c r="AC33" s="36">
        <v>17710.685219956667</v>
      </c>
      <c r="AD33" s="36">
        <v>21441.355074553896</v>
      </c>
      <c r="AE33" s="36">
        <v>8370.7588777598012</v>
      </c>
      <c r="AF33" s="36">
        <v>13.438306451612904</v>
      </c>
      <c r="AG33" s="36">
        <v>12787.087350750007</v>
      </c>
      <c r="AH33" s="36">
        <v>15784.954924595106</v>
      </c>
      <c r="AI33" s="36">
        <v>3509.0389810356078</v>
      </c>
      <c r="AJ33" s="36">
        <v>29.338448892578924</v>
      </c>
      <c r="AK33" s="36">
        <v>2155.5878527615964</v>
      </c>
      <c r="AL33" s="36">
        <v>14480.840339541259</v>
      </c>
      <c r="AM33" s="36">
        <v>9056.3245143222939</v>
      </c>
      <c r="AN33" s="36">
        <v>5851.2100320937607</v>
      </c>
      <c r="AO33" s="36">
        <v>25426.776809761755</v>
      </c>
      <c r="AP33" s="36">
        <v>671.62525411355773</v>
      </c>
      <c r="AQ33" s="36">
        <v>27025.203002418002</v>
      </c>
      <c r="AR33" s="36">
        <v>27026.628389765661</v>
      </c>
      <c r="AS33" s="36">
        <v>29359.194552886955</v>
      </c>
      <c r="AT33" s="36">
        <v>11270.036604861356</v>
      </c>
      <c r="AU33" s="36">
        <v>31051.576438203134</v>
      </c>
      <c r="AV33" s="36">
        <v>15817.798352053733</v>
      </c>
      <c r="AW33" s="36">
        <v>1255.8674024160152</v>
      </c>
      <c r="AX33" s="36">
        <v>24527.799586085392</v>
      </c>
      <c r="AY33" s="36">
        <v>26941.393303451518</v>
      </c>
    </row>
    <row r="34" spans="1:51" x14ac:dyDescent="0.25">
      <c r="A34" s="34">
        <v>44318</v>
      </c>
      <c r="B34" s="35">
        <v>9</v>
      </c>
      <c r="C34" s="36">
        <v>21815.564056968786</v>
      </c>
      <c r="D34" s="36">
        <v>21012.978961656274</v>
      </c>
      <c r="E34" s="36">
        <v>11158.518082953129</v>
      </c>
      <c r="F34" s="36">
        <v>40483.630722898706</v>
      </c>
      <c r="G34" s="36">
        <v>15626.638497584856</v>
      </c>
      <c r="H34" s="36">
        <v>3196.8372062523354</v>
      </c>
      <c r="I34" s="36">
        <v>16896.141094693088</v>
      </c>
      <c r="J34" s="36">
        <v>107.5260086059571</v>
      </c>
      <c r="K34" s="36">
        <v>10047.987436078121</v>
      </c>
      <c r="L34" s="36">
        <v>8653.7283333884752</v>
      </c>
      <c r="M34" s="36">
        <v>17271.492143100681</v>
      </c>
      <c r="N34" s="36">
        <v>10736.491507046887</v>
      </c>
      <c r="O34" s="36">
        <v>27149.710348831581</v>
      </c>
      <c r="P34" s="36">
        <v>2533.2580174468744</v>
      </c>
      <c r="Q34" s="36">
        <v>31.503111362999999</v>
      </c>
      <c r="R34" s="36">
        <v>3788.2433894042974</v>
      </c>
      <c r="S34" s="36">
        <v>26987.507119421505</v>
      </c>
      <c r="T34" s="36">
        <v>12552.645425585953</v>
      </c>
      <c r="U34" s="36">
        <v>6015.06893945313</v>
      </c>
      <c r="V34" s="36">
        <v>41499.027461781247</v>
      </c>
      <c r="W34" s="36">
        <v>2354.502685546875</v>
      </c>
      <c r="X34" s="36">
        <v>8894.8930644310185</v>
      </c>
      <c r="Y34" s="36">
        <v>12458.753699349329</v>
      </c>
      <c r="Z34" s="36">
        <v>232.54867263793949</v>
      </c>
      <c r="AA34" s="36">
        <v>12080.407930833737</v>
      </c>
      <c r="AB34" s="36">
        <v>12085.710712609387</v>
      </c>
      <c r="AC34" s="36">
        <v>19538.522696409811</v>
      </c>
      <c r="AD34" s="36">
        <v>23049.942512532627</v>
      </c>
      <c r="AE34" s="36">
        <v>8236.3493300019709</v>
      </c>
      <c r="AF34" s="36">
        <v>13.438306451612904</v>
      </c>
      <c r="AG34" s="36">
        <v>13822.8198963125</v>
      </c>
      <c r="AH34" s="36">
        <v>16354.528856985748</v>
      </c>
      <c r="AI34" s="36">
        <v>3554.8993823739484</v>
      </c>
      <c r="AJ34" s="36">
        <v>24.903564617187044</v>
      </c>
      <c r="AK34" s="36">
        <v>2173.6500429418334</v>
      </c>
      <c r="AL34" s="36">
        <v>14386.393939220114</v>
      </c>
      <c r="AM34" s="36">
        <v>8040.6135133989246</v>
      </c>
      <c r="AN34" s="36">
        <v>7310.4539428984408</v>
      </c>
      <c r="AO34" s="36">
        <v>26530.861819025384</v>
      </c>
      <c r="AP34" s="36">
        <v>-17.198398773803703</v>
      </c>
      <c r="AQ34" s="36">
        <v>28033.048875226592</v>
      </c>
      <c r="AR34" s="36">
        <v>28410.660423843732</v>
      </c>
      <c r="AS34" s="36">
        <v>31354.511508636479</v>
      </c>
      <c r="AT34" s="36">
        <v>11872.059869531035</v>
      </c>
      <c r="AU34" s="36">
        <v>33659.994402437493</v>
      </c>
      <c r="AV34" s="36">
        <v>16338.669382935079</v>
      </c>
      <c r="AW34" s="36">
        <v>1091.2247472138631</v>
      </c>
      <c r="AX34" s="36">
        <v>25305.905875392044</v>
      </c>
      <c r="AY34" s="36">
        <v>28639.64241495548</v>
      </c>
    </row>
    <row r="35" spans="1:51" x14ac:dyDescent="0.25">
      <c r="A35" s="34">
        <v>44318</v>
      </c>
      <c r="B35" s="35">
        <v>10</v>
      </c>
      <c r="C35" s="36">
        <v>24542.346524109427</v>
      </c>
      <c r="D35" s="36">
        <v>24643.908720234409</v>
      </c>
      <c r="E35" s="36">
        <v>13983.260027585957</v>
      </c>
      <c r="F35" s="36">
        <v>47256.191086761239</v>
      </c>
      <c r="G35" s="36">
        <v>18520.647965736898</v>
      </c>
      <c r="H35" s="36">
        <v>3371.3271001726644</v>
      </c>
      <c r="I35" s="36">
        <v>19174.193676916246</v>
      </c>
      <c r="J35" s="36">
        <v>128.73245048522949</v>
      </c>
      <c r="K35" s="36">
        <v>11926.094548132818</v>
      </c>
      <c r="L35" s="36">
        <v>9863.5704668182261</v>
      </c>
      <c r="M35" s="36">
        <v>18215.711162460386</v>
      </c>
      <c r="N35" s="36">
        <v>12651.989680828141</v>
      </c>
      <c r="O35" s="36">
        <v>30946.659052531311</v>
      </c>
      <c r="P35" s="36">
        <v>2789.4902984865589</v>
      </c>
      <c r="Q35" s="36">
        <v>31.668060780000001</v>
      </c>
      <c r="R35" s="36">
        <v>4639.5550424804696</v>
      </c>
      <c r="S35" s="36">
        <v>32079.388487999891</v>
      </c>
      <c r="T35" s="36">
        <v>14587.792662601563</v>
      </c>
      <c r="U35" s="36">
        <v>7251.9700673828202</v>
      </c>
      <c r="V35" s="36">
        <v>49717.553893718745</v>
      </c>
      <c r="W35" s="36">
        <v>2507.2011474609385</v>
      </c>
      <c r="X35" s="36">
        <v>9345.714753449065</v>
      </c>
      <c r="Y35" s="36">
        <v>14723.890488235553</v>
      </c>
      <c r="Z35" s="36">
        <v>245.36570953369144</v>
      </c>
      <c r="AA35" s="36">
        <v>15674.639933802504</v>
      </c>
      <c r="AB35" s="36">
        <v>13050.509691570325</v>
      </c>
      <c r="AC35" s="36">
        <v>22703.183445222312</v>
      </c>
      <c r="AD35" s="36">
        <v>28236.00886468303</v>
      </c>
      <c r="AE35" s="36">
        <v>9283.0828621308719</v>
      </c>
      <c r="AF35" s="36">
        <v>13.438306451612904</v>
      </c>
      <c r="AG35" s="36">
        <v>16424.704288374993</v>
      </c>
      <c r="AH35" s="36">
        <v>19799.661897798225</v>
      </c>
      <c r="AI35" s="36">
        <v>4368.4576295291208</v>
      </c>
      <c r="AJ35" s="36">
        <v>26.158517595703188</v>
      </c>
      <c r="AK35" s="36">
        <v>2208.0145913734073</v>
      </c>
      <c r="AL35" s="36">
        <v>16440.625091439004</v>
      </c>
      <c r="AM35" s="36">
        <v>10016.424296146497</v>
      </c>
      <c r="AN35" s="36">
        <v>8412.0749736718808</v>
      </c>
      <c r="AO35" s="36">
        <v>30843.564092160144</v>
      </c>
      <c r="AP35" s="36">
        <v>-519.88122941235349</v>
      </c>
      <c r="AQ35" s="36">
        <v>30656.613727394571</v>
      </c>
      <c r="AR35" s="36">
        <v>33168.725284839864</v>
      </c>
      <c r="AS35" s="36">
        <v>37430.112842590359</v>
      </c>
      <c r="AT35" s="36">
        <v>13403.631056470731</v>
      </c>
      <c r="AU35" s="36">
        <v>39205.931719765693</v>
      </c>
      <c r="AV35" s="36">
        <v>20259.553979964352</v>
      </c>
      <c r="AW35" s="36">
        <v>1650.222610479507</v>
      </c>
      <c r="AX35" s="36">
        <v>30562.710251856879</v>
      </c>
      <c r="AY35" s="36">
        <v>31382.553909507893</v>
      </c>
    </row>
    <row r="36" spans="1:51" x14ac:dyDescent="0.25">
      <c r="A36" s="34">
        <v>44318</v>
      </c>
      <c r="B36" s="35">
        <v>11</v>
      </c>
      <c r="C36" s="36">
        <v>27760.141223828126</v>
      </c>
      <c r="D36" s="36">
        <v>28862.992402343763</v>
      </c>
      <c r="E36" s="36">
        <v>17289.03825873441</v>
      </c>
      <c r="F36" s="36">
        <v>55548.669237695081</v>
      </c>
      <c r="G36" s="36">
        <v>21940.477189945836</v>
      </c>
      <c r="H36" s="36">
        <v>3519.373853822412</v>
      </c>
      <c r="I36" s="36">
        <v>21710.650547297089</v>
      </c>
      <c r="J36" s="36">
        <v>135.815954208374</v>
      </c>
      <c r="K36" s="36">
        <v>13912.67851429688</v>
      </c>
      <c r="L36" s="36">
        <v>10066.480645184827</v>
      </c>
      <c r="M36" s="36">
        <v>19264.966768546197</v>
      </c>
      <c r="N36" s="36">
        <v>14652.061027906264</v>
      </c>
      <c r="O36" s="36">
        <v>35571.669595360872</v>
      </c>
      <c r="P36" s="36">
        <v>3075.3633678442538</v>
      </c>
      <c r="Q36" s="36">
        <v>31.262377739999998</v>
      </c>
      <c r="R36" s="36">
        <v>5664.0418793945364</v>
      </c>
      <c r="S36" s="36">
        <v>38144.000506426652</v>
      </c>
      <c r="T36" s="36">
        <v>16374.652313679697</v>
      </c>
      <c r="U36" s="36">
        <v>8645.6807285156392</v>
      </c>
      <c r="V36" s="36">
        <v>59368.692045750016</v>
      </c>
      <c r="W36" s="36">
        <v>2763.9093872070316</v>
      </c>
      <c r="X36" s="36">
        <v>10636.784703799176</v>
      </c>
      <c r="Y36" s="36">
        <v>16616.451155770115</v>
      </c>
      <c r="Z36" s="36">
        <v>252.37150756835956</v>
      </c>
      <c r="AA36" s="36">
        <v>19281.776066529041</v>
      </c>
      <c r="AB36" s="36">
        <v>13926.06693452344</v>
      </c>
      <c r="AC36" s="36">
        <v>25947.755874644168</v>
      </c>
      <c r="AD36" s="36">
        <v>33762.772850442816</v>
      </c>
      <c r="AE36" s="36">
        <v>10862.339903848302</v>
      </c>
      <c r="AF36" s="36">
        <v>13.438306451612904</v>
      </c>
      <c r="AG36" s="36">
        <v>19140.368560406263</v>
      </c>
      <c r="AH36" s="36">
        <v>23946.710325329444</v>
      </c>
      <c r="AI36" s="36">
        <v>5243.0364589223454</v>
      </c>
      <c r="AJ36" s="36">
        <v>25.392853617188024</v>
      </c>
      <c r="AK36" s="36">
        <v>2528.4689899435052</v>
      </c>
      <c r="AL36" s="36">
        <v>19376.345566063468</v>
      </c>
      <c r="AM36" s="36">
        <v>12447.78073162625</v>
      </c>
      <c r="AN36" s="36">
        <v>9740.8852156562516</v>
      </c>
      <c r="AO36" s="36">
        <v>35913.106205964847</v>
      </c>
      <c r="AP36" s="36">
        <v>-324.25836934521442</v>
      </c>
      <c r="AQ36" s="36">
        <v>33778.008255445267</v>
      </c>
      <c r="AR36" s="36">
        <v>38354.92586464843</v>
      </c>
      <c r="AS36" s="36">
        <v>44580.44116415405</v>
      </c>
      <c r="AT36" s="36">
        <v>13675.532105055685</v>
      </c>
      <c r="AU36" s="36">
        <v>45822.855079109366</v>
      </c>
      <c r="AV36" s="36">
        <v>24428.716011189474</v>
      </c>
      <c r="AW36" s="36">
        <v>3102.6574708359403</v>
      </c>
      <c r="AX36" s="36">
        <v>36579.39167568503</v>
      </c>
      <c r="AY36" s="36">
        <v>33995.169241865733</v>
      </c>
    </row>
    <row r="37" spans="1:51" x14ac:dyDescent="0.25">
      <c r="A37" s="34">
        <v>44318</v>
      </c>
      <c r="B37" s="35">
        <v>12</v>
      </c>
      <c r="C37" s="36">
        <v>29705.255352750046</v>
      </c>
      <c r="D37" s="36">
        <v>31663.834865843815</v>
      </c>
      <c r="E37" s="36">
        <v>19259.925085921892</v>
      </c>
      <c r="F37" s="36">
        <v>61861.435347406994</v>
      </c>
      <c r="G37" s="36">
        <v>24354.731976594689</v>
      </c>
      <c r="H37" s="36">
        <v>3476.7567791129836</v>
      </c>
      <c r="I37" s="36">
        <v>23420.982764259028</v>
      </c>
      <c r="J37" s="36">
        <v>139.07442092895502</v>
      </c>
      <c r="K37" s="36">
        <v>15091.421868562511</v>
      </c>
      <c r="L37" s="36">
        <v>11126.603474287505</v>
      </c>
      <c r="M37" s="36">
        <v>20067.576089431539</v>
      </c>
      <c r="N37" s="36">
        <v>15937.568945312496</v>
      </c>
      <c r="O37" s="36">
        <v>38808.295240938009</v>
      </c>
      <c r="P37" s="36">
        <v>3284.3549689967813</v>
      </c>
      <c r="Q37" s="36">
        <v>32.141180515000002</v>
      </c>
      <c r="R37" s="36">
        <v>6347.6985307617279</v>
      </c>
      <c r="S37" s="36">
        <v>42199.640051429073</v>
      </c>
      <c r="T37" s="36">
        <v>16775.190605554701</v>
      </c>
      <c r="U37" s="36">
        <v>9849.0183164062601</v>
      </c>
      <c r="V37" s="36">
        <v>65394.80386065616</v>
      </c>
      <c r="W37" s="36">
        <v>2868.5678833007814</v>
      </c>
      <c r="X37" s="36">
        <v>11259.350530944965</v>
      </c>
      <c r="Y37" s="36">
        <v>16585.373546877941</v>
      </c>
      <c r="Z37" s="36">
        <v>229.71544052124028</v>
      </c>
      <c r="AA37" s="36">
        <v>21658.95717333374</v>
      </c>
      <c r="AB37" s="36">
        <v>14671.309278718754</v>
      </c>
      <c r="AC37" s="36">
        <v>27827.529185081676</v>
      </c>
      <c r="AD37" s="36">
        <v>37385.690195107833</v>
      </c>
      <c r="AE37" s="36">
        <v>11753.961690266713</v>
      </c>
      <c r="AF37" s="36">
        <v>13.438306451612904</v>
      </c>
      <c r="AG37" s="36">
        <v>20705.368040062502</v>
      </c>
      <c r="AH37" s="36">
        <v>30056.303881251348</v>
      </c>
      <c r="AI37" s="36">
        <v>5800.9115856925418</v>
      </c>
      <c r="AJ37" s="36">
        <v>25.172385822265156</v>
      </c>
      <c r="AK37" s="36">
        <v>2638.5163537399103</v>
      </c>
      <c r="AL37" s="36">
        <v>21393.392420181655</v>
      </c>
      <c r="AM37" s="36">
        <v>13634.476688424807</v>
      </c>
      <c r="AN37" s="36">
        <v>10881.068008234393</v>
      </c>
      <c r="AO37" s="36">
        <v>39535.83829179695</v>
      </c>
      <c r="AP37" s="36">
        <v>221.58270219238193</v>
      </c>
      <c r="AQ37" s="36">
        <v>35556.453581863272</v>
      </c>
      <c r="AR37" s="36">
        <v>41744.928830976569</v>
      </c>
      <c r="AS37" s="36">
        <v>48959.40366802978</v>
      </c>
      <c r="AT37" s="36">
        <v>13906.453939794681</v>
      </c>
      <c r="AU37" s="36">
        <v>49616.845665374989</v>
      </c>
      <c r="AV37" s="36">
        <v>23991.92308128663</v>
      </c>
      <c r="AW37" s="36">
        <v>3384.8421631679748</v>
      </c>
      <c r="AX37" s="36">
        <v>40643.545405665485</v>
      </c>
      <c r="AY37" s="36">
        <v>36179.132690677296</v>
      </c>
    </row>
    <row r="38" spans="1:51" x14ac:dyDescent="0.25">
      <c r="A38" s="34">
        <v>44318</v>
      </c>
      <c r="B38" s="35">
        <v>13</v>
      </c>
      <c r="C38" s="36">
        <v>31606.166711806094</v>
      </c>
      <c r="D38" s="36">
        <v>33078.493941546891</v>
      </c>
      <c r="E38" s="36">
        <v>20443.439790031276</v>
      </c>
      <c r="F38" s="36">
        <v>65612.647917460461</v>
      </c>
      <c r="G38" s="36">
        <v>25447.439852821066</v>
      </c>
      <c r="H38" s="36">
        <v>2903.8189366329602</v>
      </c>
      <c r="I38" s="36">
        <v>24506.430781037365</v>
      </c>
      <c r="J38" s="36">
        <v>155.44591522216811</v>
      </c>
      <c r="K38" s="36">
        <v>15666.751075515622</v>
      </c>
      <c r="L38" s="36">
        <v>10518.853155767647</v>
      </c>
      <c r="M38" s="36">
        <v>20119.149829012647</v>
      </c>
      <c r="N38" s="36">
        <v>17269.198037343747</v>
      </c>
      <c r="O38" s="36">
        <v>41054.316707713879</v>
      </c>
      <c r="P38" s="36">
        <v>3069.9359100090151</v>
      </c>
      <c r="Q38" s="36">
        <v>31.893623352000002</v>
      </c>
      <c r="R38" s="36">
        <v>6722.1874545898445</v>
      </c>
      <c r="S38" s="36">
        <v>44250.273312855803</v>
      </c>
      <c r="T38" s="36">
        <v>18183.798058578141</v>
      </c>
      <c r="U38" s="36">
        <v>10649.040691406261</v>
      </c>
      <c r="V38" s="36">
        <v>69947.771338593768</v>
      </c>
      <c r="W38" s="36">
        <v>3093.6945556640626</v>
      </c>
      <c r="X38" s="36">
        <v>11372.27332904685</v>
      </c>
      <c r="Y38" s="36">
        <v>16185.40845045157</v>
      </c>
      <c r="Z38" s="36">
        <v>236.56076187133803</v>
      </c>
      <c r="AA38" s="36">
        <v>19621.613041474371</v>
      </c>
      <c r="AB38" s="36">
        <v>15294.425590093777</v>
      </c>
      <c r="AC38" s="36">
        <v>29822.702837628527</v>
      </c>
      <c r="AD38" s="36">
        <v>39749.863387534599</v>
      </c>
      <c r="AE38" s="36">
        <v>6599.2140999360117</v>
      </c>
      <c r="AF38" s="36">
        <v>13.438306451612904</v>
      </c>
      <c r="AG38" s="36">
        <v>22362.828033531263</v>
      </c>
      <c r="AH38" s="36">
        <v>42536.292977141988</v>
      </c>
      <c r="AI38" s="36">
        <v>6047.520267596241</v>
      </c>
      <c r="AJ38" s="36">
        <v>26.754907833984035</v>
      </c>
      <c r="AK38" s="36">
        <v>2825.2612912532904</v>
      </c>
      <c r="AL38" s="36">
        <v>22128.585725847566</v>
      </c>
      <c r="AM38" s="36">
        <v>14359.263945447381</v>
      </c>
      <c r="AN38" s="36">
        <v>11530.620703218749</v>
      </c>
      <c r="AO38" s="36">
        <v>41833.096303894519</v>
      </c>
      <c r="AP38" s="36">
        <v>272.82702620703196</v>
      </c>
      <c r="AQ38" s="36">
        <v>36865.31302314061</v>
      </c>
      <c r="AR38" s="36">
        <v>43970.682573078142</v>
      </c>
      <c r="AS38" s="36">
        <v>51886.65036090088</v>
      </c>
      <c r="AT38" s="36">
        <v>14330.509940500968</v>
      </c>
      <c r="AU38" s="36">
        <v>53037.605042453164</v>
      </c>
      <c r="AV38" s="36">
        <v>23523.827791553736</v>
      </c>
      <c r="AW38" s="36">
        <v>3983.6120933474645</v>
      </c>
      <c r="AX38" s="36">
        <v>43311.773234767032</v>
      </c>
      <c r="AY38" s="36">
        <v>37987.778715777909</v>
      </c>
    </row>
    <row r="39" spans="1:51" x14ac:dyDescent="0.25">
      <c r="A39" s="34">
        <v>44318</v>
      </c>
      <c r="B39" s="35">
        <v>14</v>
      </c>
      <c r="C39" s="36">
        <v>32638.863714164287</v>
      </c>
      <c r="D39" s="36">
        <v>34827.923158562502</v>
      </c>
      <c r="E39" s="36">
        <v>20960.276621250039</v>
      </c>
      <c r="F39" s="36">
        <v>67906.528708892089</v>
      </c>
      <c r="G39" s="36">
        <v>26022.708060334531</v>
      </c>
      <c r="H39" s="36">
        <v>2963.6977010923652</v>
      </c>
      <c r="I39" s="36">
        <v>25550.264917232656</v>
      </c>
      <c r="J39" s="36">
        <v>139.51602172851568</v>
      </c>
      <c r="K39" s="36">
        <v>16273.283242453112</v>
      </c>
      <c r="L39" s="36">
        <v>10485.011351546034</v>
      </c>
      <c r="M39" s="36">
        <v>20263.688134748707</v>
      </c>
      <c r="N39" s="36">
        <v>18158.249196718745</v>
      </c>
      <c r="O39" s="36">
        <v>43184.813904862793</v>
      </c>
      <c r="P39" s="36">
        <v>3179.4573176728654</v>
      </c>
      <c r="Q39" s="36">
        <v>32.142102717999997</v>
      </c>
      <c r="R39" s="36">
        <v>7076.0004570312567</v>
      </c>
      <c r="S39" s="36">
        <v>46387.192003095581</v>
      </c>
      <c r="T39" s="36">
        <v>19011.461833609392</v>
      </c>
      <c r="U39" s="36">
        <v>11204.69230078126</v>
      </c>
      <c r="V39" s="36">
        <v>73884.050761218692</v>
      </c>
      <c r="W39" s="36">
        <v>3297.5659912109381</v>
      </c>
      <c r="X39" s="36">
        <v>12439.399109035148</v>
      </c>
      <c r="Y39" s="36">
        <v>16225.64586919889</v>
      </c>
      <c r="Z39" s="36">
        <v>270.24017608642589</v>
      </c>
      <c r="AA39" s="36">
        <v>20673.045250450865</v>
      </c>
      <c r="AB39" s="36">
        <v>15931.61708595315</v>
      </c>
      <c r="AC39" s="36">
        <v>31104.778847284804</v>
      </c>
      <c r="AD39" s="36">
        <v>41653.145822700149</v>
      </c>
      <c r="AE39" s="36">
        <v>6728.7974800703823</v>
      </c>
      <c r="AF39" s="36">
        <v>13.438306451612904</v>
      </c>
      <c r="AG39" s="36">
        <v>23726.634146906254</v>
      </c>
      <c r="AH39" s="36">
        <v>46274.110194485729</v>
      </c>
      <c r="AI39" s="36">
        <v>6390.0514252240391</v>
      </c>
      <c r="AJ39" s="36">
        <v>28.150968163085963</v>
      </c>
      <c r="AK39" s="36">
        <v>3139.3020376860995</v>
      </c>
      <c r="AL39" s="36">
        <v>23442.619505853279</v>
      </c>
      <c r="AM39" s="36">
        <v>15323.017047827754</v>
      </c>
      <c r="AN39" s="36">
        <v>11983.140853031269</v>
      </c>
      <c r="AO39" s="36">
        <v>43651.68334405472</v>
      </c>
      <c r="AP39" s="36">
        <v>191.30839587793002</v>
      </c>
      <c r="AQ39" s="36">
        <v>37442.68675791796</v>
      </c>
      <c r="AR39" s="36">
        <v>45787.887385781272</v>
      </c>
      <c r="AS39" s="36">
        <v>54906.33771807859</v>
      </c>
      <c r="AT39" s="36">
        <v>14524.885637035182</v>
      </c>
      <c r="AU39" s="36">
        <v>55783.840254828152</v>
      </c>
      <c r="AV39" s="36">
        <v>24393.45383369143</v>
      </c>
      <c r="AW39" s="36">
        <v>5816.1897763572879</v>
      </c>
      <c r="AX39" s="36">
        <v>45381.852117579554</v>
      </c>
      <c r="AY39" s="36">
        <v>38842.660196349636</v>
      </c>
    </row>
    <row r="40" spans="1:51" x14ac:dyDescent="0.25">
      <c r="A40" s="34">
        <v>44318</v>
      </c>
      <c r="B40" s="35">
        <v>15</v>
      </c>
      <c r="C40" s="36">
        <v>31093.238355782792</v>
      </c>
      <c r="D40" s="36">
        <v>35593.180060999999</v>
      </c>
      <c r="E40" s="36">
        <v>20342.736475125032</v>
      </c>
      <c r="F40" s="36">
        <v>65978.052312912056</v>
      </c>
      <c r="G40" s="36">
        <v>24459.006577830165</v>
      </c>
      <c r="H40" s="36">
        <v>2924.677060640518</v>
      </c>
      <c r="I40" s="36">
        <v>25903.024326454291</v>
      </c>
      <c r="J40" s="36">
        <v>129.74839019775391</v>
      </c>
      <c r="K40" s="36">
        <v>16618.680065781264</v>
      </c>
      <c r="L40" s="36">
        <v>10586.02149117284</v>
      </c>
      <c r="M40" s="36">
        <v>20670.613004507381</v>
      </c>
      <c r="N40" s="36">
        <v>17636.835180999995</v>
      </c>
      <c r="O40" s="36">
        <v>43700.83227849075</v>
      </c>
      <c r="P40" s="36">
        <v>2996.5229014384249</v>
      </c>
      <c r="Q40" s="36">
        <v>31.927673816999999</v>
      </c>
      <c r="R40" s="36">
        <v>7266.4147856445479</v>
      </c>
      <c r="S40" s="36">
        <v>47331.184177030133</v>
      </c>
      <c r="T40" s="36">
        <v>18683.22447350002</v>
      </c>
      <c r="U40" s="36">
        <v>11067.612646484391</v>
      </c>
      <c r="V40" s="36">
        <v>74439.150636687555</v>
      </c>
      <c r="W40" s="36">
        <v>3168.9433349609385</v>
      </c>
      <c r="X40" s="36">
        <v>12240.473648814084</v>
      </c>
      <c r="Y40" s="36">
        <v>17413.696752511849</v>
      </c>
      <c r="Z40" s="36">
        <v>275.51394302368158</v>
      </c>
      <c r="AA40" s="36">
        <v>21516.605110646204</v>
      </c>
      <c r="AB40" s="36">
        <v>16171.493022859406</v>
      </c>
      <c r="AC40" s="36">
        <v>30206.020964472282</v>
      </c>
      <c r="AD40" s="36">
        <v>41989.953681951622</v>
      </c>
      <c r="AE40" s="36">
        <v>6990.3133556406246</v>
      </c>
      <c r="AF40" s="36">
        <v>13.438306451612904</v>
      </c>
      <c r="AG40" s="36">
        <v>24045.739256875004</v>
      </c>
      <c r="AH40" s="36">
        <v>47466.168983110721</v>
      </c>
      <c r="AI40" s="36">
        <v>6745.5569368555607</v>
      </c>
      <c r="AJ40" s="36">
        <v>27.061613242187903</v>
      </c>
      <c r="AK40" s="36">
        <v>3117.1148893715213</v>
      </c>
      <c r="AL40" s="36">
        <v>24219.189348533837</v>
      </c>
      <c r="AM40" s="36">
        <v>15221.32371377273</v>
      </c>
      <c r="AN40" s="36">
        <v>12498.618095125008</v>
      </c>
      <c r="AO40" s="36">
        <v>44233.911819472618</v>
      </c>
      <c r="AP40" s="36">
        <v>189.74548217480606</v>
      </c>
      <c r="AQ40" s="36">
        <v>37555.747186386725</v>
      </c>
      <c r="AR40" s="36">
        <v>47122.930003312533</v>
      </c>
      <c r="AS40" s="36">
        <v>56360.832256805421</v>
      </c>
      <c r="AT40" s="36">
        <v>14097.786457036093</v>
      </c>
      <c r="AU40" s="36">
        <v>55380.858074374977</v>
      </c>
      <c r="AV40" s="36">
        <v>25460.841069732916</v>
      </c>
      <c r="AW40" s="36">
        <v>4310.5232851710398</v>
      </c>
      <c r="AX40" s="36">
        <v>46547.074713770919</v>
      </c>
      <c r="AY40" s="36">
        <v>38013.439151610968</v>
      </c>
    </row>
    <row r="41" spans="1:51" x14ac:dyDescent="0.25">
      <c r="A41" s="34">
        <v>44318</v>
      </c>
      <c r="B41" s="35">
        <v>16</v>
      </c>
      <c r="C41" s="36">
        <v>28871.792939656316</v>
      </c>
      <c r="D41" s="36">
        <v>34940.056726843781</v>
      </c>
      <c r="E41" s="36">
        <v>18923.331598500012</v>
      </c>
      <c r="F41" s="36">
        <v>61764.35730482862</v>
      </c>
      <c r="G41" s="36">
        <v>23416.932410832891</v>
      </c>
      <c r="H41" s="36">
        <v>2790.2298840883864</v>
      </c>
      <c r="I41" s="36">
        <v>25450.229246956304</v>
      </c>
      <c r="J41" s="36">
        <v>122.2376899719239</v>
      </c>
      <c r="K41" s="36">
        <v>16161.550356062526</v>
      </c>
      <c r="L41" s="36">
        <v>9790.0011146013276</v>
      </c>
      <c r="M41" s="36">
        <v>20579.624115607443</v>
      </c>
      <c r="N41" s="36">
        <v>16445.815629312499</v>
      </c>
      <c r="O41" s="36">
        <v>42541.264975246602</v>
      </c>
      <c r="P41" s="36">
        <v>2864.8515899883687</v>
      </c>
      <c r="Q41" s="36">
        <v>32.033072471000004</v>
      </c>
      <c r="R41" s="36">
        <v>6980.6297744140566</v>
      </c>
      <c r="S41" s="36">
        <v>46552.535665006726</v>
      </c>
      <c r="T41" s="36">
        <v>17417.522546382821</v>
      </c>
      <c r="U41" s="36">
        <v>10318.179800781261</v>
      </c>
      <c r="V41" s="36">
        <v>70661.281930843761</v>
      </c>
      <c r="W41" s="36">
        <v>3076.9235839843745</v>
      </c>
      <c r="X41" s="36">
        <v>12507.35215104879</v>
      </c>
      <c r="Y41" s="36">
        <v>17722.101250702468</v>
      </c>
      <c r="Z41" s="36">
        <v>290.48755432128905</v>
      </c>
      <c r="AA41" s="36">
        <v>21093.03455489628</v>
      </c>
      <c r="AB41" s="36">
        <v>15891.957687234408</v>
      </c>
      <c r="AC41" s="36">
        <v>28618.526081503558</v>
      </c>
      <c r="AD41" s="36">
        <v>40153.835571344141</v>
      </c>
      <c r="AE41" s="36">
        <v>6873.6201852987897</v>
      </c>
      <c r="AF41" s="36">
        <v>13.438306451612904</v>
      </c>
      <c r="AG41" s="36">
        <v>23043.181927624995</v>
      </c>
      <c r="AH41" s="36">
        <v>45449.255392266939</v>
      </c>
      <c r="AI41" s="36">
        <v>6614.8122840787446</v>
      </c>
      <c r="AJ41" s="36">
        <v>25.732738478515046</v>
      </c>
      <c r="AK41" s="36">
        <v>3049.4490784557715</v>
      </c>
      <c r="AL41" s="36">
        <v>23929.169689684582</v>
      </c>
      <c r="AM41" s="36">
        <v>14789.868948575198</v>
      </c>
      <c r="AN41" s="36">
        <v>12303.523878468759</v>
      </c>
      <c r="AO41" s="36">
        <v>43238.849224007856</v>
      </c>
      <c r="AP41" s="36">
        <v>88.949249262694821</v>
      </c>
      <c r="AQ41" s="36">
        <v>36606.734688804674</v>
      </c>
      <c r="AR41" s="36">
        <v>45657.800281281285</v>
      </c>
      <c r="AS41" s="36">
        <v>55158.444018707269</v>
      </c>
      <c r="AT41" s="36">
        <v>14561.976395625998</v>
      </c>
      <c r="AU41" s="36">
        <v>52779.730848265652</v>
      </c>
      <c r="AV41" s="36">
        <v>23885.000373288098</v>
      </c>
      <c r="AW41" s="36">
        <v>6241.8393851657002</v>
      </c>
      <c r="AX41" s="36">
        <v>45647.244627833454</v>
      </c>
      <c r="AY41" s="36">
        <v>36518.342076302244</v>
      </c>
    </row>
    <row r="42" spans="1:51" x14ac:dyDescent="0.25">
      <c r="A42" s="34">
        <v>44318</v>
      </c>
      <c r="B42" s="35">
        <v>17</v>
      </c>
      <c r="C42" s="36">
        <v>28078.877259250043</v>
      </c>
      <c r="D42" s="36">
        <v>33988.150295437532</v>
      </c>
      <c r="E42" s="36">
        <v>17988.660669843768</v>
      </c>
      <c r="F42" s="36">
        <v>59299.438455137468</v>
      </c>
      <c r="G42" s="36">
        <v>22659.165051684922</v>
      </c>
      <c r="H42" s="36">
        <v>2536.0133502027647</v>
      </c>
      <c r="I42" s="36">
        <v>24733.357693745347</v>
      </c>
      <c r="J42" s="36">
        <v>122.58366012573251</v>
      </c>
      <c r="K42" s="36">
        <v>15793.842978515624</v>
      </c>
      <c r="L42" s="36">
        <v>9922.9066954950213</v>
      </c>
      <c r="M42" s="36">
        <v>20413.338961783011</v>
      </c>
      <c r="N42" s="36">
        <v>15279.874405437497</v>
      </c>
      <c r="O42" s="36">
        <v>41308.580514512709</v>
      </c>
      <c r="P42" s="36">
        <v>2810.5801261086335</v>
      </c>
      <c r="Q42" s="36">
        <v>32.112704753000003</v>
      </c>
      <c r="R42" s="36">
        <v>6758.294187499996</v>
      </c>
      <c r="S42" s="36">
        <v>45485.083038801662</v>
      </c>
      <c r="T42" s="36">
        <v>16729.857337632828</v>
      </c>
      <c r="U42" s="36">
        <v>9655.5420937500112</v>
      </c>
      <c r="V42" s="36">
        <v>66919.141303968761</v>
      </c>
      <c r="W42" s="36">
        <v>3115.4886718750004</v>
      </c>
      <c r="X42" s="36">
        <v>12260.288959455833</v>
      </c>
      <c r="Y42" s="36">
        <v>17707.132928847648</v>
      </c>
      <c r="Z42" s="36">
        <v>302.19126739501962</v>
      </c>
      <c r="AA42" s="36">
        <v>20451.773510044684</v>
      </c>
      <c r="AB42" s="36">
        <v>15615.915164125017</v>
      </c>
      <c r="AC42" s="36">
        <v>27527.325921222324</v>
      </c>
      <c r="AD42" s="36">
        <v>38777.230867064827</v>
      </c>
      <c r="AE42" s="36">
        <v>6923.3993006356504</v>
      </c>
      <c r="AF42" s="36">
        <v>13.438306451612904</v>
      </c>
      <c r="AG42" s="36">
        <v>22302.050473406252</v>
      </c>
      <c r="AH42" s="36">
        <v>44755.867447579491</v>
      </c>
      <c r="AI42" s="36">
        <v>6409.2118475773323</v>
      </c>
      <c r="AJ42" s="36">
        <v>27.059978544922814</v>
      </c>
      <c r="AK42" s="36">
        <v>3071.6192225813156</v>
      </c>
      <c r="AL42" s="36">
        <v>23624.190116063986</v>
      </c>
      <c r="AM42" s="36">
        <v>14315.054160761505</v>
      </c>
      <c r="AN42" s="36">
        <v>11753.84468081251</v>
      </c>
      <c r="AO42" s="36">
        <v>42121.376418085951</v>
      </c>
      <c r="AP42" s="36">
        <v>59.793184823730087</v>
      </c>
      <c r="AQ42" s="36">
        <v>35779.149080160161</v>
      </c>
      <c r="AR42" s="36">
        <v>44537.316005265646</v>
      </c>
      <c r="AS42" s="36">
        <v>53435.839689422617</v>
      </c>
      <c r="AT42" s="36">
        <v>14337.911133729032</v>
      </c>
      <c r="AU42" s="36">
        <v>50929.808717328175</v>
      </c>
      <c r="AV42" s="36">
        <v>23185.021270147485</v>
      </c>
      <c r="AW42" s="36">
        <v>5988.9372565781341</v>
      </c>
      <c r="AX42" s="36">
        <v>44908.772602442819</v>
      </c>
      <c r="AY42" s="36">
        <v>35605.521490016457</v>
      </c>
    </row>
    <row r="43" spans="1:51" x14ac:dyDescent="0.25">
      <c r="A43" s="34">
        <v>44318</v>
      </c>
      <c r="B43" s="35">
        <v>18</v>
      </c>
      <c r="C43" s="36">
        <v>28805.779173796895</v>
      </c>
      <c r="D43" s="36">
        <v>34472.010446656321</v>
      </c>
      <c r="E43" s="36">
        <v>17970.465325312503</v>
      </c>
      <c r="F43" s="36">
        <v>60849.056129804398</v>
      </c>
      <c r="G43" s="36">
        <v>23341.897742182904</v>
      </c>
      <c r="H43" s="36">
        <v>2551.6008080798497</v>
      </c>
      <c r="I43" s="36">
        <v>24840.923731316656</v>
      </c>
      <c r="J43" s="36">
        <v>144.60625076293951</v>
      </c>
      <c r="K43" s="36">
        <v>16285.916423250035</v>
      </c>
      <c r="L43" s="36">
        <v>9718.5109118409837</v>
      </c>
      <c r="M43" s="36">
        <v>20684.126696381114</v>
      </c>
      <c r="N43" s="36">
        <v>14606.234841562498</v>
      </c>
      <c r="O43" s="36">
        <v>41619.459231095236</v>
      </c>
      <c r="P43" s="36">
        <v>2970.3496823880319</v>
      </c>
      <c r="Q43" s="36">
        <v>32.388403891999999</v>
      </c>
      <c r="R43" s="36">
        <v>6908.6239365234469</v>
      </c>
      <c r="S43" s="36">
        <v>47244.935888816282</v>
      </c>
      <c r="T43" s="36">
        <v>16557.716128414064</v>
      </c>
      <c r="U43" s="36">
        <v>9325.4004550781392</v>
      </c>
      <c r="V43" s="36">
        <v>68270.924748500023</v>
      </c>
      <c r="W43" s="36">
        <v>3075.9786010742187</v>
      </c>
      <c r="X43" s="36">
        <v>12027.406021633758</v>
      </c>
      <c r="Y43" s="36">
        <v>18274.332847980404</v>
      </c>
      <c r="Z43" s="36">
        <v>282.05926818847661</v>
      </c>
      <c r="AA43" s="36">
        <v>21396.699327177485</v>
      </c>
      <c r="AB43" s="36">
        <v>15627.842708265673</v>
      </c>
      <c r="AC43" s="36">
        <v>27729.992121394171</v>
      </c>
      <c r="AD43" s="36">
        <v>39574.1091099716</v>
      </c>
      <c r="AE43" s="36">
        <v>7287.1092892587412</v>
      </c>
      <c r="AF43" s="36">
        <v>13.438306451612904</v>
      </c>
      <c r="AG43" s="36">
        <v>22815.463480687493</v>
      </c>
      <c r="AH43" s="36">
        <v>46602.113761423148</v>
      </c>
      <c r="AI43" s="36">
        <v>6723.3982733788807</v>
      </c>
      <c r="AJ43" s="36">
        <v>25.119124689452846</v>
      </c>
      <c r="AK43" s="36">
        <v>3114.1105716456241</v>
      </c>
      <c r="AL43" s="36">
        <v>24553.22339072658</v>
      </c>
      <c r="AM43" s="36">
        <v>14395.221842542282</v>
      </c>
      <c r="AN43" s="36">
        <v>12052.626280421879</v>
      </c>
      <c r="AO43" s="36">
        <v>42896.814672316432</v>
      </c>
      <c r="AP43" s="36">
        <v>700.11680761773687</v>
      </c>
      <c r="AQ43" s="36">
        <v>36254.144011035103</v>
      </c>
      <c r="AR43" s="36">
        <v>45825.45776623438</v>
      </c>
      <c r="AS43" s="36">
        <v>55408.061161621103</v>
      </c>
      <c r="AT43" s="36">
        <v>13336.543665556903</v>
      </c>
      <c r="AU43" s="36">
        <v>53158.694340234448</v>
      </c>
      <c r="AV43" s="36">
        <v>24687.961550537595</v>
      </c>
      <c r="AW43" s="36">
        <v>4153.5854035039029</v>
      </c>
      <c r="AX43" s="36">
        <v>46754.438257227943</v>
      </c>
      <c r="AY43" s="36">
        <v>36507.934599378299</v>
      </c>
    </row>
    <row r="44" spans="1:51" x14ac:dyDescent="0.25">
      <c r="A44" s="34">
        <v>44318</v>
      </c>
      <c r="B44" s="35">
        <v>19</v>
      </c>
      <c r="C44" s="36">
        <v>34374.320834281265</v>
      </c>
      <c r="D44" s="36">
        <v>40468.605178375001</v>
      </c>
      <c r="E44" s="36">
        <v>21103.392588593761</v>
      </c>
      <c r="F44" s="36">
        <v>70935.393412598394</v>
      </c>
      <c r="G44" s="36">
        <v>31243.143085247633</v>
      </c>
      <c r="H44" s="36">
        <v>2944.4966332508016</v>
      </c>
      <c r="I44" s="36">
        <v>26749.754009705815</v>
      </c>
      <c r="J44" s="36">
        <v>170.95344924926749</v>
      </c>
      <c r="K44" s="36">
        <v>18276.799248484393</v>
      </c>
      <c r="L44" s="36">
        <v>10150.759012535656</v>
      </c>
      <c r="M44" s="36">
        <v>23361.008902778336</v>
      </c>
      <c r="N44" s="36">
        <v>17343.423278124992</v>
      </c>
      <c r="O44" s="36">
        <v>45482.560689582053</v>
      </c>
      <c r="P44" s="36">
        <v>3479.2810668220527</v>
      </c>
      <c r="Q44" s="36">
        <v>33.097508429999998</v>
      </c>
      <c r="R44" s="36">
        <v>8543.6322812500111</v>
      </c>
      <c r="S44" s="36">
        <v>55580.840797418852</v>
      </c>
      <c r="T44" s="36">
        <v>19871.804087281271</v>
      </c>
      <c r="U44" s="36">
        <v>11282.80531835938</v>
      </c>
      <c r="V44" s="36">
        <v>81888.290291562487</v>
      </c>
      <c r="W44" s="36">
        <v>3589.2593017578224</v>
      </c>
      <c r="X44" s="36">
        <v>14122.813606902926</v>
      </c>
      <c r="Y44" s="36">
        <v>18469.439469607765</v>
      </c>
      <c r="Z44" s="36">
        <v>305.71828002929692</v>
      </c>
      <c r="AA44" s="36">
        <v>26026.231398693111</v>
      </c>
      <c r="AB44" s="36">
        <v>16273.606903906282</v>
      </c>
      <c r="AC44" s="36">
        <v>32044.919156909826</v>
      </c>
      <c r="AD44" s="36">
        <v>47412.541815562392</v>
      </c>
      <c r="AE44" s="36">
        <v>8838.0406931191683</v>
      </c>
      <c r="AF44" s="36">
        <v>13.438306451612904</v>
      </c>
      <c r="AG44" s="36">
        <v>26935.950122062495</v>
      </c>
      <c r="AH44" s="36">
        <v>56837.872418579442</v>
      </c>
      <c r="AI44" s="36">
        <v>8330.1805339360399</v>
      </c>
      <c r="AJ44" s="36">
        <v>39.964642408203858</v>
      </c>
      <c r="AK44" s="36">
        <v>3614.5411512660171</v>
      </c>
      <c r="AL44" s="36">
        <v>28743.61919241507</v>
      </c>
      <c r="AM44" s="36">
        <v>18057.546645478305</v>
      </c>
      <c r="AN44" s="36">
        <v>13943.968613171892</v>
      </c>
      <c r="AO44" s="36">
        <v>49883.426790953105</v>
      </c>
      <c r="AP44" s="36">
        <v>916.43868999999995</v>
      </c>
      <c r="AQ44" s="36">
        <v>39298.444049722595</v>
      </c>
      <c r="AR44" s="36">
        <v>53207.764681968816</v>
      </c>
      <c r="AS44" s="36">
        <v>65183.16780920422</v>
      </c>
      <c r="AT44" s="36">
        <v>15190.564745809585</v>
      </c>
      <c r="AU44" s="36">
        <v>60778.133755875009</v>
      </c>
      <c r="AV44" s="36">
        <v>30658.000125705123</v>
      </c>
      <c r="AW44" s="36">
        <v>5731.8435052968944</v>
      </c>
      <c r="AX44" s="36">
        <v>57220.873944239684</v>
      </c>
      <c r="AY44" s="36">
        <v>40514.783923503877</v>
      </c>
    </row>
    <row r="45" spans="1:51" x14ac:dyDescent="0.25">
      <c r="A45" s="34">
        <v>44318</v>
      </c>
      <c r="B45" s="35">
        <v>20</v>
      </c>
      <c r="C45" s="36">
        <v>36283.898366578149</v>
      </c>
      <c r="D45" s="36">
        <v>42881.434829250022</v>
      </c>
      <c r="E45" s="36">
        <v>22540.779961062515</v>
      </c>
      <c r="F45" s="36">
        <v>75138.93263607414</v>
      </c>
      <c r="G45" s="36">
        <v>36414.566890120812</v>
      </c>
      <c r="H45" s="36">
        <v>3341.0809715202759</v>
      </c>
      <c r="I45" s="36">
        <v>27454.563872762952</v>
      </c>
      <c r="J45" s="36">
        <v>180.25067520141599</v>
      </c>
      <c r="K45" s="36">
        <v>19360.433504703145</v>
      </c>
      <c r="L45" s="36">
        <v>10781.72087093709</v>
      </c>
      <c r="M45" s="36">
        <v>24331.062560324695</v>
      </c>
      <c r="N45" s="36">
        <v>18544.853390500004</v>
      </c>
      <c r="O45" s="36">
        <v>47450.479518711436</v>
      </c>
      <c r="P45" s="36">
        <v>3809.9750946235672</v>
      </c>
      <c r="Q45" s="36">
        <v>32.918363571</v>
      </c>
      <c r="R45" s="36">
        <v>9160.4811630859385</v>
      </c>
      <c r="S45" s="36">
        <v>59717.916456936386</v>
      </c>
      <c r="T45" s="36">
        <v>20884.339106609394</v>
      </c>
      <c r="U45" s="36">
        <v>12035.230087890641</v>
      </c>
      <c r="V45" s="36">
        <v>87396.936096312478</v>
      </c>
      <c r="W45" s="36">
        <v>3741.5583007812506</v>
      </c>
      <c r="X45" s="36">
        <v>15271.668010885336</v>
      </c>
      <c r="Y45" s="36">
        <v>18236.438362169611</v>
      </c>
      <c r="Z45" s="36">
        <v>314.16459411621099</v>
      </c>
      <c r="AA45" s="36">
        <v>27988.575147638428</v>
      </c>
      <c r="AB45" s="36">
        <v>16655.369723453136</v>
      </c>
      <c r="AC45" s="36">
        <v>33906.901238894192</v>
      </c>
      <c r="AD45" s="36">
        <v>50718.968589136181</v>
      </c>
      <c r="AE45" s="36">
        <v>9334.8638676816718</v>
      </c>
      <c r="AF45" s="36">
        <v>13.438306451612904</v>
      </c>
      <c r="AG45" s="36">
        <v>28565.437261499992</v>
      </c>
      <c r="AH45" s="36">
        <v>61485.112469048239</v>
      </c>
      <c r="AI45" s="36">
        <v>9102.2219238281396</v>
      </c>
      <c r="AJ45" s="36">
        <v>42.608926601562089</v>
      </c>
      <c r="AK45" s="36">
        <v>3793.2375244140699</v>
      </c>
      <c r="AL45" s="36">
        <v>30617.927932434097</v>
      </c>
      <c r="AM45" s="36">
        <v>19660.630194085203</v>
      </c>
      <c r="AN45" s="36">
        <v>14648.144592703131</v>
      </c>
      <c r="AO45" s="36">
        <v>53079.278546871094</v>
      </c>
      <c r="AP45" s="36">
        <v>1031.5874180000001</v>
      </c>
      <c r="AQ45" s="36">
        <v>40742.918292015609</v>
      </c>
      <c r="AR45" s="36">
        <v>56702.636772867183</v>
      </c>
      <c r="AS45" s="36">
        <v>69838.997576843292</v>
      </c>
      <c r="AT45" s="36">
        <v>15625.822755456793</v>
      </c>
      <c r="AU45" s="36">
        <v>63665.854942968763</v>
      </c>
      <c r="AV45" s="36">
        <v>33724.46866114888</v>
      </c>
      <c r="AW45" s="36">
        <v>8338.8403322734503</v>
      </c>
      <c r="AX45" s="36">
        <v>62079.656433497512</v>
      </c>
      <c r="AY45" s="36">
        <v>42011.207236666691</v>
      </c>
    </row>
    <row r="46" spans="1:51" x14ac:dyDescent="0.25">
      <c r="A46" s="34">
        <v>44318</v>
      </c>
      <c r="B46" s="35">
        <v>21</v>
      </c>
      <c r="C46" s="36">
        <v>35945.136894874988</v>
      </c>
      <c r="D46" s="36">
        <v>42381.974195531249</v>
      </c>
      <c r="E46" s="36">
        <v>22794.906807000007</v>
      </c>
      <c r="F46" s="36">
        <v>74583.786337087906</v>
      </c>
      <c r="G46" s="36">
        <v>36613.678867072551</v>
      </c>
      <c r="H46" s="36">
        <v>2825.6270718690839</v>
      </c>
      <c r="I46" s="36">
        <v>27052.194240565175</v>
      </c>
      <c r="J46" s="36">
        <v>187.19709014892581</v>
      </c>
      <c r="K46" s="36">
        <v>19396.625479484377</v>
      </c>
      <c r="L46" s="36">
        <v>10337.321806344096</v>
      </c>
      <c r="M46" s="36">
        <v>25207.638592120136</v>
      </c>
      <c r="N46" s="36">
        <v>17981.940113624994</v>
      </c>
      <c r="O46" s="36">
        <v>46829.083803401409</v>
      </c>
      <c r="P46" s="36">
        <v>3962.522714767455</v>
      </c>
      <c r="Q46" s="36">
        <v>32.907823563000001</v>
      </c>
      <c r="R46" s="36">
        <v>9137.7972065429822</v>
      </c>
      <c r="S46" s="36">
        <v>59374.432467983774</v>
      </c>
      <c r="T46" s="36">
        <v>20468.508827828144</v>
      </c>
      <c r="U46" s="36">
        <v>11757.063626953142</v>
      </c>
      <c r="V46" s="36">
        <v>86981.91323596875</v>
      </c>
      <c r="W46" s="36">
        <v>3727.091772460939</v>
      </c>
      <c r="X46" s="36">
        <v>15424.618034007468</v>
      </c>
      <c r="Y46" s="36">
        <v>18436.446810846719</v>
      </c>
      <c r="Z46" s="36">
        <v>318.70565124511711</v>
      </c>
      <c r="AA46" s="36">
        <v>27671.34523985719</v>
      </c>
      <c r="AB46" s="36">
        <v>16370.397492859413</v>
      </c>
      <c r="AC46" s="36">
        <v>33492.948726331706</v>
      </c>
      <c r="AD46" s="36">
        <v>50342.276485536531</v>
      </c>
      <c r="AE46" s="36">
        <v>9513.4461913769901</v>
      </c>
      <c r="AF46" s="36">
        <v>13.438306451612904</v>
      </c>
      <c r="AG46" s="36">
        <v>28258.625761625008</v>
      </c>
      <c r="AH46" s="36">
        <v>61120.99952095445</v>
      </c>
      <c r="AI46" s="36">
        <v>9073.1360839843819</v>
      </c>
      <c r="AJ46" s="36">
        <v>39.844683833982842</v>
      </c>
      <c r="AK46" s="36">
        <v>3840.5061401367307</v>
      </c>
      <c r="AL46" s="36">
        <v>30603.586752609626</v>
      </c>
      <c r="AM46" s="36">
        <v>19578.737812716332</v>
      </c>
      <c r="AN46" s="36">
        <v>14396.929210296879</v>
      </c>
      <c r="AO46" s="36">
        <v>53032.488615238304</v>
      </c>
      <c r="AP46" s="36">
        <v>981.86897199999987</v>
      </c>
      <c r="AQ46" s="36">
        <v>40310.940083429661</v>
      </c>
      <c r="AR46" s="36">
        <v>56575.263203125018</v>
      </c>
      <c r="AS46" s="36">
        <v>69568.462282592838</v>
      </c>
      <c r="AT46" s="36">
        <v>15873.936743768332</v>
      </c>
      <c r="AU46" s="36">
        <v>62871.94528062499</v>
      </c>
      <c r="AV46" s="36">
        <v>33803.228744669919</v>
      </c>
      <c r="AW46" s="36">
        <v>6734.2159122031399</v>
      </c>
      <c r="AX46" s="36">
        <v>61926.373959376418</v>
      </c>
      <c r="AY46" s="36">
        <v>41931.600076870302</v>
      </c>
    </row>
    <row r="47" spans="1:51" x14ac:dyDescent="0.25">
      <c r="A47" s="34">
        <v>44318</v>
      </c>
      <c r="B47" s="35">
        <v>22</v>
      </c>
      <c r="C47" s="36">
        <v>33653.190089625074</v>
      </c>
      <c r="D47" s="36">
        <v>40656.574953406242</v>
      </c>
      <c r="E47" s="36">
        <v>21470.162938281272</v>
      </c>
      <c r="F47" s="36">
        <v>70704.263365861101</v>
      </c>
      <c r="G47" s="36">
        <v>35164.083844697168</v>
      </c>
      <c r="H47" s="36">
        <v>3567.8130391934533</v>
      </c>
      <c r="I47" s="36">
        <v>25744.433107238547</v>
      </c>
      <c r="J47" s="36">
        <v>171.36670684814462</v>
      </c>
      <c r="K47" s="36">
        <v>18755.832994234399</v>
      </c>
      <c r="L47" s="36">
        <v>10226.754691374041</v>
      </c>
      <c r="M47" s="36">
        <v>24836.603427158952</v>
      </c>
      <c r="N47" s="36">
        <v>16650.412628343744</v>
      </c>
      <c r="O47" s="36">
        <v>44461.727054271207</v>
      </c>
      <c r="P47" s="36">
        <v>3816.3220830230744</v>
      </c>
      <c r="Q47" s="36">
        <v>32.146492003999995</v>
      </c>
      <c r="R47" s="36">
        <v>8773.7647792968855</v>
      </c>
      <c r="S47" s="36">
        <v>57651.807149169326</v>
      </c>
      <c r="T47" s="36">
        <v>19250.261625078147</v>
      </c>
      <c r="U47" s="36">
        <v>10829.532384765631</v>
      </c>
      <c r="V47" s="36">
        <v>83460.637463656269</v>
      </c>
      <c r="W47" s="36">
        <v>3655.8635375976596</v>
      </c>
      <c r="X47" s="36">
        <v>14948.741508891333</v>
      </c>
      <c r="Y47" s="36">
        <v>18220.025965093686</v>
      </c>
      <c r="Z47" s="36">
        <v>315.03533660888684</v>
      </c>
      <c r="AA47" s="36">
        <v>26796.884456497799</v>
      </c>
      <c r="AB47" s="36">
        <v>15793.022208140666</v>
      </c>
      <c r="AC47" s="36">
        <v>32071.083761534803</v>
      </c>
      <c r="AD47" s="36">
        <v>48619.80678349606</v>
      </c>
      <c r="AE47" s="36">
        <v>9362.1029298535414</v>
      </c>
      <c r="AF47" s="36">
        <v>13.438306451612904</v>
      </c>
      <c r="AG47" s="36">
        <v>27293.847518312512</v>
      </c>
      <c r="AH47" s="36">
        <v>59137.110239173249</v>
      </c>
      <c r="AI47" s="36">
        <v>8719.2732421875098</v>
      </c>
      <c r="AJ47" s="36">
        <v>42.905263552734837</v>
      </c>
      <c r="AK47" s="36">
        <v>3629.4954215312541</v>
      </c>
      <c r="AL47" s="36">
        <v>29698.337656620133</v>
      </c>
      <c r="AM47" s="36">
        <v>18759.997866758091</v>
      </c>
      <c r="AN47" s="36">
        <v>13918.727592656262</v>
      </c>
      <c r="AO47" s="36">
        <v>51164.784697914074</v>
      </c>
      <c r="AP47" s="36">
        <v>988.72857699999997</v>
      </c>
      <c r="AQ47" s="36">
        <v>38943.295221535111</v>
      </c>
      <c r="AR47" s="36">
        <v>54842.186139085956</v>
      </c>
      <c r="AS47" s="36">
        <v>67184.889656799336</v>
      </c>
      <c r="AT47" s="36">
        <v>16366.345140097406</v>
      </c>
      <c r="AU47" s="36">
        <v>59901.03024953125</v>
      </c>
      <c r="AV47" s="36">
        <v>33860.23880627146</v>
      </c>
      <c r="AW47" s="36">
        <v>7237.6289664922033</v>
      </c>
      <c r="AX47" s="36">
        <v>59711.419287013145</v>
      </c>
      <c r="AY47" s="36">
        <v>40601.510658133942</v>
      </c>
    </row>
    <row r="48" spans="1:51" x14ac:dyDescent="0.25">
      <c r="A48" s="34">
        <v>44318</v>
      </c>
      <c r="B48" s="35">
        <v>23</v>
      </c>
      <c r="C48" s="36">
        <v>29490.941337750053</v>
      </c>
      <c r="D48" s="36">
        <v>36965.687124812466</v>
      </c>
      <c r="E48" s="36">
        <v>19297.195544484399</v>
      </c>
      <c r="F48" s="36">
        <v>62799.065622182628</v>
      </c>
      <c r="G48" s="36">
        <v>30794.095980017075</v>
      </c>
      <c r="H48" s="36">
        <v>3956.6535277219109</v>
      </c>
      <c r="I48" s="36">
        <v>23906.873287612994</v>
      </c>
      <c r="J48" s="36">
        <v>154.4348068237305</v>
      </c>
      <c r="K48" s="36">
        <v>17051.449878031239</v>
      </c>
      <c r="L48" s="36">
        <v>9461.1758239346364</v>
      </c>
      <c r="M48" s="36">
        <v>24270.446388740733</v>
      </c>
      <c r="N48" s="36">
        <v>15104.896576250012</v>
      </c>
      <c r="O48" s="36">
        <v>40411.458529985852</v>
      </c>
      <c r="P48" s="36">
        <v>3542.723919479371</v>
      </c>
      <c r="Q48" s="36">
        <v>32.756139755999996</v>
      </c>
      <c r="R48" s="36">
        <v>7801.8189921875046</v>
      </c>
      <c r="S48" s="36">
        <v>52558.432214188339</v>
      </c>
      <c r="T48" s="36">
        <v>17110.593157039086</v>
      </c>
      <c r="U48" s="36">
        <v>9378.7751308593906</v>
      </c>
      <c r="V48" s="36">
        <v>74631.687852593692</v>
      </c>
      <c r="W48" s="36">
        <v>3455.206555175786</v>
      </c>
      <c r="X48" s="36">
        <v>14228.563919374794</v>
      </c>
      <c r="Y48" s="36">
        <v>17357.988846254837</v>
      </c>
      <c r="Z48" s="36">
        <v>293.18603271484392</v>
      </c>
      <c r="AA48" s="36">
        <v>23771.902103255641</v>
      </c>
      <c r="AB48" s="36">
        <v>15003.301949578145</v>
      </c>
      <c r="AC48" s="36">
        <v>28805.108567331703</v>
      </c>
      <c r="AD48" s="36">
        <v>43531.958056343188</v>
      </c>
      <c r="AE48" s="36">
        <v>8667.0127429004242</v>
      </c>
      <c r="AF48" s="36">
        <v>13.438306451612904</v>
      </c>
      <c r="AG48" s="36">
        <v>24579.30702321876</v>
      </c>
      <c r="AH48" s="36">
        <v>54381.276863016989</v>
      </c>
      <c r="AI48" s="36">
        <v>7853.1458496093901</v>
      </c>
      <c r="AJ48" s="36">
        <v>36.950462505859875</v>
      </c>
      <c r="AK48" s="36">
        <v>3292.1975085937502</v>
      </c>
      <c r="AL48" s="36">
        <v>27293.851215615236</v>
      </c>
      <c r="AM48" s="36">
        <v>16854.713477564703</v>
      </c>
      <c r="AN48" s="36">
        <v>12667.51573309376</v>
      </c>
      <c r="AO48" s="36">
        <v>47250.474835578148</v>
      </c>
      <c r="AP48" s="36">
        <v>960.936599</v>
      </c>
      <c r="AQ48" s="36">
        <v>36611.579472953163</v>
      </c>
      <c r="AR48" s="36">
        <v>50554.535693875048</v>
      </c>
      <c r="AS48" s="36">
        <v>61132.904548400918</v>
      </c>
      <c r="AT48" s="36">
        <v>16799.472158311735</v>
      </c>
      <c r="AU48" s="36">
        <v>53589.183690546859</v>
      </c>
      <c r="AV48" s="36">
        <v>30579.698916385743</v>
      </c>
      <c r="AW48" s="36">
        <v>7618.7682182695462</v>
      </c>
      <c r="AX48" s="36">
        <v>53764.000553126425</v>
      </c>
      <c r="AY48" s="36">
        <v>37329.55448899675</v>
      </c>
    </row>
    <row r="49" spans="1:51" x14ac:dyDescent="0.25">
      <c r="A49" s="34">
        <v>44318</v>
      </c>
      <c r="B49" s="35">
        <v>24</v>
      </c>
      <c r="C49" s="36">
        <v>25381.942850265656</v>
      </c>
      <c r="D49" s="36">
        <v>32426.589803968753</v>
      </c>
      <c r="E49" s="36">
        <v>17234.288798656278</v>
      </c>
      <c r="F49" s="36">
        <v>53395.07024922195</v>
      </c>
      <c r="G49" s="36">
        <v>25894.170477098429</v>
      </c>
      <c r="H49" s="36">
        <v>4060.2216439142489</v>
      </c>
      <c r="I49" s="36">
        <v>21355.165111749764</v>
      </c>
      <c r="J49" s="36">
        <v>130.81180763244629</v>
      </c>
      <c r="K49" s="36">
        <v>15056.70378187501</v>
      </c>
      <c r="L49" s="36">
        <v>8815.8477318045043</v>
      </c>
      <c r="M49" s="36">
        <v>22768.81365083122</v>
      </c>
      <c r="N49" s="36">
        <v>13571.185146875003</v>
      </c>
      <c r="O49" s="36">
        <v>35615.296070382108</v>
      </c>
      <c r="P49" s="36">
        <v>3217.355043315888</v>
      </c>
      <c r="Q49" s="36">
        <v>32.422537804999997</v>
      </c>
      <c r="R49" s="36">
        <v>6692.1432109374955</v>
      </c>
      <c r="S49" s="36">
        <v>45313.39952355752</v>
      </c>
      <c r="T49" s="36">
        <v>14823.479547070314</v>
      </c>
      <c r="U49" s="36">
        <v>7934.9982070312499</v>
      </c>
      <c r="V49" s="36">
        <v>65892.035997687475</v>
      </c>
      <c r="W49" s="36">
        <v>3072.6708129882823</v>
      </c>
      <c r="X49" s="36">
        <v>12625.591728259509</v>
      </c>
      <c r="Y49" s="36">
        <v>16842.576911000633</v>
      </c>
      <c r="Z49" s="36">
        <v>263.93668991088873</v>
      </c>
      <c r="AA49" s="36">
        <v>19985.67152573213</v>
      </c>
      <c r="AB49" s="36">
        <v>13767.801421953129</v>
      </c>
      <c r="AC49" s="36">
        <v>24913.396667331646</v>
      </c>
      <c r="AD49" s="36">
        <v>37266.061867099059</v>
      </c>
      <c r="AE49" s="36">
        <v>7345.8839289394837</v>
      </c>
      <c r="AF49" s="36">
        <v>13.438306451612904</v>
      </c>
      <c r="AG49" s="36">
        <v>21073.49853693751</v>
      </c>
      <c r="AH49" s="36">
        <v>46197.175348923214</v>
      </c>
      <c r="AI49" s="36">
        <v>6582.9769042968801</v>
      </c>
      <c r="AJ49" s="36">
        <v>34.147478638673022</v>
      </c>
      <c r="AK49" s="36">
        <v>2986.0553433046884</v>
      </c>
      <c r="AL49" s="36">
        <v>23839.352647014177</v>
      </c>
      <c r="AM49" s="36">
        <v>14399.267198437778</v>
      </c>
      <c r="AN49" s="36">
        <v>11132.705956562511</v>
      </c>
      <c r="AO49" s="36">
        <v>41834.705229042971</v>
      </c>
      <c r="AP49" s="36">
        <v>925.857392</v>
      </c>
      <c r="AQ49" s="36">
        <v>33749.285640148388</v>
      </c>
      <c r="AR49" s="36">
        <v>44457.680857624997</v>
      </c>
      <c r="AS49" s="36">
        <v>52849.204891387933</v>
      </c>
      <c r="AT49" s="36">
        <v>17495.245437140915</v>
      </c>
      <c r="AU49" s="36">
        <v>46282.280067734369</v>
      </c>
      <c r="AV49" s="36">
        <v>25354.472041021498</v>
      </c>
      <c r="AW49" s="36">
        <v>17206.544495464845</v>
      </c>
      <c r="AX49" s="36">
        <v>46357.538700587356</v>
      </c>
      <c r="AY49" s="36">
        <v>33550.786123735772</v>
      </c>
    </row>
    <row r="50" spans="1:51" x14ac:dyDescent="0.25">
      <c r="A50" s="34">
        <v>44319</v>
      </c>
      <c r="B50" s="35">
        <v>1</v>
      </c>
      <c r="C50" s="36">
        <v>22166.474994687454</v>
      </c>
      <c r="D50" s="36">
        <v>28238.749125046899</v>
      </c>
      <c r="E50" s="36">
        <v>14944.101901312528</v>
      </c>
      <c r="F50" s="36">
        <v>45358.977221921166</v>
      </c>
      <c r="G50" s="36">
        <v>21517.638324899668</v>
      </c>
      <c r="H50" s="36">
        <v>4844.3671472519118</v>
      </c>
      <c r="I50" s="36">
        <v>18854.24680371409</v>
      </c>
      <c r="J50" s="36">
        <v>106.15860176086429</v>
      </c>
      <c r="K50" s="36">
        <v>12898.421091781269</v>
      </c>
      <c r="L50" s="36">
        <v>7564.7911324581855</v>
      </c>
      <c r="M50" s="36">
        <v>21894.068139749754</v>
      </c>
      <c r="N50" s="36">
        <v>12218.320027796881</v>
      </c>
      <c r="O50" s="36">
        <v>30967.793867315693</v>
      </c>
      <c r="P50" s="36">
        <v>2984.0353856506367</v>
      </c>
      <c r="Q50" s="36">
        <v>31.792662143000001</v>
      </c>
      <c r="R50" s="36">
        <v>5607.3567832031231</v>
      </c>
      <c r="S50" s="36">
        <v>37923.008456700096</v>
      </c>
      <c r="T50" s="36">
        <v>12990.260082976578</v>
      </c>
      <c r="U50" s="36">
        <v>6901.386967773441</v>
      </c>
      <c r="V50" s="36">
        <v>54651.315561437514</v>
      </c>
      <c r="W50" s="36">
        <v>2888.6653198242188</v>
      </c>
      <c r="X50" s="36">
        <v>11713.900632543602</v>
      </c>
      <c r="Y50" s="36">
        <v>15823.549232482312</v>
      </c>
      <c r="Z50" s="36">
        <v>269.95446395874018</v>
      </c>
      <c r="AA50" s="36">
        <v>16319.866167810314</v>
      </c>
      <c r="AB50" s="36">
        <v>12745.292609640625</v>
      </c>
      <c r="AC50" s="36">
        <v>21371.313220097305</v>
      </c>
      <c r="AD50" s="36">
        <v>30602.127960008944</v>
      </c>
      <c r="AE50" s="36">
        <v>5787.8086319551112</v>
      </c>
      <c r="AF50" s="36">
        <v>13.438306451612904</v>
      </c>
      <c r="AG50" s="36">
        <v>17813.254616656246</v>
      </c>
      <c r="AH50" s="36">
        <v>38548.094749329495</v>
      </c>
      <c r="AI50" s="36">
        <v>5435.3906005859399</v>
      </c>
      <c r="AJ50" s="36">
        <v>34.906883173828987</v>
      </c>
      <c r="AK50" s="36">
        <v>2796.7394201640641</v>
      </c>
      <c r="AL50" s="36">
        <v>19660.648827393583</v>
      </c>
      <c r="AM50" s="36">
        <v>11802.599228595212</v>
      </c>
      <c r="AN50" s="36">
        <v>9909.8991205781422</v>
      </c>
      <c r="AO50" s="36">
        <v>35915.3996968008</v>
      </c>
      <c r="AP50" s="36">
        <v>863.85498000000007</v>
      </c>
      <c r="AQ50" s="36">
        <v>30496.187052843768</v>
      </c>
      <c r="AR50" s="36">
        <v>38151.797257117185</v>
      </c>
      <c r="AS50" s="36">
        <v>44193.236372344982</v>
      </c>
      <c r="AT50" s="36">
        <v>16477.578172312769</v>
      </c>
      <c r="AU50" s="36">
        <v>39597.421790671899</v>
      </c>
      <c r="AV50" s="36">
        <v>21181.17757404397</v>
      </c>
      <c r="AW50" s="36">
        <v>11512.470611833989</v>
      </c>
      <c r="AX50" s="36">
        <v>38146.658978907661</v>
      </c>
      <c r="AY50" s="36">
        <v>30500.259166646785</v>
      </c>
    </row>
    <row r="51" spans="1:51" x14ac:dyDescent="0.25">
      <c r="A51" s="34">
        <v>44319</v>
      </c>
      <c r="B51" s="35">
        <v>2</v>
      </c>
      <c r="C51" s="36">
        <v>20043.240060914104</v>
      </c>
      <c r="D51" s="36">
        <v>25081.419830750026</v>
      </c>
      <c r="E51" s="36">
        <v>12918.804045007832</v>
      </c>
      <c r="F51" s="36">
        <v>40473.664759141415</v>
      </c>
      <c r="G51" s="36">
        <v>18321.081188817105</v>
      </c>
      <c r="H51" s="36">
        <v>5106.9315282885782</v>
      </c>
      <c r="I51" s="36">
        <v>16990.384072200439</v>
      </c>
      <c r="J51" s="36">
        <v>92.453947067260799</v>
      </c>
      <c r="K51" s="36">
        <v>11285.692771898452</v>
      </c>
      <c r="L51" s="36">
        <v>7555.4799005680024</v>
      </c>
      <c r="M51" s="36">
        <v>21014.9885733517</v>
      </c>
      <c r="N51" s="36">
        <v>11222.325045875014</v>
      </c>
      <c r="O51" s="36">
        <v>27614.008910538847</v>
      </c>
      <c r="P51" s="36">
        <v>2644.4302155761739</v>
      </c>
      <c r="Q51" s="36">
        <v>31.529475688999998</v>
      </c>
      <c r="R51" s="36">
        <v>4759.6764741210964</v>
      </c>
      <c r="S51" s="36">
        <v>32244.247234420789</v>
      </c>
      <c r="T51" s="36">
        <v>11933.981807489849</v>
      </c>
      <c r="U51" s="36">
        <v>6289.9112528152509</v>
      </c>
      <c r="V51" s="36">
        <v>47208.447534281244</v>
      </c>
      <c r="W51" s="36">
        <v>2741.6807373046881</v>
      </c>
      <c r="X51" s="36">
        <v>11294.908198655488</v>
      </c>
      <c r="Y51" s="36">
        <v>14887.108897906801</v>
      </c>
      <c r="Z51" s="36">
        <v>263.6972264099121</v>
      </c>
      <c r="AA51" s="36">
        <v>13198.731631271236</v>
      </c>
      <c r="AB51" s="36">
        <v>11869.446329367185</v>
      </c>
      <c r="AC51" s="36">
        <v>18860.498491737933</v>
      </c>
      <c r="AD51" s="36">
        <v>25921.311549681053</v>
      </c>
      <c r="AE51" s="36">
        <v>4038.1879875410377</v>
      </c>
      <c r="AF51" s="36">
        <v>13.438306451612904</v>
      </c>
      <c r="AG51" s="36">
        <v>15231.459646812496</v>
      </c>
      <c r="AH51" s="36">
        <v>31647.845129798206</v>
      </c>
      <c r="AI51" s="36">
        <v>4562.441552734379</v>
      </c>
      <c r="AJ51" s="36">
        <v>35.101920787108867</v>
      </c>
      <c r="AK51" s="36">
        <v>2604.0837439726565</v>
      </c>
      <c r="AL51" s="36">
        <v>16741.714456853286</v>
      </c>
      <c r="AM51" s="36">
        <v>10759.682757080111</v>
      </c>
      <c r="AN51" s="36">
        <v>8552.2819168125079</v>
      </c>
      <c r="AO51" s="36">
        <v>31387.414116671862</v>
      </c>
      <c r="AP51" s="36">
        <v>824.14056400000004</v>
      </c>
      <c r="AQ51" s="36">
        <v>28268.047874964919</v>
      </c>
      <c r="AR51" s="36">
        <v>33015.660049074264</v>
      </c>
      <c r="AS51" s="36">
        <v>37483.858579101558</v>
      </c>
      <c r="AT51" s="36">
        <v>15215.770617516368</v>
      </c>
      <c r="AU51" s="36">
        <v>34930.917800749994</v>
      </c>
      <c r="AV51" s="36">
        <v>17205.295729792</v>
      </c>
      <c r="AW51" s="36">
        <v>7154.9293819609475</v>
      </c>
      <c r="AX51" s="36">
        <v>31911.980512599061</v>
      </c>
      <c r="AY51" s="36">
        <v>28105.738787904756</v>
      </c>
    </row>
    <row r="52" spans="1:51" x14ac:dyDescent="0.25">
      <c r="A52" s="34">
        <v>44319</v>
      </c>
      <c r="B52" s="35">
        <v>3</v>
      </c>
      <c r="C52" s="36">
        <v>19175.628873242196</v>
      </c>
      <c r="D52" s="36">
        <v>23394.892859062504</v>
      </c>
      <c r="E52" s="36">
        <v>10923.747783968778</v>
      </c>
      <c r="F52" s="36">
        <v>37762.202872923808</v>
      </c>
      <c r="G52" s="36">
        <v>16233.071299956706</v>
      </c>
      <c r="H52" s="36">
        <v>4736.5420977287804</v>
      </c>
      <c r="I52" s="36">
        <v>15962.235625733138</v>
      </c>
      <c r="J52" s="36">
        <v>87.654287338256808</v>
      </c>
      <c r="K52" s="36">
        <v>10216.949938609376</v>
      </c>
      <c r="L52" s="36">
        <v>6977.6708557809134</v>
      </c>
      <c r="M52" s="36">
        <v>20612.114168548545</v>
      </c>
      <c r="N52" s="36">
        <v>10642.970852687509</v>
      </c>
      <c r="O52" s="36">
        <v>25602.689459048124</v>
      </c>
      <c r="P52" s="36">
        <v>2527.0926463623064</v>
      </c>
      <c r="Q52" s="36">
        <v>31.339047432000001</v>
      </c>
      <c r="R52" s="36">
        <v>4223.5028439941407</v>
      </c>
      <c r="S52" s="36">
        <v>28540.77217148916</v>
      </c>
      <c r="T52" s="36">
        <v>11375.002656312512</v>
      </c>
      <c r="U52" s="36">
        <v>6003.6845791015694</v>
      </c>
      <c r="V52" s="36">
        <v>41612.3457039532</v>
      </c>
      <c r="W52" s="36">
        <v>2578.1708618164066</v>
      </c>
      <c r="X52" s="36">
        <v>10621.50829227326</v>
      </c>
      <c r="Y52" s="36">
        <v>14285.426939446608</v>
      </c>
      <c r="Z52" s="36">
        <v>266.1739166259768</v>
      </c>
      <c r="AA52" s="36">
        <v>11562.731053138448</v>
      </c>
      <c r="AB52" s="36">
        <v>11434.699700218782</v>
      </c>
      <c r="AC52" s="36">
        <v>17680.629229128535</v>
      </c>
      <c r="AD52" s="36">
        <v>23083.257058406409</v>
      </c>
      <c r="AE52" s="36">
        <v>2965.6603910800927</v>
      </c>
      <c r="AF52" s="36">
        <v>13.438306451612904</v>
      </c>
      <c r="AG52" s="36">
        <v>13634.181001296884</v>
      </c>
      <c r="AH52" s="36">
        <v>27751.485068423179</v>
      </c>
      <c r="AI52" s="36">
        <v>4048.4801757812502</v>
      </c>
      <c r="AJ52" s="36">
        <v>34.988526585937109</v>
      </c>
      <c r="AK52" s="36">
        <v>2508.6951728984382</v>
      </c>
      <c r="AL52" s="36">
        <v>14836.932225056415</v>
      </c>
      <c r="AM52" s="36">
        <v>9176.6181271961723</v>
      </c>
      <c r="AN52" s="36">
        <v>7643.7643897734497</v>
      </c>
      <c r="AO52" s="36">
        <v>28228.18745382033</v>
      </c>
      <c r="AP52" s="36">
        <v>819.08525099999997</v>
      </c>
      <c r="AQ52" s="36">
        <v>26960.310608441418</v>
      </c>
      <c r="AR52" s="36">
        <v>29907.28687561335</v>
      </c>
      <c r="AS52" s="36">
        <v>33180.709015777597</v>
      </c>
      <c r="AT52" s="36">
        <v>14147.421115332298</v>
      </c>
      <c r="AU52" s="36">
        <v>32365.406173234351</v>
      </c>
      <c r="AV52" s="36">
        <v>16222.469322401404</v>
      </c>
      <c r="AW52" s="36">
        <v>3892.0224306738387</v>
      </c>
      <c r="AX52" s="36">
        <v>27954.385337306085</v>
      </c>
      <c r="AY52" s="36">
        <v>26863.490680017025</v>
      </c>
    </row>
    <row r="53" spans="1:51" x14ac:dyDescent="0.25">
      <c r="A53" s="34">
        <v>44319</v>
      </c>
      <c r="B53" s="35">
        <v>4</v>
      </c>
      <c r="C53" s="36">
        <v>18860.623743554723</v>
      </c>
      <c r="D53" s="36">
        <v>22279.726157812496</v>
      </c>
      <c r="E53" s="36">
        <v>10005.212042429681</v>
      </c>
      <c r="F53" s="36">
        <v>36198.794399944651</v>
      </c>
      <c r="G53" s="36">
        <v>15708.024171330275</v>
      </c>
      <c r="H53" s="36">
        <v>4653.4266388083552</v>
      </c>
      <c r="I53" s="36">
        <v>15483.070063118394</v>
      </c>
      <c r="J53" s="36">
        <v>80.527172088623004</v>
      </c>
      <c r="K53" s="36">
        <v>9683.3631505156409</v>
      </c>
      <c r="L53" s="36">
        <v>6912.8372333157777</v>
      </c>
      <c r="M53" s="36">
        <v>23026.247046919954</v>
      </c>
      <c r="N53" s="36">
        <v>10484.801412796895</v>
      </c>
      <c r="O53" s="36">
        <v>24580.405298661146</v>
      </c>
      <c r="P53" s="36">
        <v>2271.9508138427746</v>
      </c>
      <c r="Q53" s="36">
        <v>31.20926094</v>
      </c>
      <c r="R53" s="36">
        <v>3888.1650190429709</v>
      </c>
      <c r="S53" s="36">
        <v>26477.229376071176</v>
      </c>
      <c r="T53" s="36">
        <v>11025.994511953124</v>
      </c>
      <c r="U53" s="36">
        <v>5957.9628427734406</v>
      </c>
      <c r="V53" s="36">
        <v>38231.142041421932</v>
      </c>
      <c r="W53" s="36">
        <v>2562.4209594726581</v>
      </c>
      <c r="X53" s="36">
        <v>9847.7858087910136</v>
      </c>
      <c r="Y53" s="36">
        <v>14269.12656682836</v>
      </c>
      <c r="Z53" s="36">
        <v>247.92915924072258</v>
      </c>
      <c r="AA53" s="36">
        <v>10551.385860880649</v>
      </c>
      <c r="AB53" s="36">
        <v>11166.678320851584</v>
      </c>
      <c r="AC53" s="36">
        <v>17609.379597409807</v>
      </c>
      <c r="AD53" s="36">
        <v>21756.484832689875</v>
      </c>
      <c r="AE53" s="36">
        <v>2848.592171197281</v>
      </c>
      <c r="AF53" s="36">
        <v>13.438306451612904</v>
      </c>
      <c r="AG53" s="36">
        <v>12719.141699625014</v>
      </c>
      <c r="AH53" s="36">
        <v>23403.914020891974</v>
      </c>
      <c r="AI53" s="36">
        <v>3719.1666992187502</v>
      </c>
      <c r="AJ53" s="36">
        <v>35.594087115235098</v>
      </c>
      <c r="AK53" s="36">
        <v>2460.332484953125</v>
      </c>
      <c r="AL53" s="36">
        <v>13554.376309709263</v>
      </c>
      <c r="AM53" s="36">
        <v>8790.5111442474481</v>
      </c>
      <c r="AN53" s="36">
        <v>7278.2153472812597</v>
      </c>
      <c r="AO53" s="36">
        <v>26403.491816462934</v>
      </c>
      <c r="AP53" s="36">
        <v>791.56571999999994</v>
      </c>
      <c r="AQ53" s="36">
        <v>26424.48582641406</v>
      </c>
      <c r="AR53" s="36">
        <v>28196.439934652422</v>
      </c>
      <c r="AS53" s="36">
        <v>30689.555382080107</v>
      </c>
      <c r="AT53" s="36">
        <v>12512.261185570071</v>
      </c>
      <c r="AU53" s="36">
        <v>31040.928635281267</v>
      </c>
      <c r="AV53" s="36">
        <v>10288.983243059591</v>
      </c>
      <c r="AW53" s="36">
        <v>1633.3397067451328</v>
      </c>
      <c r="AX53" s="36">
        <v>26029.654054835384</v>
      </c>
      <c r="AY53" s="36">
        <v>26380.366367408202</v>
      </c>
    </row>
    <row r="54" spans="1:51" x14ac:dyDescent="0.25">
      <c r="A54" s="34">
        <v>44319</v>
      </c>
      <c r="B54" s="35">
        <v>5</v>
      </c>
      <c r="C54" s="36">
        <v>18723.242599851565</v>
      </c>
      <c r="D54" s="36">
        <v>21661.339648296878</v>
      </c>
      <c r="E54" s="36">
        <v>10222.746125757845</v>
      </c>
      <c r="F54" s="36">
        <v>35536.792284367453</v>
      </c>
      <c r="G54" s="36">
        <v>14835.344919675703</v>
      </c>
      <c r="H54" s="36">
        <v>4951.824812529806</v>
      </c>
      <c r="I54" s="36">
        <v>15338.160237194548</v>
      </c>
      <c r="J54" s="36">
        <v>77.752637863159194</v>
      </c>
      <c r="K54" s="36">
        <v>9248.4433704375042</v>
      </c>
      <c r="L54" s="36">
        <v>7085.253476392757</v>
      </c>
      <c r="M54" s="36">
        <v>23101.385599587888</v>
      </c>
      <c r="N54" s="36">
        <v>10261.991715109389</v>
      </c>
      <c r="O54" s="36">
        <v>24365.666417620596</v>
      </c>
      <c r="P54" s="36">
        <v>2472.4588668212909</v>
      </c>
      <c r="Q54" s="36">
        <v>30.854175091999998</v>
      </c>
      <c r="R54" s="36">
        <v>3787.5505288085938</v>
      </c>
      <c r="S54" s="36">
        <v>25776.339962026239</v>
      </c>
      <c r="T54" s="36">
        <v>11112.517709101576</v>
      </c>
      <c r="U54" s="36">
        <v>5900.1481210937609</v>
      </c>
      <c r="V54" s="36">
        <v>37308.926166796933</v>
      </c>
      <c r="W54" s="36">
        <v>2522.9085449218742</v>
      </c>
      <c r="X54" s="36">
        <v>9341.5534761244817</v>
      </c>
      <c r="Y54" s="36">
        <v>14124.174887244393</v>
      </c>
      <c r="Z54" s="36">
        <v>265.69763275146494</v>
      </c>
      <c r="AA54" s="36">
        <v>10085.988095575927</v>
      </c>
      <c r="AB54" s="36">
        <v>11245.523099335929</v>
      </c>
      <c r="AC54" s="36">
        <v>17385.387736722303</v>
      </c>
      <c r="AD54" s="36">
        <v>21138.843369703791</v>
      </c>
      <c r="AE54" s="36">
        <v>2691.8563960723054</v>
      </c>
      <c r="AF54" s="36">
        <v>13.438306451612904</v>
      </c>
      <c r="AG54" s="36">
        <v>12464.112279109393</v>
      </c>
      <c r="AH54" s="36">
        <v>21371.833608907553</v>
      </c>
      <c r="AI54" s="36">
        <v>3600.8524658203123</v>
      </c>
      <c r="AJ54" s="36">
        <v>35.942579007812895</v>
      </c>
      <c r="AK54" s="36">
        <v>2488.3543979492197</v>
      </c>
      <c r="AL54" s="36">
        <v>12954.303752877213</v>
      </c>
      <c r="AM54" s="36">
        <v>8232.4354339887777</v>
      </c>
      <c r="AN54" s="36">
        <v>7613.0416035781309</v>
      </c>
      <c r="AO54" s="36">
        <v>25661.428249816443</v>
      </c>
      <c r="AP54" s="36">
        <v>772.14071599999988</v>
      </c>
      <c r="AQ54" s="36">
        <v>26254.02725422661</v>
      </c>
      <c r="AR54" s="36">
        <v>27556.255107355526</v>
      </c>
      <c r="AS54" s="36">
        <v>29712.989569885274</v>
      </c>
      <c r="AT54" s="36">
        <v>12565.665245524648</v>
      </c>
      <c r="AU54" s="36">
        <v>30540.972825687513</v>
      </c>
      <c r="AV54" s="36">
        <v>9651.0763254101603</v>
      </c>
      <c r="AW54" s="36">
        <v>1312.483871620118</v>
      </c>
      <c r="AX54" s="36">
        <v>24958.810367335391</v>
      </c>
      <c r="AY54" s="36">
        <v>26025.445963412501</v>
      </c>
    </row>
    <row r="55" spans="1:51" x14ac:dyDescent="0.25">
      <c r="A55" s="34">
        <v>44319</v>
      </c>
      <c r="B55" s="35">
        <v>6</v>
      </c>
      <c r="C55" s="36">
        <v>19322.77601292191</v>
      </c>
      <c r="D55" s="36">
        <v>22478.320364890642</v>
      </c>
      <c r="E55" s="36">
        <v>10381.034278664067</v>
      </c>
      <c r="F55" s="36">
        <v>36363.116519951676</v>
      </c>
      <c r="G55" s="36">
        <v>16126.500695702322</v>
      </c>
      <c r="H55" s="36">
        <v>4978.3419124160382</v>
      </c>
      <c r="I55" s="36">
        <v>15851.897971510001</v>
      </c>
      <c r="J55" s="36">
        <v>81.717906951904297</v>
      </c>
      <c r="K55" s="36">
        <v>9500.6268181797041</v>
      </c>
      <c r="L55" s="36">
        <v>7311.1359908533368</v>
      </c>
      <c r="M55" s="36">
        <v>20323.205959479856</v>
      </c>
      <c r="N55" s="36">
        <v>10444.244885015629</v>
      </c>
      <c r="O55" s="36">
        <v>25278.186953817411</v>
      </c>
      <c r="P55" s="36">
        <v>2552.7151127929696</v>
      </c>
      <c r="Q55" s="36">
        <v>30.789855957</v>
      </c>
      <c r="R55" s="36">
        <v>3806.3284250488296</v>
      </c>
      <c r="S55" s="36">
        <v>26227.063749680536</v>
      </c>
      <c r="T55" s="36">
        <v>11180.893742164077</v>
      </c>
      <c r="U55" s="36">
        <v>6088.9802294921901</v>
      </c>
      <c r="V55" s="36">
        <v>38183.674948484404</v>
      </c>
      <c r="W55" s="36">
        <v>2669.8435058593764</v>
      </c>
      <c r="X55" s="36">
        <v>9833.5413869402837</v>
      </c>
      <c r="Y55" s="36">
        <v>14445.82696941066</v>
      </c>
      <c r="Z55" s="36">
        <v>264.53885894775385</v>
      </c>
      <c r="AA55" s="36">
        <v>10014.918337107183</v>
      </c>
      <c r="AB55" s="36">
        <v>11490.138395140626</v>
      </c>
      <c r="AC55" s="36">
        <v>17364.434274144191</v>
      </c>
      <c r="AD55" s="36">
        <v>21482.287135656941</v>
      </c>
      <c r="AE55" s="36">
        <v>2997.9481160332439</v>
      </c>
      <c r="AF55" s="36">
        <v>13.438306451612904</v>
      </c>
      <c r="AG55" s="36">
        <v>12806.692729078131</v>
      </c>
      <c r="AH55" s="36">
        <v>23063.331578438811</v>
      </c>
      <c r="AI55" s="36">
        <v>3712.8199829101568</v>
      </c>
      <c r="AJ55" s="36">
        <v>35.742889621094292</v>
      </c>
      <c r="AK55" s="36">
        <v>2454.7423240468743</v>
      </c>
      <c r="AL55" s="36">
        <v>13282.963311863534</v>
      </c>
      <c r="AM55" s="36">
        <v>7614.530319200454</v>
      </c>
      <c r="AN55" s="36">
        <v>8086.2438039375102</v>
      </c>
      <c r="AO55" s="36">
        <v>26264.93437516801</v>
      </c>
      <c r="AP55" s="36">
        <v>750.80848700000001</v>
      </c>
      <c r="AQ55" s="36">
        <v>26824.678563218749</v>
      </c>
      <c r="AR55" s="36">
        <v>28266.108834804712</v>
      </c>
      <c r="AS55" s="36">
        <v>30802.694786102289</v>
      </c>
      <c r="AT55" s="36">
        <v>13188.777263087137</v>
      </c>
      <c r="AU55" s="36">
        <v>31244.797455031301</v>
      </c>
      <c r="AV55" s="36">
        <v>13476.779284429704</v>
      </c>
      <c r="AW55" s="36">
        <v>1477.3682858086013</v>
      </c>
      <c r="AX55" s="36">
        <v>25409.082339259225</v>
      </c>
      <c r="AY55" s="36">
        <v>26473.404813457299</v>
      </c>
    </row>
    <row r="56" spans="1:51" x14ac:dyDescent="0.25">
      <c r="A56" s="34">
        <v>44319</v>
      </c>
      <c r="B56" s="35">
        <v>7</v>
      </c>
      <c r="C56" s="36">
        <v>22153.796091593769</v>
      </c>
      <c r="D56" s="36">
        <v>24779.354282453125</v>
      </c>
      <c r="E56" s="36">
        <v>12397.235527742207</v>
      </c>
      <c r="F56" s="36">
        <v>42120.485996706069</v>
      </c>
      <c r="G56" s="36">
        <v>17969.660140529613</v>
      </c>
      <c r="H56" s="36">
        <v>5959.0034530024568</v>
      </c>
      <c r="I56" s="36">
        <v>18051.967772884003</v>
      </c>
      <c r="J56" s="36">
        <v>86.237918853759695</v>
      </c>
      <c r="K56" s="36">
        <v>10806.471067648445</v>
      </c>
      <c r="L56" s="36">
        <v>8058.4277959446736</v>
      </c>
      <c r="M56" s="36">
        <v>23708.48744139769</v>
      </c>
      <c r="N56" s="36">
        <v>11087.924329375015</v>
      </c>
      <c r="O56" s="36">
        <v>28812.871872805696</v>
      </c>
      <c r="P56" s="36">
        <v>2845.0141937255867</v>
      </c>
      <c r="Q56" s="36">
        <v>31.795650958</v>
      </c>
      <c r="R56" s="36">
        <v>4172.9365537109379</v>
      </c>
      <c r="S56" s="36">
        <v>30002.594824731303</v>
      </c>
      <c r="T56" s="36">
        <v>12507.987508445323</v>
      </c>
      <c r="U56" s="36">
        <v>7163.7026728515593</v>
      </c>
      <c r="V56" s="36">
        <v>43393.091849609424</v>
      </c>
      <c r="W56" s="36">
        <v>2805.6200073242198</v>
      </c>
      <c r="X56" s="36">
        <v>10095.175016783147</v>
      </c>
      <c r="Y56" s="36">
        <v>16129.950138724886</v>
      </c>
      <c r="Z56" s="36">
        <v>273.69368118286127</v>
      </c>
      <c r="AA56" s="36">
        <v>12065.962598239978</v>
      </c>
      <c r="AB56" s="36">
        <v>12825.232723460982</v>
      </c>
      <c r="AC56" s="36">
        <v>19912.890182222298</v>
      </c>
      <c r="AD56" s="36">
        <v>24050.566150950137</v>
      </c>
      <c r="AE56" s="36">
        <v>4332.969029904325</v>
      </c>
      <c r="AF56" s="36">
        <v>13.438306451612904</v>
      </c>
      <c r="AG56" s="36">
        <v>14530.130799937497</v>
      </c>
      <c r="AH56" s="36">
        <v>27220.387111954442</v>
      </c>
      <c r="AI56" s="36">
        <v>4072.2157470703137</v>
      </c>
      <c r="AJ56" s="36">
        <v>42.189078636719131</v>
      </c>
      <c r="AK56" s="36">
        <v>2584.0916486093765</v>
      </c>
      <c r="AL56" s="36">
        <v>14525.805746898699</v>
      </c>
      <c r="AM56" s="36">
        <v>9090.8970237549147</v>
      </c>
      <c r="AN56" s="36">
        <v>10668.806880906261</v>
      </c>
      <c r="AO56" s="36">
        <v>28829.016065531232</v>
      </c>
      <c r="AP56" s="36">
        <v>728.32200599999999</v>
      </c>
      <c r="AQ56" s="36">
        <v>29695.098345453087</v>
      </c>
      <c r="AR56" s="36">
        <v>31733.633114890628</v>
      </c>
      <c r="AS56" s="36">
        <v>34760.891765838605</v>
      </c>
      <c r="AT56" s="36">
        <v>14937.003778520771</v>
      </c>
      <c r="AU56" s="36">
        <v>36362.414253796873</v>
      </c>
      <c r="AV56" s="36">
        <v>14781.382876893542</v>
      </c>
      <c r="AW56" s="36">
        <v>2361.1643834150464</v>
      </c>
      <c r="AX56" s="36">
        <v>28095.079766993593</v>
      </c>
      <c r="AY56" s="36">
        <v>29729.476827889848</v>
      </c>
    </row>
    <row r="57" spans="1:51" x14ac:dyDescent="0.25">
      <c r="A57" s="34">
        <v>44319</v>
      </c>
      <c r="B57" s="35">
        <v>8</v>
      </c>
      <c r="C57" s="36">
        <v>27981.562122875002</v>
      </c>
      <c r="D57" s="36">
        <v>28992.026980812494</v>
      </c>
      <c r="E57" s="36">
        <v>15629.257634562535</v>
      </c>
      <c r="F57" s="36">
        <v>53068.25927604422</v>
      </c>
      <c r="G57" s="36">
        <v>23650.633608499164</v>
      </c>
      <c r="H57" s="36">
        <v>7662.4021183164232</v>
      </c>
      <c r="I57" s="36">
        <v>22150.426473994361</v>
      </c>
      <c r="J57" s="36">
        <v>98.316101074218693</v>
      </c>
      <c r="K57" s="36">
        <v>12989.145430054703</v>
      </c>
      <c r="L57" s="36">
        <v>9181.9133160782476</v>
      </c>
      <c r="M57" s="36">
        <v>26059.715530840582</v>
      </c>
      <c r="N57" s="36">
        <v>12777.003786468757</v>
      </c>
      <c r="O57" s="36">
        <v>34584.880630022497</v>
      </c>
      <c r="P57" s="36">
        <v>2955.8891925935654</v>
      </c>
      <c r="Q57" s="36">
        <v>32.657383443000001</v>
      </c>
      <c r="R57" s="36">
        <v>4672.326036132813</v>
      </c>
      <c r="S57" s="36">
        <v>33980.45872167276</v>
      </c>
      <c r="T57" s="36">
        <v>14409.445977218758</v>
      </c>
      <c r="U57" s="36">
        <v>7988.4773583984397</v>
      </c>
      <c r="V57" s="36">
        <v>51490.324274906219</v>
      </c>
      <c r="W57" s="36">
        <v>3925.9778686523596</v>
      </c>
      <c r="X57" s="36">
        <v>12842.573784640352</v>
      </c>
      <c r="Y57" s="36">
        <v>18959.856149280789</v>
      </c>
      <c r="Z57" s="36">
        <v>228.07386047363275</v>
      </c>
      <c r="AA57" s="36">
        <v>14908.717877021219</v>
      </c>
      <c r="AB57" s="36">
        <v>15759.680248500026</v>
      </c>
      <c r="AC57" s="36">
        <v>24285.608317534778</v>
      </c>
      <c r="AD57" s="36">
        <v>27586.435140127563</v>
      </c>
      <c r="AE57" s="36">
        <v>5406.8726962832388</v>
      </c>
      <c r="AF57" s="36">
        <v>13.438306451612904</v>
      </c>
      <c r="AG57" s="36">
        <v>17418.469182687495</v>
      </c>
      <c r="AH57" s="36">
        <v>29389.426510923175</v>
      </c>
      <c r="AI57" s="36">
        <v>4137.8742539652985</v>
      </c>
      <c r="AJ57" s="36">
        <v>66.611031238282109</v>
      </c>
      <c r="AK57" s="36">
        <v>2904.287506130253</v>
      </c>
      <c r="AL57" s="36">
        <v>15209.646187167507</v>
      </c>
      <c r="AM57" s="36">
        <v>10260.181052017828</v>
      </c>
      <c r="AN57" s="36">
        <v>12560.706194906259</v>
      </c>
      <c r="AO57" s="36">
        <v>32760.727559121104</v>
      </c>
      <c r="AP57" s="36">
        <v>672.88537896309094</v>
      </c>
      <c r="AQ57" s="36">
        <v>35462.664272257782</v>
      </c>
      <c r="AR57" s="36">
        <v>37719.396292398429</v>
      </c>
      <c r="AS57" s="36">
        <v>38483.344176727325</v>
      </c>
      <c r="AT57" s="36">
        <v>18572.011332429418</v>
      </c>
      <c r="AU57" s="36">
        <v>44479.122244500009</v>
      </c>
      <c r="AV57" s="36">
        <v>15682.838770034183</v>
      </c>
      <c r="AW57" s="36">
        <v>1152.838409458979</v>
      </c>
      <c r="AX57" s="36">
        <v>30823.320947901801</v>
      </c>
      <c r="AY57" s="36">
        <v>35883.721855043652</v>
      </c>
    </row>
    <row r="58" spans="1:51" x14ac:dyDescent="0.25">
      <c r="A58" s="34">
        <v>44319</v>
      </c>
      <c r="B58" s="35">
        <v>9</v>
      </c>
      <c r="C58" s="36">
        <v>34939.325898734394</v>
      </c>
      <c r="D58" s="36">
        <v>36417.201193093788</v>
      </c>
      <c r="E58" s="36">
        <v>19011.729323281266</v>
      </c>
      <c r="F58" s="36">
        <v>62249.368382525914</v>
      </c>
      <c r="G58" s="36">
        <v>34718.259316025848</v>
      </c>
      <c r="H58" s="36">
        <v>9927.1454184397335</v>
      </c>
      <c r="I58" s="36">
        <v>26669.250287062736</v>
      </c>
      <c r="J58" s="36">
        <v>114.45009422302239</v>
      </c>
      <c r="K58" s="36">
        <v>16058.062721875007</v>
      </c>
      <c r="L58" s="36">
        <v>12088.179746786149</v>
      </c>
      <c r="M58" s="36">
        <v>29672.92843803743</v>
      </c>
      <c r="N58" s="36">
        <v>14806.519858343754</v>
      </c>
      <c r="O58" s="36">
        <v>42110.417958285172</v>
      </c>
      <c r="P58" s="36">
        <v>3398.8316818168641</v>
      </c>
      <c r="Q58" s="36">
        <v>33.400959968999999</v>
      </c>
      <c r="R58" s="36">
        <v>5732.3148549804691</v>
      </c>
      <c r="S58" s="36">
        <v>42420.157405008664</v>
      </c>
      <c r="T58" s="36">
        <v>15651.604156851563</v>
      </c>
      <c r="U58" s="36">
        <v>8371.4930957031302</v>
      </c>
      <c r="V58" s="36">
        <v>61944.06086621881</v>
      </c>
      <c r="W58" s="36">
        <v>5111.3411865234402</v>
      </c>
      <c r="X58" s="36">
        <v>16373.036815903324</v>
      </c>
      <c r="Y58" s="36">
        <v>23925.399950471608</v>
      </c>
      <c r="Z58" s="36">
        <v>236.9423400878907</v>
      </c>
      <c r="AA58" s="36">
        <v>20076.343547208769</v>
      </c>
      <c r="AB58" s="36">
        <v>18628.584804828162</v>
      </c>
      <c r="AC58" s="36">
        <v>28540.692743206684</v>
      </c>
      <c r="AD58" s="36">
        <v>33813.972778902214</v>
      </c>
      <c r="AE58" s="36">
        <v>7156.5192168847807</v>
      </c>
      <c r="AF58" s="36">
        <v>13.438306451612904</v>
      </c>
      <c r="AG58" s="36">
        <v>21084.660992625002</v>
      </c>
      <c r="AH58" s="36">
        <v>35276.604835173246</v>
      </c>
      <c r="AI58" s="36">
        <v>5654.1232631114799</v>
      </c>
      <c r="AJ58" s="36">
        <v>117.62373967187494</v>
      </c>
      <c r="AK58" s="36">
        <v>3653.9331517022824</v>
      </c>
      <c r="AL58" s="36">
        <v>14192.924011598161</v>
      </c>
      <c r="AM58" s="36">
        <v>14420.549823456819</v>
      </c>
      <c r="AN58" s="36">
        <v>13465.20606584376</v>
      </c>
      <c r="AO58" s="36">
        <v>40369.625579367188</v>
      </c>
      <c r="AP58" s="36">
        <v>395.06103345458928</v>
      </c>
      <c r="AQ58" s="36">
        <v>43083.202770664022</v>
      </c>
      <c r="AR58" s="36">
        <v>48761.583451484352</v>
      </c>
      <c r="AS58" s="36">
        <v>45955.143007263185</v>
      </c>
      <c r="AT58" s="36">
        <v>24015.121083771253</v>
      </c>
      <c r="AU58" s="36">
        <v>53248.719714500054</v>
      </c>
      <c r="AV58" s="36">
        <v>19895.120297343779</v>
      </c>
      <c r="AW58" s="36">
        <v>1641.5149835761749</v>
      </c>
      <c r="AX58" s="36">
        <v>36790.995879298258</v>
      </c>
      <c r="AY58" s="36">
        <v>45086.898778071809</v>
      </c>
    </row>
    <row r="59" spans="1:51" x14ac:dyDescent="0.25">
      <c r="A59" s="34">
        <v>44319</v>
      </c>
      <c r="B59" s="35">
        <v>10</v>
      </c>
      <c r="C59" s="36">
        <v>38563.739714753785</v>
      </c>
      <c r="D59" s="36">
        <v>41202.652174000017</v>
      </c>
      <c r="E59" s="36">
        <v>20786.807187984396</v>
      </c>
      <c r="F59" s="36">
        <v>68885.41310227658</v>
      </c>
      <c r="G59" s="36">
        <v>40630.855040744929</v>
      </c>
      <c r="H59" s="36">
        <v>11091.278480338415</v>
      </c>
      <c r="I59" s="36">
        <v>29557.346244966084</v>
      </c>
      <c r="J59" s="36">
        <v>123.79009628295901</v>
      </c>
      <c r="K59" s="36">
        <v>18691.998278640629</v>
      </c>
      <c r="L59" s="36">
        <v>13492.959267616745</v>
      </c>
      <c r="M59" s="36">
        <v>37764.639598161069</v>
      </c>
      <c r="N59" s="36">
        <v>16161.172358062497</v>
      </c>
      <c r="O59" s="36">
        <v>47519.945178079091</v>
      </c>
      <c r="P59" s="36">
        <v>4100.2726953283136</v>
      </c>
      <c r="Q59" s="36">
        <v>33.230075835999997</v>
      </c>
      <c r="R59" s="36">
        <v>6377.8734155273578</v>
      </c>
      <c r="S59" s="36">
        <v>49135.73741756333</v>
      </c>
      <c r="T59" s="36">
        <v>17823.634712281273</v>
      </c>
      <c r="U59" s="36">
        <v>9314.54591210939</v>
      </c>
      <c r="V59" s="36">
        <v>68552.204611093752</v>
      </c>
      <c r="W59" s="36">
        <v>6094.1353027343812</v>
      </c>
      <c r="X59" s="36">
        <v>18037.621398275161</v>
      </c>
      <c r="Y59" s="36">
        <v>27341.085641045051</v>
      </c>
      <c r="Z59" s="36">
        <v>214.44191192626957</v>
      </c>
      <c r="AA59" s="36">
        <v>23322.577917786944</v>
      </c>
      <c r="AB59" s="36">
        <v>20563.497984906269</v>
      </c>
      <c r="AC59" s="36">
        <v>31654.50933747234</v>
      </c>
      <c r="AD59" s="36">
        <v>38295.008807498423</v>
      </c>
      <c r="AE59" s="36">
        <v>7589.5902905566782</v>
      </c>
      <c r="AF59" s="36">
        <v>13.438306451612904</v>
      </c>
      <c r="AG59" s="36">
        <v>23719.282773656254</v>
      </c>
      <c r="AH59" s="36">
        <v>40335.618287235739</v>
      </c>
      <c r="AI59" s="36">
        <v>6614.808685697175</v>
      </c>
      <c r="AJ59" s="36">
        <v>145.22885261914081</v>
      </c>
      <c r="AK59" s="36">
        <v>4484.2273451004739</v>
      </c>
      <c r="AL59" s="36">
        <v>17002.276999918951</v>
      </c>
      <c r="AM59" s="36">
        <v>16975.630934329842</v>
      </c>
      <c r="AN59" s="36">
        <v>14193.063609750012</v>
      </c>
      <c r="AO59" s="36">
        <v>46513.954919710945</v>
      </c>
      <c r="AP59" s="36">
        <v>-53.999267084960024</v>
      </c>
      <c r="AQ59" s="36">
        <v>48969.885258734379</v>
      </c>
      <c r="AR59" s="36">
        <v>56548.948523890685</v>
      </c>
      <c r="AS59" s="36">
        <v>52399.528187225362</v>
      </c>
      <c r="AT59" s="36">
        <v>27127.235602546618</v>
      </c>
      <c r="AU59" s="36">
        <v>58204.660145953145</v>
      </c>
      <c r="AV59" s="36">
        <v>22494.764203220708</v>
      </c>
      <c r="AW59" s="36">
        <v>3755.0872813242286</v>
      </c>
      <c r="AX59" s="36">
        <v>41892.885231837332</v>
      </c>
      <c r="AY59" s="36">
        <v>51541.885420885243</v>
      </c>
    </row>
    <row r="60" spans="1:51" x14ac:dyDescent="0.25">
      <c r="A60" s="34">
        <v>44319</v>
      </c>
      <c r="B60" s="35">
        <v>11</v>
      </c>
      <c r="C60" s="36">
        <v>39627.285297478687</v>
      </c>
      <c r="D60" s="36">
        <v>43402.27444362505</v>
      </c>
      <c r="E60" s="36">
        <v>21680.372105265662</v>
      </c>
      <c r="F60" s="36">
        <v>69080.651851082584</v>
      </c>
      <c r="G60" s="36">
        <v>41838.098774858197</v>
      </c>
      <c r="H60" s="36">
        <v>11309.194369293009</v>
      </c>
      <c r="I60" s="36">
        <v>31013.07868941137</v>
      </c>
      <c r="J60" s="36">
        <v>124.73114013671879</v>
      </c>
      <c r="K60" s="36">
        <v>19980.963842328139</v>
      </c>
      <c r="L60" s="36">
        <v>14424.138770499523</v>
      </c>
      <c r="M60" s="36">
        <v>38454.328232442014</v>
      </c>
      <c r="N60" s="36">
        <v>17061.996436343743</v>
      </c>
      <c r="O60" s="36">
        <v>49768.436958524442</v>
      </c>
      <c r="P60" s="36">
        <v>3993.8254385594664</v>
      </c>
      <c r="Q60" s="36">
        <v>33.258450507999996</v>
      </c>
      <c r="R60" s="36">
        <v>6557.107542480464</v>
      </c>
      <c r="S60" s="36">
        <v>51397.818196797714</v>
      </c>
      <c r="T60" s="36">
        <v>19309.302026968762</v>
      </c>
      <c r="U60" s="36">
        <v>9991.7395527343924</v>
      </c>
      <c r="V60" s="36">
        <v>71973.972094874945</v>
      </c>
      <c r="W60" s="36">
        <v>6044.551611328131</v>
      </c>
      <c r="X60" s="36">
        <v>18869.15314969324</v>
      </c>
      <c r="Y60" s="36">
        <v>28356.86565781098</v>
      </c>
      <c r="Z60" s="36">
        <v>227.07711090087889</v>
      </c>
      <c r="AA60" s="36">
        <v>24567.857047583748</v>
      </c>
      <c r="AB60" s="36">
        <v>21168.5595884063</v>
      </c>
      <c r="AC60" s="36">
        <v>33156.485437253599</v>
      </c>
      <c r="AD60" s="36">
        <v>39485.659083101986</v>
      </c>
      <c r="AE60" s="36">
        <v>8823.4896799941871</v>
      </c>
      <c r="AF60" s="36">
        <v>13.438306451612904</v>
      </c>
      <c r="AG60" s="36">
        <v>24524.90299559374</v>
      </c>
      <c r="AH60" s="36">
        <v>42345.523218391972</v>
      </c>
      <c r="AI60" s="36">
        <v>6906.4687445568106</v>
      </c>
      <c r="AJ60" s="36">
        <v>169.36133308593693</v>
      </c>
      <c r="AK60" s="36">
        <v>4673.4249434157155</v>
      </c>
      <c r="AL60" s="36">
        <v>19933.622332113289</v>
      </c>
      <c r="AM60" s="36">
        <v>18025.014373560301</v>
      </c>
      <c r="AN60" s="36">
        <v>13211.98382518751</v>
      </c>
      <c r="AO60" s="36">
        <v>49012.069198648453</v>
      </c>
      <c r="AP60" s="36">
        <v>204.15384020117301</v>
      </c>
      <c r="AQ60" s="36">
        <v>51718.676013687444</v>
      </c>
      <c r="AR60" s="36">
        <v>58758.260014789041</v>
      </c>
      <c r="AS60" s="36">
        <v>56129.794349212636</v>
      </c>
      <c r="AT60" s="36">
        <v>27817.236143355221</v>
      </c>
      <c r="AU60" s="36">
        <v>59473.308151781312</v>
      </c>
      <c r="AV60" s="36">
        <v>23931.190836710928</v>
      </c>
      <c r="AW60" s="36">
        <v>1799.9393829777503</v>
      </c>
      <c r="AX60" s="36">
        <v>43895.701881739697</v>
      </c>
      <c r="AY60" s="36">
        <v>54405.392968128624</v>
      </c>
    </row>
    <row r="61" spans="1:51" x14ac:dyDescent="0.25">
      <c r="A61" s="34">
        <v>44319</v>
      </c>
      <c r="B61" s="35">
        <v>12</v>
      </c>
      <c r="C61" s="36">
        <v>39873.036794355881</v>
      </c>
      <c r="D61" s="36">
        <v>44572.237144562496</v>
      </c>
      <c r="E61" s="36">
        <v>22311.065349156277</v>
      </c>
      <c r="F61" s="36">
        <v>70713.243199696823</v>
      </c>
      <c r="G61" s="36">
        <v>41497.883617688756</v>
      </c>
      <c r="H61" s="36">
        <v>11556.548922063994</v>
      </c>
      <c r="I61" s="36">
        <v>31687.895684831314</v>
      </c>
      <c r="J61" s="36">
        <v>117.10226058959961</v>
      </c>
      <c r="K61" s="36">
        <v>20236.353752406263</v>
      </c>
      <c r="L61" s="36">
        <v>14066.445716985338</v>
      </c>
      <c r="M61" s="36">
        <v>38542.884437242152</v>
      </c>
      <c r="N61" s="36">
        <v>17672.338413406251</v>
      </c>
      <c r="O61" s="36">
        <v>51120.248330466799</v>
      </c>
      <c r="P61" s="36">
        <v>3628.4050815309511</v>
      </c>
      <c r="Q61" s="36">
        <v>33.134196282000005</v>
      </c>
      <c r="R61" s="36">
        <v>6572.2090795898566</v>
      </c>
      <c r="S61" s="36">
        <v>52502.362322801593</v>
      </c>
      <c r="T61" s="36">
        <v>20444.412335453137</v>
      </c>
      <c r="U61" s="36">
        <v>10412.733324218761</v>
      </c>
      <c r="V61" s="36">
        <v>72665.925705125046</v>
      </c>
      <c r="W61" s="36">
        <v>5667.7088134765581</v>
      </c>
      <c r="X61" s="36">
        <v>18603.629597780731</v>
      </c>
      <c r="Y61" s="36">
        <v>28226.200392680537</v>
      </c>
      <c r="Z61" s="36">
        <v>233.84239135742183</v>
      </c>
      <c r="AA61" s="36">
        <v>24927.10013688065</v>
      </c>
      <c r="AB61" s="36">
        <v>21747.881250625018</v>
      </c>
      <c r="AC61" s="36">
        <v>33307.515483284835</v>
      </c>
      <c r="AD61" s="36">
        <v>40002.337927634442</v>
      </c>
      <c r="AE61" s="36">
        <v>8680.915611987537</v>
      </c>
      <c r="AF61" s="36">
        <v>13.438306451612904</v>
      </c>
      <c r="AG61" s="36">
        <v>24837.11576565625</v>
      </c>
      <c r="AH61" s="36">
        <v>43083.50572754821</v>
      </c>
      <c r="AI61" s="36">
        <v>7102.4514471704588</v>
      </c>
      <c r="AJ61" s="36">
        <v>161.54435906249998</v>
      </c>
      <c r="AK61" s="36">
        <v>4645.1176542120729</v>
      </c>
      <c r="AL61" s="36">
        <v>21290.240972589861</v>
      </c>
      <c r="AM61" s="36">
        <v>18178.481692636989</v>
      </c>
      <c r="AN61" s="36">
        <v>12251.9582065</v>
      </c>
      <c r="AO61" s="36">
        <v>50280.206507289033</v>
      </c>
      <c r="AP61" s="36">
        <v>407.193878355469</v>
      </c>
      <c r="AQ61" s="36">
        <v>52566.277510148364</v>
      </c>
      <c r="AR61" s="36">
        <v>59648.644367273373</v>
      </c>
      <c r="AS61" s="36">
        <v>57788.071771301278</v>
      </c>
      <c r="AT61" s="36">
        <v>27300.170441055867</v>
      </c>
      <c r="AU61" s="36">
        <v>60604.827542656232</v>
      </c>
      <c r="AV61" s="36">
        <v>23773.090921105504</v>
      </c>
      <c r="AW61" s="36">
        <v>2384.2785290035176</v>
      </c>
      <c r="AX61" s="36">
        <v>44408.539370997511</v>
      </c>
      <c r="AY61" s="36">
        <v>55560.393300346805</v>
      </c>
    </row>
    <row r="62" spans="1:51" x14ac:dyDescent="0.25">
      <c r="A62" s="34">
        <v>44319</v>
      </c>
      <c r="B62" s="35">
        <v>13</v>
      </c>
      <c r="C62" s="36">
        <v>39568.367456006119</v>
      </c>
      <c r="D62" s="36">
        <v>43946.50691887502</v>
      </c>
      <c r="E62" s="36">
        <v>22058.555963765659</v>
      </c>
      <c r="F62" s="36">
        <v>71162.492448961479</v>
      </c>
      <c r="G62" s="36">
        <v>40085.810783827459</v>
      </c>
      <c r="H62" s="36">
        <v>10640.032585621604</v>
      </c>
      <c r="I62" s="36">
        <v>32542.778495680905</v>
      </c>
      <c r="J62" s="36">
        <v>119.49880790710461</v>
      </c>
      <c r="K62" s="36">
        <v>20408.49548153127</v>
      </c>
      <c r="L62" s="36">
        <v>13675.583097509771</v>
      </c>
      <c r="M62" s="36">
        <v>37296.935465845461</v>
      </c>
      <c r="N62" s="36">
        <v>18366.297706999998</v>
      </c>
      <c r="O62" s="36">
        <v>51888.424268491246</v>
      </c>
      <c r="P62" s="36">
        <v>3391.4507166282838</v>
      </c>
      <c r="Q62" s="36">
        <v>32.762113571</v>
      </c>
      <c r="R62" s="36">
        <v>6496.5821655273467</v>
      </c>
      <c r="S62" s="36">
        <v>52746.978639305518</v>
      </c>
      <c r="T62" s="36">
        <v>20614.707444984375</v>
      </c>
      <c r="U62" s="36">
        <v>10755.14517382813</v>
      </c>
      <c r="V62" s="36">
        <v>71932.521299375032</v>
      </c>
      <c r="W62" s="36">
        <v>5644.1203369140594</v>
      </c>
      <c r="X62" s="36">
        <v>17506.760621645997</v>
      </c>
      <c r="Y62" s="36">
        <v>26601.902050285418</v>
      </c>
      <c r="Z62" s="36">
        <v>257.62717163085938</v>
      </c>
      <c r="AA62" s="36">
        <v>24086.806196396225</v>
      </c>
      <c r="AB62" s="36">
        <v>21851.172413296918</v>
      </c>
      <c r="AC62" s="36">
        <v>33442.961407675451</v>
      </c>
      <c r="AD62" s="36">
        <v>40147.101938809268</v>
      </c>
      <c r="AE62" s="36">
        <v>7277.3157240342816</v>
      </c>
      <c r="AF62" s="36">
        <v>13.438306451612904</v>
      </c>
      <c r="AG62" s="36">
        <v>24955.248699718752</v>
      </c>
      <c r="AH62" s="36">
        <v>43542.939286173227</v>
      </c>
      <c r="AI62" s="36">
        <v>7038.8235494783712</v>
      </c>
      <c r="AJ62" s="36">
        <v>167.16560732031201</v>
      </c>
      <c r="AK62" s="36">
        <v>4741.3794516027665</v>
      </c>
      <c r="AL62" s="36">
        <v>21961.566272837907</v>
      </c>
      <c r="AM62" s="36">
        <v>16610.179022224824</v>
      </c>
      <c r="AN62" s="36">
        <v>12373.674880375</v>
      </c>
      <c r="AO62" s="36">
        <v>50635.660784597647</v>
      </c>
      <c r="AP62" s="36">
        <v>356.80767767578095</v>
      </c>
      <c r="AQ62" s="36">
        <v>52184.922797710824</v>
      </c>
      <c r="AR62" s="36">
        <v>59976.342416187515</v>
      </c>
      <c r="AS62" s="36">
        <v>58647.03906939696</v>
      </c>
      <c r="AT62" s="36">
        <v>26581.580263427491</v>
      </c>
      <c r="AU62" s="36">
        <v>61318.365857249977</v>
      </c>
      <c r="AV62" s="36">
        <v>24339.097584664061</v>
      </c>
      <c r="AW62" s="36">
        <v>4204.4478729731145</v>
      </c>
      <c r="AX62" s="36">
        <v>44663.549552149845</v>
      </c>
      <c r="AY62" s="36">
        <v>55415.672248393152</v>
      </c>
    </row>
    <row r="63" spans="1:51" x14ac:dyDescent="0.25">
      <c r="A63" s="34">
        <v>44319</v>
      </c>
      <c r="B63" s="35">
        <v>14</v>
      </c>
      <c r="C63" s="36">
        <v>39537.077719982466</v>
      </c>
      <c r="D63" s="36">
        <v>45373.848713093728</v>
      </c>
      <c r="E63" s="36">
        <v>21789.860385562519</v>
      </c>
      <c r="F63" s="36">
        <v>72619.734562720245</v>
      </c>
      <c r="G63" s="36">
        <v>38301.139941849586</v>
      </c>
      <c r="H63" s="36">
        <v>9537.7379277016698</v>
      </c>
      <c r="I63" s="36">
        <v>33283.907905581284</v>
      </c>
      <c r="J63" s="36">
        <v>109.0794296264649</v>
      </c>
      <c r="K63" s="36">
        <v>20435.286464609391</v>
      </c>
      <c r="L63" s="36">
        <v>11864.448681940941</v>
      </c>
      <c r="M63" s="36">
        <v>36975.650864078561</v>
      </c>
      <c r="N63" s="36">
        <v>18314.7230866875</v>
      </c>
      <c r="O63" s="36">
        <v>52673.298309133781</v>
      </c>
      <c r="P63" s="36">
        <v>3916.9727529835982</v>
      </c>
      <c r="Q63" s="36">
        <v>31.826297758999999</v>
      </c>
      <c r="R63" s="36">
        <v>6733.7488085937621</v>
      </c>
      <c r="S63" s="36">
        <v>53498.807274596562</v>
      </c>
      <c r="T63" s="36">
        <v>20686.541863046874</v>
      </c>
      <c r="U63" s="36">
        <v>10855.927792968763</v>
      </c>
      <c r="V63" s="36">
        <v>74146.568644249986</v>
      </c>
      <c r="W63" s="36">
        <v>5439.5188232421888</v>
      </c>
      <c r="X63" s="36">
        <v>17035.850570880793</v>
      </c>
      <c r="Y63" s="36">
        <v>26105.883903493854</v>
      </c>
      <c r="Z63" s="36">
        <v>258.1080413818359</v>
      </c>
      <c r="AA63" s="36">
        <v>24068.466873677531</v>
      </c>
      <c r="AB63" s="36">
        <v>22420.756561265669</v>
      </c>
      <c r="AC63" s="36">
        <v>33493.722230800435</v>
      </c>
      <c r="AD63" s="36">
        <v>40908.889265895879</v>
      </c>
      <c r="AE63" s="36">
        <v>8420.2545358656007</v>
      </c>
      <c r="AF63" s="36">
        <v>13.438306451612904</v>
      </c>
      <c r="AG63" s="36">
        <v>25430.923940437504</v>
      </c>
      <c r="AH63" s="36">
        <v>44803.654357485684</v>
      </c>
      <c r="AI63" s="36">
        <v>6824.3627529146033</v>
      </c>
      <c r="AJ63" s="36">
        <v>126.02232436718705</v>
      </c>
      <c r="AK63" s="36">
        <v>4894.5048424022352</v>
      </c>
      <c r="AL63" s="36">
        <v>22784.351381227567</v>
      </c>
      <c r="AM63" s="36">
        <v>17260.319253330425</v>
      </c>
      <c r="AN63" s="36">
        <v>12607.932839375</v>
      </c>
      <c r="AO63" s="36">
        <v>50847.586828804648</v>
      </c>
      <c r="AP63" s="36">
        <v>371.60839782226583</v>
      </c>
      <c r="AQ63" s="36">
        <v>51858.837078937475</v>
      </c>
      <c r="AR63" s="36">
        <v>60245.640541163986</v>
      </c>
      <c r="AS63" s="36">
        <v>59986.950144226073</v>
      </c>
      <c r="AT63" s="36">
        <v>25570.309004352774</v>
      </c>
      <c r="AU63" s="36">
        <v>62516.145139937522</v>
      </c>
      <c r="AV63" s="36">
        <v>24318.978382341847</v>
      </c>
      <c r="AW63" s="36">
        <v>4267.4404693368824</v>
      </c>
      <c r="AX63" s="36">
        <v>46160.938916407693</v>
      </c>
      <c r="AY63" s="36">
        <v>55946.368071516918</v>
      </c>
    </row>
    <row r="64" spans="1:51" x14ac:dyDescent="0.25">
      <c r="A64" s="34">
        <v>44319</v>
      </c>
      <c r="B64" s="35">
        <v>15</v>
      </c>
      <c r="C64" s="36">
        <v>37559.592515345983</v>
      </c>
      <c r="D64" s="36">
        <v>44298.810835250006</v>
      </c>
      <c r="E64" s="36">
        <v>20477.801726625017</v>
      </c>
      <c r="F64" s="36">
        <v>69553.31386981321</v>
      </c>
      <c r="G64" s="36">
        <v>37931.825773359669</v>
      </c>
      <c r="H64" s="36">
        <v>9780.4440378213112</v>
      </c>
      <c r="I64" s="36">
        <v>32375.293150741476</v>
      </c>
      <c r="J64" s="36">
        <v>114.28993225097659</v>
      </c>
      <c r="K64" s="36">
        <v>20118.223189124994</v>
      </c>
      <c r="L64" s="36">
        <v>11773.440826987768</v>
      </c>
      <c r="M64" s="36">
        <v>35654.860093648771</v>
      </c>
      <c r="N64" s="36">
        <v>17380.074669375004</v>
      </c>
      <c r="O64" s="36">
        <v>51286.735852791055</v>
      </c>
      <c r="P64" s="36">
        <v>3521.3192883793554</v>
      </c>
      <c r="Q64" s="36">
        <v>32.282879827999999</v>
      </c>
      <c r="R64" s="36">
        <v>6468.7164145507886</v>
      </c>
      <c r="S64" s="36">
        <v>54014.973964061384</v>
      </c>
      <c r="T64" s="36">
        <v>20038.054775656248</v>
      </c>
      <c r="U64" s="36">
        <v>10442.611765625021</v>
      </c>
      <c r="V64" s="36">
        <v>71685.880585499996</v>
      </c>
      <c r="W64" s="36">
        <v>5527.5243896484499</v>
      </c>
      <c r="X64" s="36">
        <v>16192.503940176553</v>
      </c>
      <c r="Y64" s="36">
        <v>26847.907979294614</v>
      </c>
      <c r="Z64" s="36">
        <v>178.9854180908203</v>
      </c>
      <c r="AA64" s="36">
        <v>24036.473245739977</v>
      </c>
      <c r="AB64" s="36">
        <v>21712.927390484401</v>
      </c>
      <c r="AC64" s="36">
        <v>32187.188794034817</v>
      </c>
      <c r="AD64" s="36">
        <v>39192.365841790946</v>
      </c>
      <c r="AE64" s="36">
        <v>8782.6471178691809</v>
      </c>
      <c r="AF64" s="36">
        <v>13.438306451612904</v>
      </c>
      <c r="AG64" s="36">
        <v>24663.793603687496</v>
      </c>
      <c r="AH64" s="36">
        <v>44392.56132951699</v>
      </c>
      <c r="AI64" s="36">
        <v>6975.0368622313526</v>
      </c>
      <c r="AJ64" s="36">
        <v>141.91867152539012</v>
      </c>
      <c r="AK64" s="36">
        <v>4979.7931062493781</v>
      </c>
      <c r="AL64" s="36">
        <v>22795.014458416994</v>
      </c>
      <c r="AM64" s="36">
        <v>17231.617013112089</v>
      </c>
      <c r="AN64" s="36">
        <v>12214.39944365625</v>
      </c>
      <c r="AO64" s="36">
        <v>50205.430446257844</v>
      </c>
      <c r="AP64" s="36">
        <v>437.99113528320197</v>
      </c>
      <c r="AQ64" s="36">
        <v>50672.185913078138</v>
      </c>
      <c r="AR64" s="36">
        <v>59604.707324570307</v>
      </c>
      <c r="AS64" s="36">
        <v>59533.224148376474</v>
      </c>
      <c r="AT64" s="36">
        <v>24179.255224744396</v>
      </c>
      <c r="AU64" s="36">
        <v>59725.766263750011</v>
      </c>
      <c r="AV64" s="36">
        <v>23917.364593275426</v>
      </c>
      <c r="AW64" s="36">
        <v>5504.9507706369786</v>
      </c>
      <c r="AX64" s="36">
        <v>45452.935926173333</v>
      </c>
      <c r="AY64" s="36">
        <v>54256.108155881288</v>
      </c>
    </row>
    <row r="65" spans="1:51" x14ac:dyDescent="0.25">
      <c r="A65" s="34">
        <v>44319</v>
      </c>
      <c r="B65" s="35">
        <v>16</v>
      </c>
      <c r="C65" s="36">
        <v>36017.42763497759</v>
      </c>
      <c r="D65" s="36">
        <v>42253.290653906239</v>
      </c>
      <c r="E65" s="36">
        <v>19371.270832093778</v>
      </c>
      <c r="F65" s="36">
        <v>67777.981553855716</v>
      </c>
      <c r="G65" s="36">
        <v>37714.290183336219</v>
      </c>
      <c r="H65" s="36">
        <v>9397.527060565697</v>
      </c>
      <c r="I65" s="36">
        <v>31154.52079825705</v>
      </c>
      <c r="J65" s="36">
        <v>111.42665100097651</v>
      </c>
      <c r="K65" s="36">
        <v>19618.07819770314</v>
      </c>
      <c r="L65" s="36">
        <v>11050.234518505387</v>
      </c>
      <c r="M65" s="36">
        <v>32789.779725088942</v>
      </c>
      <c r="N65" s="36">
        <v>16905.224602531249</v>
      </c>
      <c r="O65" s="36">
        <v>49181.923540981959</v>
      </c>
      <c r="P65" s="36">
        <v>3349.592252264476</v>
      </c>
      <c r="Q65" s="36">
        <v>32.934087753999997</v>
      </c>
      <c r="R65" s="36">
        <v>6163.2549931640633</v>
      </c>
      <c r="S65" s="36">
        <v>52613.678352098519</v>
      </c>
      <c r="T65" s="36">
        <v>19230.071228921905</v>
      </c>
      <c r="U65" s="36">
        <v>10195.463089843761</v>
      </c>
      <c r="V65" s="36">
        <v>68124.892500937494</v>
      </c>
      <c r="W65" s="36">
        <v>5680.50617675782</v>
      </c>
      <c r="X65" s="36">
        <v>15826.591471251133</v>
      </c>
      <c r="Y65" s="36">
        <v>27357.28992312765</v>
      </c>
      <c r="Z65" s="36">
        <v>211.42736907958977</v>
      </c>
      <c r="AA65" s="36">
        <v>22869.810325318133</v>
      </c>
      <c r="AB65" s="36">
        <v>20872.347825234414</v>
      </c>
      <c r="AC65" s="36">
        <v>30966.849818331648</v>
      </c>
      <c r="AD65" s="36">
        <v>37203.935905608269</v>
      </c>
      <c r="AE65" s="36">
        <v>8518.6363528535694</v>
      </c>
      <c r="AF65" s="36">
        <v>13.438306451612904</v>
      </c>
      <c r="AG65" s="36">
        <v>23675.383245437497</v>
      </c>
      <c r="AH65" s="36">
        <v>42469.94119064197</v>
      </c>
      <c r="AI65" s="36">
        <v>6896.447794139428</v>
      </c>
      <c r="AJ65" s="36">
        <v>146.90022926171918</v>
      </c>
      <c r="AK65" s="36">
        <v>4987.8871707721728</v>
      </c>
      <c r="AL65" s="36">
        <v>22176.781935355491</v>
      </c>
      <c r="AM65" s="36">
        <v>16330.984177540053</v>
      </c>
      <c r="AN65" s="36">
        <v>11751.896393218749</v>
      </c>
      <c r="AO65" s="36">
        <v>49083.272558863267</v>
      </c>
      <c r="AP65" s="36">
        <v>462.24278307812506</v>
      </c>
      <c r="AQ65" s="36">
        <v>48985.04621590631</v>
      </c>
      <c r="AR65" s="36">
        <v>57809.723105218734</v>
      </c>
      <c r="AS65" s="36">
        <v>57730.692334655796</v>
      </c>
      <c r="AT65" s="36">
        <v>24303.863715116444</v>
      </c>
      <c r="AU65" s="36">
        <v>56670.618710203045</v>
      </c>
      <c r="AV65" s="36">
        <v>23010.925410082033</v>
      </c>
      <c r="AW65" s="36">
        <v>7296.5521789921404</v>
      </c>
      <c r="AX65" s="36">
        <v>43682.724842677198</v>
      </c>
      <c r="AY65" s="36">
        <v>52548.131388212125</v>
      </c>
    </row>
    <row r="66" spans="1:51" x14ac:dyDescent="0.25">
      <c r="A66" s="34">
        <v>44319</v>
      </c>
      <c r="B66" s="35">
        <v>17</v>
      </c>
      <c r="C66" s="36">
        <v>34736.304275937429</v>
      </c>
      <c r="D66" s="36">
        <v>42231.744079531301</v>
      </c>
      <c r="E66" s="36">
        <v>18158.572797828143</v>
      </c>
      <c r="F66" s="36">
        <v>65456.330927565636</v>
      </c>
      <c r="G66" s="36">
        <v>36049.64361306854</v>
      </c>
      <c r="H66" s="36">
        <v>9180.7043278796591</v>
      </c>
      <c r="I66" s="36">
        <v>29936.483070051985</v>
      </c>
      <c r="J66" s="36">
        <v>126.4311408996583</v>
      </c>
      <c r="K66" s="36">
        <v>19110.101853125012</v>
      </c>
      <c r="L66" s="36">
        <v>11102.741687736825</v>
      </c>
      <c r="M66" s="36">
        <v>33873.980783995437</v>
      </c>
      <c r="N66" s="36">
        <v>16114.445835062495</v>
      </c>
      <c r="O66" s="36">
        <v>47541.739487219755</v>
      </c>
      <c r="P66" s="36">
        <v>3403.7925469756374</v>
      </c>
      <c r="Q66" s="36">
        <v>32.442610263000006</v>
      </c>
      <c r="R66" s="36">
        <v>5910.3710112304761</v>
      </c>
      <c r="S66" s="36">
        <v>51466.722410114147</v>
      </c>
      <c r="T66" s="36">
        <v>18138.636241671895</v>
      </c>
      <c r="U66" s="36">
        <v>9825.6267890625095</v>
      </c>
      <c r="V66" s="36">
        <v>65968.901719968839</v>
      </c>
      <c r="W66" s="36">
        <v>5672.8114990234399</v>
      </c>
      <c r="X66" s="36">
        <v>15265.879122350078</v>
      </c>
      <c r="Y66" s="36">
        <v>26591.974578302208</v>
      </c>
      <c r="Z66" s="36">
        <v>212.09605621337886</v>
      </c>
      <c r="AA66" s="36">
        <v>21442.23704045872</v>
      </c>
      <c r="AB66" s="36">
        <v>19966.935088796916</v>
      </c>
      <c r="AC66" s="36">
        <v>29797.526455034822</v>
      </c>
      <c r="AD66" s="36">
        <v>35961.173139659106</v>
      </c>
      <c r="AE66" s="36">
        <v>8330.9101969160347</v>
      </c>
      <c r="AF66" s="36">
        <v>13.438306451612904</v>
      </c>
      <c r="AG66" s="36">
        <v>23061.839177499991</v>
      </c>
      <c r="AH66" s="36">
        <v>41279.773776141999</v>
      </c>
      <c r="AI66" s="36">
        <v>7021.5583523759688</v>
      </c>
      <c r="AJ66" s="36">
        <v>150.62978099804712</v>
      </c>
      <c r="AK66" s="36">
        <v>4843.831790791025</v>
      </c>
      <c r="AL66" s="36">
        <v>21778.810038639185</v>
      </c>
      <c r="AM66" s="36">
        <v>15911.677070735856</v>
      </c>
      <c r="AN66" s="36">
        <v>11543.191941359379</v>
      </c>
      <c r="AO66" s="36">
        <v>48222.834190421861</v>
      </c>
      <c r="AP66" s="36">
        <v>719.40481555761789</v>
      </c>
      <c r="AQ66" s="36">
        <v>47410.492586890687</v>
      </c>
      <c r="AR66" s="36">
        <v>56870.666588281165</v>
      </c>
      <c r="AS66" s="36">
        <v>56552.671443115258</v>
      </c>
      <c r="AT66" s="36">
        <v>23838.7432041516</v>
      </c>
      <c r="AU66" s="36">
        <v>54810.770310437518</v>
      </c>
      <c r="AV66" s="36">
        <v>22005.783953775383</v>
      </c>
      <c r="AW66" s="36">
        <v>6846.1271972656223</v>
      </c>
      <c r="AX66" s="36">
        <v>42774.155602442836</v>
      </c>
      <c r="AY66" s="36">
        <v>51047.236269915527</v>
      </c>
    </row>
    <row r="67" spans="1:51" x14ac:dyDescent="0.25">
      <c r="A67" s="34">
        <v>44319</v>
      </c>
      <c r="B67" s="35">
        <v>18</v>
      </c>
      <c r="C67" s="36">
        <v>34623.182382968786</v>
      </c>
      <c r="D67" s="36">
        <v>40349.22975878125</v>
      </c>
      <c r="E67" s="36">
        <v>17394.748132562501</v>
      </c>
      <c r="F67" s="36">
        <v>65066.390854364385</v>
      </c>
      <c r="G67" s="36">
        <v>34296.293142124967</v>
      </c>
      <c r="H67" s="36">
        <v>8457.1375041870251</v>
      </c>
      <c r="I67" s="36">
        <v>28854.630525387925</v>
      </c>
      <c r="J67" s="36">
        <v>135.6523303985596</v>
      </c>
      <c r="K67" s="36">
        <v>18785.442512218735</v>
      </c>
      <c r="L67" s="36">
        <v>9900.1249456064652</v>
      </c>
      <c r="M67" s="36">
        <v>28984.809250105114</v>
      </c>
      <c r="N67" s="36">
        <v>14993.713652734385</v>
      </c>
      <c r="O67" s="36">
        <v>45343.201254743646</v>
      </c>
      <c r="P67" s="36">
        <v>3320.3860904933576</v>
      </c>
      <c r="Q67" s="36">
        <v>32.952681541000004</v>
      </c>
      <c r="R67" s="36">
        <v>6100.7629052734383</v>
      </c>
      <c r="S67" s="36">
        <v>51179.282365424646</v>
      </c>
      <c r="T67" s="36">
        <v>18090.856889500003</v>
      </c>
      <c r="U67" s="36">
        <v>9250.9675117187599</v>
      </c>
      <c r="V67" s="36">
        <v>65680.117192218677</v>
      </c>
      <c r="W67" s="36">
        <v>5273.9840087890716</v>
      </c>
      <c r="X67" s="36">
        <v>13978.004035444555</v>
      </c>
      <c r="Y67" s="36">
        <v>24405.637669383283</v>
      </c>
      <c r="Z67" s="36">
        <v>231.13934524536131</v>
      </c>
      <c r="AA67" s="36">
        <v>20448.448439989988</v>
      </c>
      <c r="AB67" s="36">
        <v>18981.521480937547</v>
      </c>
      <c r="AC67" s="36">
        <v>29305.554091878548</v>
      </c>
      <c r="AD67" s="36">
        <v>36700.799092880326</v>
      </c>
      <c r="AE67" s="36">
        <v>7521.3694760410572</v>
      </c>
      <c r="AF67" s="36">
        <v>13.438306451612904</v>
      </c>
      <c r="AG67" s="36">
        <v>23145.049814562502</v>
      </c>
      <c r="AH67" s="36">
        <v>41676.725900360696</v>
      </c>
      <c r="AI67" s="36">
        <v>6790.8979686509201</v>
      </c>
      <c r="AJ67" s="36">
        <v>113.44259254882913</v>
      </c>
      <c r="AK67" s="36">
        <v>3981.9143012842269</v>
      </c>
      <c r="AL67" s="36">
        <v>22657.048942972186</v>
      </c>
      <c r="AM67" s="36">
        <v>15209.306146280036</v>
      </c>
      <c r="AN67" s="36">
        <v>11760.975089734384</v>
      </c>
      <c r="AO67" s="36">
        <v>46580.558446230461</v>
      </c>
      <c r="AP67" s="36">
        <v>779.44359062832655</v>
      </c>
      <c r="AQ67" s="36">
        <v>45304.192158273429</v>
      </c>
      <c r="AR67" s="36">
        <v>54679.150952609372</v>
      </c>
      <c r="AS67" s="36">
        <v>56868.50320513919</v>
      </c>
      <c r="AT67" s="36">
        <v>21884.126205738005</v>
      </c>
      <c r="AU67" s="36">
        <v>54716.054259499993</v>
      </c>
      <c r="AV67" s="36">
        <v>23073.232571884804</v>
      </c>
      <c r="AW67" s="36">
        <v>3897.0943294843833</v>
      </c>
      <c r="AX67" s="36">
        <v>43702.716738673298</v>
      </c>
      <c r="AY67" s="36">
        <v>49696.584360244415</v>
      </c>
    </row>
    <row r="68" spans="1:51" x14ac:dyDescent="0.25">
      <c r="A68" s="34">
        <v>44319</v>
      </c>
      <c r="B68" s="35">
        <v>19</v>
      </c>
      <c r="C68" s="36">
        <v>38350.337726421836</v>
      </c>
      <c r="D68" s="36">
        <v>43214.231953187467</v>
      </c>
      <c r="E68" s="36">
        <v>20946.417677765632</v>
      </c>
      <c r="F68" s="36">
        <v>76063.725537731691</v>
      </c>
      <c r="G68" s="36">
        <v>39654.90759507312</v>
      </c>
      <c r="H68" s="36">
        <v>7240.7272442407466</v>
      </c>
      <c r="I68" s="36">
        <v>29258.476737286317</v>
      </c>
      <c r="J68" s="36">
        <v>174.1393547058106</v>
      </c>
      <c r="K68" s="36">
        <v>20112.121428187504</v>
      </c>
      <c r="L68" s="36">
        <v>9854.6969092715026</v>
      </c>
      <c r="M68" s="36">
        <v>29091.255322309593</v>
      </c>
      <c r="N68" s="36">
        <v>17870.839926500004</v>
      </c>
      <c r="O68" s="36">
        <v>47891.947791958723</v>
      </c>
      <c r="P68" s="36">
        <v>3816.5079753996224</v>
      </c>
      <c r="Q68" s="36">
        <v>32.683627604999998</v>
      </c>
      <c r="R68" s="36">
        <v>8023.7024316406305</v>
      </c>
      <c r="S68" s="36">
        <v>59088.433433555554</v>
      </c>
      <c r="T68" s="36">
        <v>21626.155317500001</v>
      </c>
      <c r="U68" s="36">
        <v>11469.88687109376</v>
      </c>
      <c r="V68" s="36">
        <v>80829.899925999998</v>
      </c>
      <c r="W68" s="36">
        <v>5226.7595947265709</v>
      </c>
      <c r="X68" s="36">
        <v>13801.456184022205</v>
      </c>
      <c r="Y68" s="36">
        <v>24957.394212527677</v>
      </c>
      <c r="Z68" s="36">
        <v>252.61935897827152</v>
      </c>
      <c r="AA68" s="36">
        <v>24963.156954974362</v>
      </c>
      <c r="AB68" s="36">
        <v>18505.948313187491</v>
      </c>
      <c r="AC68" s="36">
        <v>33437.357839487944</v>
      </c>
      <c r="AD68" s="36">
        <v>45538.865870473055</v>
      </c>
      <c r="AE68" s="36">
        <v>9095.2560586972832</v>
      </c>
      <c r="AF68" s="36">
        <v>13.438306451612904</v>
      </c>
      <c r="AG68" s="36">
        <v>27512.320685031238</v>
      </c>
      <c r="AH68" s="36">
        <v>53883.154471079462</v>
      </c>
      <c r="AI68" s="36">
        <v>8084.3602050781301</v>
      </c>
      <c r="AJ68" s="36">
        <v>78.540972017578866</v>
      </c>
      <c r="AK68" s="36">
        <v>4342.8992180183986</v>
      </c>
      <c r="AL68" s="36">
        <v>27951.982992955585</v>
      </c>
      <c r="AM68" s="36">
        <v>17714.02253404494</v>
      </c>
      <c r="AN68" s="36">
        <v>14464.705208281252</v>
      </c>
      <c r="AO68" s="36">
        <v>52184.901918679701</v>
      </c>
      <c r="AP68" s="36">
        <v>930.88823807423591</v>
      </c>
      <c r="AQ68" s="36">
        <v>44990.986716124964</v>
      </c>
      <c r="AR68" s="36">
        <v>59104.294404687535</v>
      </c>
      <c r="AS68" s="36">
        <v>66968.761425781224</v>
      </c>
      <c r="AT68" s="36">
        <v>22221.077274063253</v>
      </c>
      <c r="AU68" s="36">
        <v>62817.291631687549</v>
      </c>
      <c r="AV68" s="36">
        <v>29422.818148695314</v>
      </c>
      <c r="AW68" s="36">
        <v>6121.3701057871158</v>
      </c>
      <c r="AX68" s="36">
        <v>55439.883087306094</v>
      </c>
      <c r="AY68" s="36">
        <v>51137.178704406622</v>
      </c>
    </row>
    <row r="69" spans="1:51" x14ac:dyDescent="0.25">
      <c r="A69" s="34">
        <v>44319</v>
      </c>
      <c r="B69" s="35">
        <v>20</v>
      </c>
      <c r="C69" s="36">
        <v>38697.23012679688</v>
      </c>
      <c r="D69" s="36">
        <v>45698.339902625026</v>
      </c>
      <c r="E69" s="36">
        <v>23658.452435062511</v>
      </c>
      <c r="F69" s="36">
        <v>80526.627074260454</v>
      </c>
      <c r="G69" s="36">
        <v>41594.333123652599</v>
      </c>
      <c r="H69" s="36">
        <v>6345.5875320297982</v>
      </c>
      <c r="I69" s="36">
        <v>29348.308091046132</v>
      </c>
      <c r="J69" s="36">
        <v>187.1319465637207</v>
      </c>
      <c r="K69" s="36">
        <v>21245.989410531263</v>
      </c>
      <c r="L69" s="36">
        <v>9548.3799384223421</v>
      </c>
      <c r="M69" s="36">
        <v>30134.944054030886</v>
      </c>
      <c r="N69" s="36">
        <v>19012.995181124999</v>
      </c>
      <c r="O69" s="36">
        <v>50986.625518459019</v>
      </c>
      <c r="P69" s="36">
        <v>4080.1561738281243</v>
      </c>
      <c r="Q69" s="36">
        <v>33.348969459000003</v>
      </c>
      <c r="R69" s="36">
        <v>8964.4825185546979</v>
      </c>
      <c r="S69" s="36">
        <v>63829.445669350491</v>
      </c>
      <c r="T69" s="36">
        <v>22510.603342187514</v>
      </c>
      <c r="U69" s="36">
        <v>12571.23045898439</v>
      </c>
      <c r="V69" s="36">
        <v>88584.080717156277</v>
      </c>
      <c r="W69" s="36">
        <v>5388.4857666015678</v>
      </c>
      <c r="X69" s="36">
        <v>15089.700298176467</v>
      </c>
      <c r="Y69" s="36">
        <v>24232.974313078546</v>
      </c>
      <c r="Z69" s="36">
        <v>281.66825897216802</v>
      </c>
      <c r="AA69" s="36">
        <v>27132.150255263488</v>
      </c>
      <c r="AB69" s="36">
        <v>18009.224710390619</v>
      </c>
      <c r="AC69" s="36">
        <v>35450.792946441092</v>
      </c>
      <c r="AD69" s="36">
        <v>50224.321764830253</v>
      </c>
      <c r="AE69" s="36">
        <v>10096.153565197292</v>
      </c>
      <c r="AF69" s="36">
        <v>13.438306451612904</v>
      </c>
      <c r="AG69" s="36">
        <v>29565.899604124999</v>
      </c>
      <c r="AH69" s="36">
        <v>61589.858414829425</v>
      </c>
      <c r="AI69" s="36">
        <v>9067.4770996093794</v>
      </c>
      <c r="AJ69" s="36">
        <v>64.144407751954191</v>
      </c>
      <c r="AK69" s="36">
        <v>4448.0415988828117</v>
      </c>
      <c r="AL69" s="36">
        <v>30648.695992706551</v>
      </c>
      <c r="AM69" s="36">
        <v>18554.113057097424</v>
      </c>
      <c r="AN69" s="36">
        <v>15309.288036406248</v>
      </c>
      <c r="AO69" s="36">
        <v>55353.06501132423</v>
      </c>
      <c r="AP69" s="36">
        <v>1000.304016</v>
      </c>
      <c r="AQ69" s="36">
        <v>43597.163178750008</v>
      </c>
      <c r="AR69" s="36">
        <v>62114.872287289123</v>
      </c>
      <c r="AS69" s="36">
        <v>72825.556769165021</v>
      </c>
      <c r="AT69" s="36">
        <v>21053.748984368405</v>
      </c>
      <c r="AU69" s="36">
        <v>66332.743526812497</v>
      </c>
      <c r="AV69" s="36">
        <v>33463.680328212882</v>
      </c>
      <c r="AW69" s="36">
        <v>5938.3800051992184</v>
      </c>
      <c r="AX69" s="36">
        <v>61254.275587306081</v>
      </c>
      <c r="AY69" s="36">
        <v>48695.730834455113</v>
      </c>
    </row>
    <row r="70" spans="1:51" x14ac:dyDescent="0.25">
      <c r="A70" s="34">
        <v>44319</v>
      </c>
      <c r="B70" s="35">
        <v>21</v>
      </c>
      <c r="C70" s="36">
        <v>37303.001460828236</v>
      </c>
      <c r="D70" s="36">
        <v>44679.28303334373</v>
      </c>
      <c r="E70" s="36">
        <v>23995.017620250019</v>
      </c>
      <c r="F70" s="36">
        <v>79272.363906659884</v>
      </c>
      <c r="G70" s="36">
        <v>42174.23464414075</v>
      </c>
      <c r="H70" s="36">
        <v>6567.5812917187613</v>
      </c>
      <c r="I70" s="36">
        <v>28623.265192379651</v>
      </c>
      <c r="J70" s="36">
        <v>188.5534744262697</v>
      </c>
      <c r="K70" s="36">
        <v>20929.115451906251</v>
      </c>
      <c r="L70" s="36">
        <v>8380.7052270298045</v>
      </c>
      <c r="M70" s="36">
        <v>31306.551445097564</v>
      </c>
      <c r="N70" s="36">
        <v>18586.563763937502</v>
      </c>
      <c r="O70" s="36">
        <v>51111.099682900196</v>
      </c>
      <c r="P70" s="36">
        <v>4078.0424416504006</v>
      </c>
      <c r="Q70" s="36">
        <v>32.334386825000003</v>
      </c>
      <c r="R70" s="36">
        <v>9072.941289550794</v>
      </c>
      <c r="S70" s="36">
        <v>63457.165571220597</v>
      </c>
      <c r="T70" s="36">
        <v>21919.649383562512</v>
      </c>
      <c r="U70" s="36">
        <v>12484.942378906249</v>
      </c>
      <c r="V70" s="36">
        <v>88954.163963187515</v>
      </c>
      <c r="W70" s="36">
        <v>5363.8696533203101</v>
      </c>
      <c r="X70" s="36">
        <v>15517.9610717246</v>
      </c>
      <c r="Y70" s="36">
        <v>24033.633961945001</v>
      </c>
      <c r="Z70" s="36">
        <v>284.41593139648455</v>
      </c>
      <c r="AA70" s="36">
        <v>29232.718431935271</v>
      </c>
      <c r="AB70" s="36">
        <v>17345.407047078141</v>
      </c>
      <c r="AC70" s="36">
        <v>34942.656611862942</v>
      </c>
      <c r="AD70" s="36">
        <v>50175.049796936473</v>
      </c>
      <c r="AE70" s="36">
        <v>5273.4717992793303</v>
      </c>
      <c r="AF70" s="36">
        <v>13.438306451612904</v>
      </c>
      <c r="AG70" s="36">
        <v>29379.257020312507</v>
      </c>
      <c r="AH70" s="36">
        <v>62566.604986204431</v>
      </c>
      <c r="AI70" s="36">
        <v>8974.0052246093801</v>
      </c>
      <c r="AJ70" s="36">
        <v>58.478586687500055</v>
      </c>
      <c r="AK70" s="36">
        <v>4294.0588864453102</v>
      </c>
      <c r="AL70" s="36">
        <v>30723.382770239263</v>
      </c>
      <c r="AM70" s="36">
        <v>18694.370599669204</v>
      </c>
      <c r="AN70" s="36">
        <v>13904.36106059375</v>
      </c>
      <c r="AO70" s="36">
        <v>54924.814025582025</v>
      </c>
      <c r="AP70" s="36">
        <v>994.90553299999999</v>
      </c>
      <c r="AQ70" s="36">
        <v>42465.548239257791</v>
      </c>
      <c r="AR70" s="36">
        <v>61388.191612390612</v>
      </c>
      <c r="AS70" s="36">
        <v>72896.733458740273</v>
      </c>
      <c r="AT70" s="36">
        <v>20721.198997959717</v>
      </c>
      <c r="AU70" s="36">
        <v>66053.04689712495</v>
      </c>
      <c r="AV70" s="36">
        <v>35437.994300642604</v>
      </c>
      <c r="AW70" s="36">
        <v>5174.3911745722735</v>
      </c>
      <c r="AX70" s="36">
        <v>61431.663058009195</v>
      </c>
      <c r="AY70" s="36">
        <v>45786.135306141441</v>
      </c>
    </row>
    <row r="71" spans="1:51" x14ac:dyDescent="0.25">
      <c r="A71" s="34">
        <v>44319</v>
      </c>
      <c r="B71" s="35">
        <v>22</v>
      </c>
      <c r="C71" s="36">
        <v>34339.921235531227</v>
      </c>
      <c r="D71" s="36">
        <v>42172.769844781207</v>
      </c>
      <c r="E71" s="36">
        <v>22549.266181500028</v>
      </c>
      <c r="F71" s="36">
        <v>74773.895026135215</v>
      </c>
      <c r="G71" s="36">
        <v>41184.380604879989</v>
      </c>
      <c r="H71" s="36">
        <v>6577.8518987031421</v>
      </c>
      <c r="I71" s="36">
        <v>26657.76233844263</v>
      </c>
      <c r="J71" s="36">
        <v>174.21115875244141</v>
      </c>
      <c r="K71" s="36">
        <v>20269.573437281266</v>
      </c>
      <c r="L71" s="36">
        <v>9427.2296799106443</v>
      </c>
      <c r="M71" s="36">
        <v>33170.770227343215</v>
      </c>
      <c r="N71" s="36">
        <v>17595.117741406255</v>
      </c>
      <c r="O71" s="36">
        <v>48329.06517151148</v>
      </c>
      <c r="P71" s="36">
        <v>4002.8100026855523</v>
      </c>
      <c r="Q71" s="36">
        <v>32.649503708999994</v>
      </c>
      <c r="R71" s="36">
        <v>8752.9060234375065</v>
      </c>
      <c r="S71" s="36">
        <v>61563.918156216627</v>
      </c>
      <c r="T71" s="36">
        <v>20406.815850703151</v>
      </c>
      <c r="U71" s="36">
        <v>11420.125708984393</v>
      </c>
      <c r="V71" s="36">
        <v>85561.254571562487</v>
      </c>
      <c r="W71" s="36">
        <v>5489.8039550781295</v>
      </c>
      <c r="X71" s="36">
        <v>15036.328412443121</v>
      </c>
      <c r="Y71" s="36">
        <v>23918.796380396794</v>
      </c>
      <c r="Z71" s="36">
        <v>221.67148406982417</v>
      </c>
      <c r="AA71" s="36">
        <v>30830.534229615041</v>
      </c>
      <c r="AB71" s="36">
        <v>16201.454165875017</v>
      </c>
      <c r="AC71" s="36">
        <v>33226.0640708473</v>
      </c>
      <c r="AD71" s="36">
        <v>47865.096042230143</v>
      </c>
      <c r="AE71" s="36">
        <v>2653.4929608262123</v>
      </c>
      <c r="AF71" s="36">
        <v>13.438306451612904</v>
      </c>
      <c r="AG71" s="36">
        <v>28166.2395889375</v>
      </c>
      <c r="AH71" s="36">
        <v>61160.714742079501</v>
      </c>
      <c r="AI71" s="36">
        <v>8656.6469726562518</v>
      </c>
      <c r="AJ71" s="36">
        <v>58.732675156250082</v>
      </c>
      <c r="AK71" s="36">
        <v>4129.5407615468794</v>
      </c>
      <c r="AL71" s="36">
        <v>29690.195964892089</v>
      </c>
      <c r="AM71" s="36">
        <v>17749.743830342803</v>
      </c>
      <c r="AN71" s="36">
        <v>11331.627234625012</v>
      </c>
      <c r="AO71" s="36">
        <v>52865.70856139066</v>
      </c>
      <c r="AP71" s="36">
        <v>965.882386</v>
      </c>
      <c r="AQ71" s="36">
        <v>40747.630505710906</v>
      </c>
      <c r="AR71" s="36">
        <v>59063.502511570339</v>
      </c>
      <c r="AS71" s="36">
        <v>69684.552600769079</v>
      </c>
      <c r="AT71" s="36">
        <v>20526.594774440182</v>
      </c>
      <c r="AU71" s="36">
        <v>62646.571056250024</v>
      </c>
      <c r="AV71" s="36">
        <v>36590.936256904337</v>
      </c>
      <c r="AW71" s="36">
        <v>6514.7763210078219</v>
      </c>
      <c r="AX71" s="36">
        <v>59641.509897364689</v>
      </c>
      <c r="AY71" s="36">
        <v>43049.707149145404</v>
      </c>
    </row>
    <row r="72" spans="1:51" x14ac:dyDescent="0.25">
      <c r="A72" s="34">
        <v>44319</v>
      </c>
      <c r="B72" s="35">
        <v>23</v>
      </c>
      <c r="C72" s="36">
        <v>30026.557077796901</v>
      </c>
      <c r="D72" s="36">
        <v>39506.975075468763</v>
      </c>
      <c r="E72" s="36">
        <v>20237.897866187526</v>
      </c>
      <c r="F72" s="36">
        <v>66287.231559342763</v>
      </c>
      <c r="G72" s="36">
        <v>37288.563535624657</v>
      </c>
      <c r="H72" s="36">
        <v>6582.8251911059906</v>
      </c>
      <c r="I72" s="36">
        <v>24503.553382707792</v>
      </c>
      <c r="J72" s="36">
        <v>159.13555526733401</v>
      </c>
      <c r="K72" s="36">
        <v>18571.613310078141</v>
      </c>
      <c r="L72" s="36">
        <v>8036.8284226181713</v>
      </c>
      <c r="M72" s="36">
        <v>32222.764379391683</v>
      </c>
      <c r="N72" s="36">
        <v>15969.732069281248</v>
      </c>
      <c r="O72" s="36">
        <v>43710.155067290747</v>
      </c>
      <c r="P72" s="36">
        <v>3846.362740478517</v>
      </c>
      <c r="Q72" s="36">
        <v>32.616166114999999</v>
      </c>
      <c r="R72" s="36">
        <v>7852.7213852539116</v>
      </c>
      <c r="S72" s="36">
        <v>56469.85348596768</v>
      </c>
      <c r="T72" s="36">
        <v>18017.735251265643</v>
      </c>
      <c r="U72" s="36">
        <v>9939.4507324218794</v>
      </c>
      <c r="V72" s="36">
        <v>77155.725914312527</v>
      </c>
      <c r="W72" s="36">
        <v>5274.4386230468708</v>
      </c>
      <c r="X72" s="36">
        <v>15153.933676049255</v>
      </c>
      <c r="Y72" s="36">
        <v>22326.185294067323</v>
      </c>
      <c r="Z72" s="36">
        <v>164.73463180541998</v>
      </c>
      <c r="AA72" s="36">
        <v>27719.797576161905</v>
      </c>
      <c r="AB72" s="36">
        <v>15344.051137078153</v>
      </c>
      <c r="AC72" s="36">
        <v>30084.956950644158</v>
      </c>
      <c r="AD72" s="36">
        <v>43411.038148366642</v>
      </c>
      <c r="AE72" s="36">
        <v>1647.2194194589986</v>
      </c>
      <c r="AF72" s="36">
        <v>13.438306451612904</v>
      </c>
      <c r="AG72" s="36">
        <v>25347.627457843755</v>
      </c>
      <c r="AH72" s="36">
        <v>56508.148861704452</v>
      </c>
      <c r="AI72" s="36">
        <v>7695.2377441406297</v>
      </c>
      <c r="AJ72" s="36">
        <v>58.89648177929709</v>
      </c>
      <c r="AK72" s="36">
        <v>3625.9736239687595</v>
      </c>
      <c r="AL72" s="36">
        <v>27379.730351602553</v>
      </c>
      <c r="AM72" s="36">
        <v>16795.79530878249</v>
      </c>
      <c r="AN72" s="36">
        <v>10393.217651625</v>
      </c>
      <c r="AO72" s="36">
        <v>49261.389495824187</v>
      </c>
      <c r="AP72" s="36">
        <v>922.89282100000003</v>
      </c>
      <c r="AQ72" s="36">
        <v>38243.982109554709</v>
      </c>
      <c r="AR72" s="36">
        <v>54785.872450859373</v>
      </c>
      <c r="AS72" s="36">
        <v>63357.48946990964</v>
      </c>
      <c r="AT72" s="36">
        <v>20042.149352028548</v>
      </c>
      <c r="AU72" s="36">
        <v>56141.148458843767</v>
      </c>
      <c r="AV72" s="36">
        <v>33585.840409613302</v>
      </c>
      <c r="AW72" s="36">
        <v>6953.1531217128959</v>
      </c>
      <c r="AX72" s="36">
        <v>54595.36619131003</v>
      </c>
      <c r="AY72" s="36">
        <v>39525.36119616597</v>
      </c>
    </row>
    <row r="73" spans="1:51" x14ac:dyDescent="0.25">
      <c r="A73" s="34">
        <v>44319</v>
      </c>
      <c r="B73" s="35">
        <v>24</v>
      </c>
      <c r="C73" s="36">
        <v>26436.910994234433</v>
      </c>
      <c r="D73" s="36">
        <v>36334.227273406279</v>
      </c>
      <c r="E73" s="36">
        <v>17296.234015156257</v>
      </c>
      <c r="F73" s="36">
        <v>56173.762348012453</v>
      </c>
      <c r="G73" s="36">
        <v>31395.846071291278</v>
      </c>
      <c r="H73" s="36">
        <v>6653.5588620571407</v>
      </c>
      <c r="I73" s="36">
        <v>21742.032539636995</v>
      </c>
      <c r="J73" s="36">
        <v>129.25790977478022</v>
      </c>
      <c r="K73" s="36">
        <v>16224.492983656273</v>
      </c>
      <c r="L73" s="36">
        <v>9084.7561260688399</v>
      </c>
      <c r="M73" s="36">
        <v>33853.921667832008</v>
      </c>
      <c r="N73" s="36">
        <v>14333.350684203131</v>
      </c>
      <c r="O73" s="36">
        <v>38584.419976406483</v>
      </c>
      <c r="P73" s="36">
        <v>3419.7598278808737</v>
      </c>
      <c r="Q73" s="36">
        <v>32.826742171999996</v>
      </c>
      <c r="R73" s="36">
        <v>6719.7666362304844</v>
      </c>
      <c r="S73" s="36">
        <v>48739.589939230369</v>
      </c>
      <c r="T73" s="36">
        <v>15182.959215460962</v>
      </c>
      <c r="U73" s="36">
        <v>8421.78729394531</v>
      </c>
      <c r="V73" s="36">
        <v>67293.07710534372</v>
      </c>
      <c r="W73" s="36">
        <v>4851.5759765624998</v>
      </c>
      <c r="X73" s="36">
        <v>13964.597060268525</v>
      </c>
      <c r="Y73" s="36">
        <v>21013.987702042108</v>
      </c>
      <c r="Z73" s="36">
        <v>145.48357055664076</v>
      </c>
      <c r="AA73" s="36">
        <v>23362.565603302555</v>
      </c>
      <c r="AB73" s="36">
        <v>14078.285672007807</v>
      </c>
      <c r="AC73" s="36">
        <v>25953.833508987937</v>
      </c>
      <c r="AD73" s="36">
        <v>37492.858431276094</v>
      </c>
      <c r="AE73" s="36">
        <v>1702.6719936972752</v>
      </c>
      <c r="AF73" s="36">
        <v>13.438306451612904</v>
      </c>
      <c r="AG73" s="36">
        <v>21375.200917968752</v>
      </c>
      <c r="AH73" s="36">
        <v>49213.812699891976</v>
      </c>
      <c r="AI73" s="36">
        <v>6451.0266113281205</v>
      </c>
      <c r="AJ73" s="36">
        <v>53.826052525391077</v>
      </c>
      <c r="AK73" s="36">
        <v>3199.2493587070353</v>
      </c>
      <c r="AL73" s="36">
        <v>23567.383905119157</v>
      </c>
      <c r="AM73" s="36">
        <v>14719.213938843262</v>
      </c>
      <c r="AN73" s="36">
        <v>9424.1238743281319</v>
      </c>
      <c r="AO73" s="36">
        <v>43673.805697113283</v>
      </c>
      <c r="AP73" s="36">
        <v>881.73820599999999</v>
      </c>
      <c r="AQ73" s="36">
        <v>34889.041035875016</v>
      </c>
      <c r="AR73" s="36">
        <v>48148.857578554685</v>
      </c>
      <c r="AS73" s="36">
        <v>54249.638334106479</v>
      </c>
      <c r="AT73" s="36">
        <v>19044.415332944594</v>
      </c>
      <c r="AU73" s="36">
        <v>48427.176899500002</v>
      </c>
      <c r="AV73" s="36">
        <v>28006.757823880878</v>
      </c>
      <c r="AW73" s="36">
        <v>18100.74289004297</v>
      </c>
      <c r="AX73" s="36">
        <v>46901.406266505328</v>
      </c>
      <c r="AY73" s="36">
        <v>35157.500189143735</v>
      </c>
    </row>
    <row r="74" spans="1:51" x14ac:dyDescent="0.25">
      <c r="A74" s="34">
        <v>44320</v>
      </c>
      <c r="B74" s="35">
        <v>1</v>
      </c>
      <c r="C74" s="36">
        <v>23195.128967484365</v>
      </c>
      <c r="D74" s="36">
        <v>31581.881508671868</v>
      </c>
      <c r="E74" s="36">
        <v>14219.278630484399</v>
      </c>
      <c r="F74" s="36">
        <v>47426.624375889194</v>
      </c>
      <c r="G74" s="36">
        <v>26770.269275616683</v>
      </c>
      <c r="H74" s="36">
        <v>6743.9715301752958</v>
      </c>
      <c r="I74" s="36">
        <v>19106.041051471439</v>
      </c>
      <c r="J74" s="36">
        <v>107.3772354125976</v>
      </c>
      <c r="K74" s="36">
        <v>13851.49302960939</v>
      </c>
      <c r="L74" s="36">
        <v>7827.6856413456999</v>
      </c>
      <c r="M74" s="36">
        <v>29795.702235876957</v>
      </c>
      <c r="N74" s="36">
        <v>12609.66730289063</v>
      </c>
      <c r="O74" s="36">
        <v>33696.960675305461</v>
      </c>
      <c r="P74" s="36">
        <v>2977.1619036865241</v>
      </c>
      <c r="Q74" s="36">
        <v>32.377756118000001</v>
      </c>
      <c r="R74" s="36">
        <v>5621.1166533203095</v>
      </c>
      <c r="S74" s="36">
        <v>40974.747945926625</v>
      </c>
      <c r="T74" s="36">
        <v>13230.652993429703</v>
      </c>
      <c r="U74" s="36">
        <v>7239.3808632812497</v>
      </c>
      <c r="V74" s="36">
        <v>55350.437037062511</v>
      </c>
      <c r="W74" s="36">
        <v>4365.3606689453181</v>
      </c>
      <c r="X74" s="36">
        <v>12904.70379083927</v>
      </c>
      <c r="Y74" s="36">
        <v>19692.907008547732</v>
      </c>
      <c r="Z74" s="36">
        <v>160.16340896606462</v>
      </c>
      <c r="AA74" s="36">
        <v>18675.4232137244</v>
      </c>
      <c r="AB74" s="36">
        <v>12770.531592992207</v>
      </c>
      <c r="AC74" s="36">
        <v>22571.225282800431</v>
      </c>
      <c r="AD74" s="36">
        <v>30698.676763651274</v>
      </c>
      <c r="AE74" s="36">
        <v>777.90903772852982</v>
      </c>
      <c r="AF74" s="36">
        <v>13.438306451612904</v>
      </c>
      <c r="AG74" s="36">
        <v>17438.240728031265</v>
      </c>
      <c r="AH74" s="36">
        <v>41866.709156048244</v>
      </c>
      <c r="AI74" s="36">
        <v>5303.3101318359495</v>
      </c>
      <c r="AJ74" s="36">
        <v>49.554098068359082</v>
      </c>
      <c r="AK74" s="36">
        <v>2954.2976627304697</v>
      </c>
      <c r="AL74" s="36">
        <v>19412.250185730492</v>
      </c>
      <c r="AM74" s="36">
        <v>12551.371482690714</v>
      </c>
      <c r="AN74" s="36">
        <v>9302.757259281263</v>
      </c>
      <c r="AO74" s="36">
        <v>37425.285177750004</v>
      </c>
      <c r="AP74" s="36">
        <v>838.06857300000001</v>
      </c>
      <c r="AQ74" s="36">
        <v>31463.427698820331</v>
      </c>
      <c r="AR74" s="36">
        <v>41371.050357164073</v>
      </c>
      <c r="AS74" s="36">
        <v>45146.295873169009</v>
      </c>
      <c r="AT74" s="36">
        <v>17368.466014510486</v>
      </c>
      <c r="AU74" s="36">
        <v>41459.215631812505</v>
      </c>
      <c r="AV74" s="36">
        <v>25130.879109998052</v>
      </c>
      <c r="AW74" s="36">
        <v>14212.964630191409</v>
      </c>
      <c r="AX74" s="36">
        <v>38342.962133692832</v>
      </c>
      <c r="AY74" s="36">
        <v>31564.938033576658</v>
      </c>
    </row>
    <row r="75" spans="1:51" x14ac:dyDescent="0.25">
      <c r="A75" s="34">
        <v>44320</v>
      </c>
      <c r="B75" s="35">
        <v>2</v>
      </c>
      <c r="C75" s="36">
        <v>21094.9336404844</v>
      </c>
      <c r="D75" s="36">
        <v>28040.996780343761</v>
      </c>
      <c r="E75" s="36">
        <v>12630.182396421904</v>
      </c>
      <c r="F75" s="36">
        <v>41660.518240178484</v>
      </c>
      <c r="G75" s="36">
        <v>22905.232988963176</v>
      </c>
      <c r="H75" s="36">
        <v>6991.1320338623218</v>
      </c>
      <c r="I75" s="36">
        <v>17257.307213468026</v>
      </c>
      <c r="J75" s="36">
        <v>100.7811069488525</v>
      </c>
      <c r="K75" s="36">
        <v>12005.148515531246</v>
      </c>
      <c r="L75" s="36">
        <v>7358.7919233164184</v>
      </c>
      <c r="M75" s="36">
        <v>29177.136839009734</v>
      </c>
      <c r="N75" s="36">
        <v>11162.000296312508</v>
      </c>
      <c r="O75" s="36">
        <v>29976.939606634041</v>
      </c>
      <c r="P75" s="36">
        <v>2729.4001573486321</v>
      </c>
      <c r="Q75" s="36">
        <v>31.642761231000001</v>
      </c>
      <c r="R75" s="36">
        <v>4694.2604301757829</v>
      </c>
      <c r="S75" s="36">
        <v>34466.18813289539</v>
      </c>
      <c r="T75" s="36">
        <v>11963.975027484386</v>
      </c>
      <c r="U75" s="36">
        <v>6604.899230468759</v>
      </c>
      <c r="V75" s="36">
        <v>47846.776683937496</v>
      </c>
      <c r="W75" s="36">
        <v>4093.462304687509</v>
      </c>
      <c r="X75" s="36">
        <v>11716.394216793629</v>
      </c>
      <c r="Y75" s="36">
        <v>18297.645284362461</v>
      </c>
      <c r="Z75" s="36">
        <v>154.57283065795895</v>
      </c>
      <c r="AA75" s="36">
        <v>15041.034971435332</v>
      </c>
      <c r="AB75" s="36">
        <v>11899.112741570319</v>
      </c>
      <c r="AC75" s="36">
        <v>19938.18386633167</v>
      </c>
      <c r="AD75" s="36">
        <v>25879.341874657384</v>
      </c>
      <c r="AE75" s="36">
        <v>-424.35687395896798</v>
      </c>
      <c r="AF75" s="36">
        <v>13.438306451612904</v>
      </c>
      <c r="AG75" s="36">
        <v>14408.755008593756</v>
      </c>
      <c r="AH75" s="36">
        <v>34575.511496798244</v>
      </c>
      <c r="AI75" s="36">
        <v>4360.5307128906397</v>
      </c>
      <c r="AJ75" s="36">
        <v>56.33145858007812</v>
      </c>
      <c r="AK75" s="36">
        <v>2778.9878425390634</v>
      </c>
      <c r="AL75" s="36">
        <v>16170.830035677242</v>
      </c>
      <c r="AM75" s="36">
        <v>10855.001675158735</v>
      </c>
      <c r="AN75" s="36">
        <v>6050.6234041406424</v>
      </c>
      <c r="AO75" s="36">
        <v>32382.30953745704</v>
      </c>
      <c r="AP75" s="36">
        <v>810.14573699999994</v>
      </c>
      <c r="AQ75" s="36">
        <v>29101.351548277355</v>
      </c>
      <c r="AR75" s="36">
        <v>35873.056789789087</v>
      </c>
      <c r="AS75" s="36">
        <v>37779.560855651849</v>
      </c>
      <c r="AT75" s="36">
        <v>15708.404761458245</v>
      </c>
      <c r="AU75" s="36">
        <v>36323.649286875021</v>
      </c>
      <c r="AV75" s="36">
        <v>19987.470224494125</v>
      </c>
      <c r="AW75" s="36">
        <v>8074.6953127382894</v>
      </c>
      <c r="AX75" s="36">
        <v>31685.920168116634</v>
      </c>
      <c r="AY75" s="36">
        <v>28998.443596796409</v>
      </c>
    </row>
    <row r="76" spans="1:51" x14ac:dyDescent="0.25">
      <c r="A76" s="34">
        <v>44320</v>
      </c>
      <c r="B76" s="35">
        <v>3</v>
      </c>
      <c r="C76" s="36">
        <v>20169.539695531272</v>
      </c>
      <c r="D76" s="36">
        <v>25848.325245187501</v>
      </c>
      <c r="E76" s="36">
        <v>11720.737160421893</v>
      </c>
      <c r="F76" s="36">
        <v>38750.353979462947</v>
      </c>
      <c r="G76" s="36">
        <v>20608.255948522987</v>
      </c>
      <c r="H76" s="36">
        <v>6913.7703578091168</v>
      </c>
      <c r="I76" s="36">
        <v>16244.705948944566</v>
      </c>
      <c r="J76" s="36">
        <v>86.349544525146399</v>
      </c>
      <c r="K76" s="36">
        <v>10975.892561187506</v>
      </c>
      <c r="L76" s="36">
        <v>6743.0338334194139</v>
      </c>
      <c r="M76" s="36">
        <v>27786.400813902335</v>
      </c>
      <c r="N76" s="36">
        <v>10587.88128131251</v>
      </c>
      <c r="O76" s="36">
        <v>27836.826938105485</v>
      </c>
      <c r="P76" s="36">
        <v>2548.8259158935575</v>
      </c>
      <c r="Q76" s="36">
        <v>31.519667625</v>
      </c>
      <c r="R76" s="36">
        <v>4145.6007280273443</v>
      </c>
      <c r="S76" s="36">
        <v>30849.717853278213</v>
      </c>
      <c r="T76" s="36">
        <v>11438.955522929702</v>
      </c>
      <c r="U76" s="36">
        <v>6388.2325615234504</v>
      </c>
      <c r="V76" s="36">
        <v>43754.230254656271</v>
      </c>
      <c r="W76" s="36">
        <v>3955.93278808594</v>
      </c>
      <c r="X76" s="36">
        <v>11557.489145762689</v>
      </c>
      <c r="Y76" s="36">
        <v>17685.542254420809</v>
      </c>
      <c r="Z76" s="36">
        <v>139.8299572753906</v>
      </c>
      <c r="AA76" s="36">
        <v>12405.46041481813</v>
      </c>
      <c r="AB76" s="36">
        <v>11515.521163710926</v>
      </c>
      <c r="AC76" s="36">
        <v>18845.35048312855</v>
      </c>
      <c r="AD76" s="36">
        <v>23068.830650620017</v>
      </c>
      <c r="AE76" s="36">
        <v>-1029.3703440839765</v>
      </c>
      <c r="AF76" s="36">
        <v>13.438306451612904</v>
      </c>
      <c r="AG76" s="36">
        <v>12836.174364374996</v>
      </c>
      <c r="AH76" s="36">
        <v>29248.070385516956</v>
      </c>
      <c r="AI76" s="36">
        <v>3835.33171386719</v>
      </c>
      <c r="AJ76" s="36">
        <v>49.241715796874956</v>
      </c>
      <c r="AK76" s="36">
        <v>2639.5373499648435</v>
      </c>
      <c r="AL76" s="36">
        <v>14142.824772759053</v>
      </c>
      <c r="AM76" s="36">
        <v>8645.9458975818088</v>
      </c>
      <c r="AN76" s="36">
        <v>6699.3494525625001</v>
      </c>
      <c r="AO76" s="36">
        <v>29087.831145812521</v>
      </c>
      <c r="AP76" s="36">
        <v>797.82264799999996</v>
      </c>
      <c r="AQ76" s="36">
        <v>27593.613256398508</v>
      </c>
      <c r="AR76" s="36">
        <v>32555.378606898495</v>
      </c>
      <c r="AS76" s="36">
        <v>33350.837365417516</v>
      </c>
      <c r="AT76" s="36">
        <v>16454.342425839615</v>
      </c>
      <c r="AU76" s="36">
        <v>33487.855832937523</v>
      </c>
      <c r="AV76" s="36">
        <v>17896.134984113301</v>
      </c>
      <c r="AW76" s="36">
        <v>10334.575743945323</v>
      </c>
      <c r="AX76" s="36">
        <v>27715.234029200627</v>
      </c>
      <c r="AY76" s="36">
        <v>27652.452976512115</v>
      </c>
    </row>
    <row r="77" spans="1:51" x14ac:dyDescent="0.25">
      <c r="A77" s="34">
        <v>44320</v>
      </c>
      <c r="B77" s="35">
        <v>4</v>
      </c>
      <c r="C77" s="36">
        <v>19818.155063031292</v>
      </c>
      <c r="D77" s="36">
        <v>24041.367964000015</v>
      </c>
      <c r="E77" s="36">
        <v>11198.405782320335</v>
      </c>
      <c r="F77" s="36">
        <v>37295.40903480204</v>
      </c>
      <c r="G77" s="36">
        <v>18930.852377953634</v>
      </c>
      <c r="H77" s="36">
        <v>6485.2644824306763</v>
      </c>
      <c r="I77" s="36">
        <v>15639.900191933797</v>
      </c>
      <c r="J77" s="36">
        <v>80.062601089477496</v>
      </c>
      <c r="K77" s="36">
        <v>10620.944935906247</v>
      </c>
      <c r="L77" s="36">
        <v>6258.8174193700925</v>
      </c>
      <c r="M77" s="36">
        <v>23845.796957677263</v>
      </c>
      <c r="N77" s="36">
        <v>10374.509085187523</v>
      </c>
      <c r="O77" s="36">
        <v>26792.160740502692</v>
      </c>
      <c r="P77" s="36">
        <v>2576.2343085937473</v>
      </c>
      <c r="Q77" s="36">
        <v>30.735182762000001</v>
      </c>
      <c r="R77" s="36">
        <v>3866.1471794433596</v>
      </c>
      <c r="S77" s="36">
        <v>28690.125681120015</v>
      </c>
      <c r="T77" s="36">
        <v>11121.075993320324</v>
      </c>
      <c r="U77" s="36">
        <v>6279.5997421875099</v>
      </c>
      <c r="V77" s="36">
        <v>40292.895852265647</v>
      </c>
      <c r="W77" s="36">
        <v>3741.64875488281</v>
      </c>
      <c r="X77" s="36">
        <v>10734.052955993968</v>
      </c>
      <c r="Y77" s="36">
        <v>17566.941970049204</v>
      </c>
      <c r="Z77" s="36">
        <v>185.03283401489253</v>
      </c>
      <c r="AA77" s="36">
        <v>10686.090641747802</v>
      </c>
      <c r="AB77" s="36">
        <v>11281.131295265621</v>
      </c>
      <c r="AC77" s="36">
        <v>18218.1172772223</v>
      </c>
      <c r="AD77" s="36">
        <v>21783.985882686455</v>
      </c>
      <c r="AE77" s="36">
        <v>-1263.4088683652283</v>
      </c>
      <c r="AF77" s="36">
        <v>13.438306451612904</v>
      </c>
      <c r="AG77" s="36">
        <v>11974.769742875003</v>
      </c>
      <c r="AH77" s="36">
        <v>24486.975706360688</v>
      </c>
      <c r="AI77" s="36">
        <v>3547.4106079101562</v>
      </c>
      <c r="AJ77" s="36">
        <v>48.997336794921935</v>
      </c>
      <c r="AK77" s="36">
        <v>2707.2723862656262</v>
      </c>
      <c r="AL77" s="36">
        <v>13130.979214052257</v>
      </c>
      <c r="AM77" s="36">
        <v>7923.5941401108576</v>
      </c>
      <c r="AN77" s="36">
        <v>6651.8597221250102</v>
      </c>
      <c r="AO77" s="36">
        <v>27210.234836144569</v>
      </c>
      <c r="AP77" s="36">
        <v>792.72223000000008</v>
      </c>
      <c r="AQ77" s="36">
        <v>26897.656312097723</v>
      </c>
      <c r="AR77" s="36">
        <v>30782.33589469143</v>
      </c>
      <c r="AS77" s="36">
        <v>31110.965784973159</v>
      </c>
      <c r="AT77" s="36">
        <v>14466.128401812239</v>
      </c>
      <c r="AU77" s="36">
        <v>32382.752460140633</v>
      </c>
      <c r="AV77" s="36">
        <v>12154.549291576175</v>
      </c>
      <c r="AW77" s="36">
        <v>5876.7783509199317</v>
      </c>
      <c r="AX77" s="36">
        <v>25562.770694483832</v>
      </c>
      <c r="AY77" s="36">
        <v>27267.928799929039</v>
      </c>
    </row>
    <row r="78" spans="1:51" x14ac:dyDescent="0.25">
      <c r="A78" s="34">
        <v>44320</v>
      </c>
      <c r="B78" s="35">
        <v>5</v>
      </c>
      <c r="C78" s="36">
        <v>19649.097861734419</v>
      </c>
      <c r="D78" s="36">
        <v>23486.073917062498</v>
      </c>
      <c r="E78" s="36">
        <v>11035.914482578144</v>
      </c>
      <c r="F78" s="36">
        <v>36610.033145277135</v>
      </c>
      <c r="G78" s="36">
        <v>18747.702745053488</v>
      </c>
      <c r="H78" s="36">
        <v>7013.1876897231732</v>
      </c>
      <c r="I78" s="36">
        <v>15591.294915235572</v>
      </c>
      <c r="J78" s="36">
        <v>81.433423995971609</v>
      </c>
      <c r="K78" s="36">
        <v>10271.463270187494</v>
      </c>
      <c r="L78" s="36">
        <v>5919.9896601025403</v>
      </c>
      <c r="M78" s="36">
        <v>22404.612309204746</v>
      </c>
      <c r="N78" s="36">
        <v>10555.577288046878</v>
      </c>
      <c r="O78" s="36">
        <v>26614.001824703653</v>
      </c>
      <c r="P78" s="36">
        <v>2641.6063823242175</v>
      </c>
      <c r="Q78" s="36">
        <v>30.802424429999999</v>
      </c>
      <c r="R78" s="36">
        <v>3760.6203852539061</v>
      </c>
      <c r="S78" s="36">
        <v>27883.888604305568</v>
      </c>
      <c r="T78" s="36">
        <v>11122.828511828146</v>
      </c>
      <c r="U78" s="36">
        <v>6250.0615117187508</v>
      </c>
      <c r="V78" s="36">
        <v>38259.00077295315</v>
      </c>
      <c r="W78" s="36">
        <v>4067.3686767578188</v>
      </c>
      <c r="X78" s="36">
        <v>10162.283309659011</v>
      </c>
      <c r="Y78" s="36">
        <v>17599.525784506062</v>
      </c>
      <c r="Z78" s="36">
        <v>219.816467590332</v>
      </c>
      <c r="AA78" s="36">
        <v>9253.567159161872</v>
      </c>
      <c r="AB78" s="36">
        <v>11343.020426445297</v>
      </c>
      <c r="AC78" s="36">
        <v>18145.92257055041</v>
      </c>
      <c r="AD78" s="36">
        <v>21314.440112561719</v>
      </c>
      <c r="AE78" s="36">
        <v>4498.4944140371408</v>
      </c>
      <c r="AF78" s="36">
        <v>13.438306451612904</v>
      </c>
      <c r="AG78" s="36">
        <v>11717.354683437499</v>
      </c>
      <c r="AH78" s="36">
        <v>22194.944120454446</v>
      </c>
      <c r="AI78" s="36">
        <v>3395.6692260742198</v>
      </c>
      <c r="AJ78" s="36">
        <v>47.960500978515086</v>
      </c>
      <c r="AK78" s="36">
        <v>2680.8046446406247</v>
      </c>
      <c r="AL78" s="36">
        <v>12623.252189919192</v>
      </c>
      <c r="AM78" s="36">
        <v>7630.4725025835214</v>
      </c>
      <c r="AN78" s="36">
        <v>6327.0325764687614</v>
      </c>
      <c r="AO78" s="36">
        <v>26293.704771820365</v>
      </c>
      <c r="AP78" s="36">
        <v>787.47180199999991</v>
      </c>
      <c r="AQ78" s="36">
        <v>26655.742020230522</v>
      </c>
      <c r="AR78" s="36">
        <v>30070.278224019574</v>
      </c>
      <c r="AS78" s="36">
        <v>30176.090983825721</v>
      </c>
      <c r="AT78" s="36">
        <v>13776.553580965583</v>
      </c>
      <c r="AU78" s="36">
        <v>32024.185437499993</v>
      </c>
      <c r="AV78" s="36">
        <v>7543.8140958242202</v>
      </c>
      <c r="AW78" s="36">
        <v>3032.783568853522</v>
      </c>
      <c r="AX78" s="36">
        <v>25110.130297267046</v>
      </c>
      <c r="AY78" s="36">
        <v>26722.583055189512</v>
      </c>
    </row>
    <row r="79" spans="1:51" x14ac:dyDescent="0.25">
      <c r="A79" s="34">
        <v>44320</v>
      </c>
      <c r="B79" s="35">
        <v>6</v>
      </c>
      <c r="C79" s="36">
        <v>20287.103665937535</v>
      </c>
      <c r="D79" s="36">
        <v>23829.008771453166</v>
      </c>
      <c r="E79" s="36">
        <v>10663.311088257835</v>
      </c>
      <c r="F79" s="36">
        <v>37315.964005560054</v>
      </c>
      <c r="G79" s="36">
        <v>19635.114026492083</v>
      </c>
      <c r="H79" s="36">
        <v>6416.2645031074508</v>
      </c>
      <c r="I79" s="36">
        <v>16207.384370974845</v>
      </c>
      <c r="J79" s="36">
        <v>78.380996704101705</v>
      </c>
      <c r="K79" s="36">
        <v>10668.688485421872</v>
      </c>
      <c r="L79" s="36">
        <v>5609.7258279502148</v>
      </c>
      <c r="M79" s="36">
        <v>21552.859475682191</v>
      </c>
      <c r="N79" s="36">
        <v>10967.988645015641</v>
      </c>
      <c r="O79" s="36">
        <v>27257.006089495128</v>
      </c>
      <c r="P79" s="36">
        <v>2623.2855655517583</v>
      </c>
      <c r="Q79" s="36">
        <v>30.937654495000004</v>
      </c>
      <c r="R79" s="36">
        <v>3817.17561669922</v>
      </c>
      <c r="S79" s="36">
        <v>28834.952751850487</v>
      </c>
      <c r="T79" s="36">
        <v>11364.933017039075</v>
      </c>
      <c r="U79" s="36">
        <v>6470.1733447265697</v>
      </c>
      <c r="V79" s="36">
        <v>38921.44498604691</v>
      </c>
      <c r="W79" s="36">
        <v>3532.2688232421897</v>
      </c>
      <c r="X79" s="36">
        <v>10586.138598954672</v>
      </c>
      <c r="Y79" s="36">
        <v>17484.796756197171</v>
      </c>
      <c r="Z79" s="36">
        <v>236.45613662719734</v>
      </c>
      <c r="AA79" s="36">
        <v>9568.3480107946798</v>
      </c>
      <c r="AB79" s="36">
        <v>11614.137651632807</v>
      </c>
      <c r="AC79" s="36">
        <v>18439.719222925385</v>
      </c>
      <c r="AD79" s="36">
        <v>21833.782987523107</v>
      </c>
      <c r="AE79" s="36">
        <v>5690.6589621504054</v>
      </c>
      <c r="AF79" s="36">
        <v>13.438306451612904</v>
      </c>
      <c r="AG79" s="36">
        <v>12005.43095071875</v>
      </c>
      <c r="AH79" s="36">
        <v>24621.804792579434</v>
      </c>
      <c r="AI79" s="36">
        <v>3466.7053344726573</v>
      </c>
      <c r="AJ79" s="36">
        <v>47.525779732423132</v>
      </c>
      <c r="AK79" s="36">
        <v>2651.0174153789067</v>
      </c>
      <c r="AL79" s="36">
        <v>13153.690229239768</v>
      </c>
      <c r="AM79" s="36">
        <v>7981.7935115171222</v>
      </c>
      <c r="AN79" s="36">
        <v>6724.6085904531383</v>
      </c>
      <c r="AO79" s="36">
        <v>27006.704726847685</v>
      </c>
      <c r="AP79" s="36">
        <v>759.30598600000008</v>
      </c>
      <c r="AQ79" s="36">
        <v>27322.093062183631</v>
      </c>
      <c r="AR79" s="36">
        <v>30785.583036703152</v>
      </c>
      <c r="AS79" s="36">
        <v>31305.26340155031</v>
      </c>
      <c r="AT79" s="36">
        <v>13939.635939612584</v>
      </c>
      <c r="AU79" s="36">
        <v>32680.960592499963</v>
      </c>
      <c r="AV79" s="36">
        <v>11104.651471386733</v>
      </c>
      <c r="AW79" s="36">
        <v>1514.8259579999994</v>
      </c>
      <c r="AX79" s="36">
        <v>25666.532875147885</v>
      </c>
      <c r="AY79" s="36">
        <v>27365.820815749033</v>
      </c>
    </row>
    <row r="80" spans="1:51" x14ac:dyDescent="0.25">
      <c r="A80" s="34">
        <v>44320</v>
      </c>
      <c r="B80" s="35">
        <v>7</v>
      </c>
      <c r="C80" s="36">
        <v>23011.171666343744</v>
      </c>
      <c r="D80" s="36">
        <v>25906.529545890648</v>
      </c>
      <c r="E80" s="36">
        <v>12383.127540187501</v>
      </c>
      <c r="F80" s="36">
        <v>43251.11094540068</v>
      </c>
      <c r="G80" s="36">
        <v>20827.703934385121</v>
      </c>
      <c r="H80" s="36">
        <v>6112.2840744824334</v>
      </c>
      <c r="I80" s="36">
        <v>18300.906311689701</v>
      </c>
      <c r="J80" s="36">
        <v>88.239229202270394</v>
      </c>
      <c r="K80" s="36">
        <v>11837.966990421879</v>
      </c>
      <c r="L80" s="36">
        <v>6513.5051336640608</v>
      </c>
      <c r="M80" s="36">
        <v>25324.001530778351</v>
      </c>
      <c r="N80" s="36">
        <v>11499.050151718769</v>
      </c>
      <c r="O80" s="36">
        <v>29802.120402836943</v>
      </c>
      <c r="P80" s="36">
        <v>2832.1187561035167</v>
      </c>
      <c r="Q80" s="36">
        <v>32.098986624999995</v>
      </c>
      <c r="R80" s="36">
        <v>4168.2166555175781</v>
      </c>
      <c r="S80" s="36">
        <v>31961.479931848506</v>
      </c>
      <c r="T80" s="36">
        <v>12927.08568372658</v>
      </c>
      <c r="U80" s="36">
        <v>7516.7485664062597</v>
      </c>
      <c r="V80" s="36">
        <v>44305.851206203166</v>
      </c>
      <c r="W80" s="36">
        <v>3835.5727539062614</v>
      </c>
      <c r="X80" s="36">
        <v>10290.264000997904</v>
      </c>
      <c r="Y80" s="36">
        <v>18656.140725517256</v>
      </c>
      <c r="Z80" s="36">
        <v>266.94234420776377</v>
      </c>
      <c r="AA80" s="36">
        <v>11742.078711560309</v>
      </c>
      <c r="AB80" s="36">
        <v>12882.356865093749</v>
      </c>
      <c r="AC80" s="36">
        <v>20506.777670519175</v>
      </c>
      <c r="AD80" s="36">
        <v>24499.483246715256</v>
      </c>
      <c r="AE80" s="36">
        <v>4957.3375689629038</v>
      </c>
      <c r="AF80" s="36">
        <v>13.438306451612904</v>
      </c>
      <c r="AG80" s="36">
        <v>13576.113471281256</v>
      </c>
      <c r="AH80" s="36">
        <v>27114.360907329457</v>
      </c>
      <c r="AI80" s="36">
        <v>3880.0231445312606</v>
      </c>
      <c r="AJ80" s="36">
        <v>49.451521234375846</v>
      </c>
      <c r="AK80" s="36">
        <v>2828.2529704374997</v>
      </c>
      <c r="AL80" s="36">
        <v>14428.011746409442</v>
      </c>
      <c r="AM80" s="36">
        <v>9793.2410885207682</v>
      </c>
      <c r="AN80" s="36">
        <v>5543.7241402812606</v>
      </c>
      <c r="AO80" s="36">
        <v>29569.528824816389</v>
      </c>
      <c r="AP80" s="36">
        <v>773.87387000000001</v>
      </c>
      <c r="AQ80" s="36">
        <v>30125.140442296921</v>
      </c>
      <c r="AR80" s="36">
        <v>34145.70432905473</v>
      </c>
      <c r="AS80" s="36">
        <v>35269.344881591802</v>
      </c>
      <c r="AT80" s="36">
        <v>13715.643253008093</v>
      </c>
      <c r="AU80" s="36">
        <v>37491.152156578144</v>
      </c>
      <c r="AV80" s="36">
        <v>11334.801005099627</v>
      </c>
      <c r="AW80" s="36">
        <v>1622.8571110304163</v>
      </c>
      <c r="AX80" s="36">
        <v>28124.809661280713</v>
      </c>
      <c r="AY80" s="36">
        <v>30554.176606276196</v>
      </c>
    </row>
    <row r="81" spans="1:51" x14ac:dyDescent="0.25">
      <c r="A81" s="34">
        <v>44320</v>
      </c>
      <c r="B81" s="35">
        <v>8</v>
      </c>
      <c r="C81" s="36">
        <v>28973.31836509379</v>
      </c>
      <c r="D81" s="36">
        <v>29881.963137937528</v>
      </c>
      <c r="E81" s="36">
        <v>16244.954797515626</v>
      </c>
      <c r="F81" s="36">
        <v>54483.605736937017</v>
      </c>
      <c r="G81" s="36">
        <v>25662.511437676156</v>
      </c>
      <c r="H81" s="36">
        <v>8009.8966069624166</v>
      </c>
      <c r="I81" s="36">
        <v>22411.495830775639</v>
      </c>
      <c r="J81" s="36">
        <v>105.84774971008291</v>
      </c>
      <c r="K81" s="36">
        <v>13902.387984984391</v>
      </c>
      <c r="L81" s="36">
        <v>7857.9262892993047</v>
      </c>
      <c r="M81" s="36">
        <v>28364.686206179187</v>
      </c>
      <c r="N81" s="36">
        <v>13263.247518843758</v>
      </c>
      <c r="O81" s="36">
        <v>36027.403150618207</v>
      </c>
      <c r="P81" s="36">
        <v>3325.6814935914076</v>
      </c>
      <c r="Q81" s="36">
        <v>33.015377045000001</v>
      </c>
      <c r="R81" s="36">
        <v>4702.3921643066433</v>
      </c>
      <c r="S81" s="36">
        <v>35105.537864032121</v>
      </c>
      <c r="T81" s="36">
        <v>14988.359011007848</v>
      </c>
      <c r="U81" s="36">
        <v>8279.2645839843808</v>
      </c>
      <c r="V81" s="36">
        <v>52749.158208718771</v>
      </c>
      <c r="W81" s="36">
        <v>4785.4890136718896</v>
      </c>
      <c r="X81" s="36">
        <v>12842.327372628512</v>
      </c>
      <c r="Y81" s="36">
        <v>20483.319751670395</v>
      </c>
      <c r="Z81" s="36">
        <v>241.10227218627924</v>
      </c>
      <c r="AA81" s="36">
        <v>14498.971921349401</v>
      </c>
      <c r="AB81" s="36">
        <v>15951.572609343793</v>
      </c>
      <c r="AC81" s="36">
        <v>25690.324834378556</v>
      </c>
      <c r="AD81" s="36">
        <v>27825.428188087306</v>
      </c>
      <c r="AE81" s="36">
        <v>6204.3178447207665</v>
      </c>
      <c r="AF81" s="36">
        <v>13.438306451612904</v>
      </c>
      <c r="AG81" s="36">
        <v>16248.463138749992</v>
      </c>
      <c r="AH81" s="36">
        <v>29600.776066360697</v>
      </c>
      <c r="AI81" s="36">
        <v>4035.4690351513418</v>
      </c>
      <c r="AJ81" s="36">
        <v>69.098442611329205</v>
      </c>
      <c r="AK81" s="36">
        <v>3204.6133346203737</v>
      </c>
      <c r="AL81" s="36">
        <v>15094.790524147982</v>
      </c>
      <c r="AM81" s="36">
        <v>10559.712825185092</v>
      </c>
      <c r="AN81" s="36">
        <v>6851.7310825312607</v>
      </c>
      <c r="AO81" s="36">
        <v>33382.971429894518</v>
      </c>
      <c r="AP81" s="36">
        <v>763.83748529876721</v>
      </c>
      <c r="AQ81" s="36">
        <v>36024.679958398403</v>
      </c>
      <c r="AR81" s="36">
        <v>39862.039168589887</v>
      </c>
      <c r="AS81" s="36">
        <v>39227.85863598634</v>
      </c>
      <c r="AT81" s="36">
        <v>16358.902408404503</v>
      </c>
      <c r="AU81" s="36">
        <v>45373.031085218754</v>
      </c>
      <c r="AV81" s="36">
        <v>10848.218176355491</v>
      </c>
      <c r="AW81" s="36">
        <v>1621.3147908277047</v>
      </c>
      <c r="AX81" s="36">
        <v>30332.463613429132</v>
      </c>
      <c r="AY81" s="36">
        <v>37562.36344455761</v>
      </c>
    </row>
    <row r="82" spans="1:51" x14ac:dyDescent="0.25">
      <c r="A82" s="34">
        <v>44320</v>
      </c>
      <c r="B82" s="35">
        <v>9</v>
      </c>
      <c r="C82" s="36">
        <v>35059.98442718749</v>
      </c>
      <c r="D82" s="36">
        <v>36974.84149753127</v>
      </c>
      <c r="E82" s="36">
        <v>19743.59046051955</v>
      </c>
      <c r="F82" s="36">
        <v>62675.822212441948</v>
      </c>
      <c r="G82" s="36">
        <v>34039.768673106832</v>
      </c>
      <c r="H82" s="36">
        <v>10223.071567349123</v>
      </c>
      <c r="I82" s="36">
        <v>26887.29085596406</v>
      </c>
      <c r="J82" s="36">
        <v>126.60166931152349</v>
      </c>
      <c r="K82" s="36">
        <v>17234.594998468747</v>
      </c>
      <c r="L82" s="36">
        <v>11246.109419202632</v>
      </c>
      <c r="M82" s="36">
        <v>39738.001532345741</v>
      </c>
      <c r="N82" s="36">
        <v>14851.581881874996</v>
      </c>
      <c r="O82" s="36">
        <v>43919.041372902349</v>
      </c>
      <c r="P82" s="36">
        <v>3740.7779544192335</v>
      </c>
      <c r="Q82" s="36">
        <v>33.561903954000002</v>
      </c>
      <c r="R82" s="36">
        <v>5739.5139550781232</v>
      </c>
      <c r="S82" s="36">
        <v>43815.414468989089</v>
      </c>
      <c r="T82" s="36">
        <v>16430.698505687516</v>
      </c>
      <c r="U82" s="36">
        <v>8583.6783828125117</v>
      </c>
      <c r="V82" s="36">
        <v>62219.19052890622</v>
      </c>
      <c r="W82" s="36">
        <v>5627.2040527343797</v>
      </c>
      <c r="X82" s="36">
        <v>15811.784234515755</v>
      </c>
      <c r="Y82" s="36">
        <v>25421.820283846075</v>
      </c>
      <c r="Z82" s="36">
        <v>264.83564300537108</v>
      </c>
      <c r="AA82" s="36">
        <v>19029.137856630583</v>
      </c>
      <c r="AB82" s="36">
        <v>19043.702966921897</v>
      </c>
      <c r="AC82" s="36">
        <v>29407.049064550472</v>
      </c>
      <c r="AD82" s="36">
        <v>33765.219926474325</v>
      </c>
      <c r="AE82" s="36">
        <v>7605.5630935254339</v>
      </c>
      <c r="AF82" s="36">
        <v>13.438306451612904</v>
      </c>
      <c r="AG82" s="36">
        <v>20074.812025906253</v>
      </c>
      <c r="AH82" s="36">
        <v>36525.629195829453</v>
      </c>
      <c r="AI82" s="36">
        <v>5649.0236033906403</v>
      </c>
      <c r="AJ82" s="36">
        <v>125.14600848632796</v>
      </c>
      <c r="AK82" s="36">
        <v>4139.5019673307561</v>
      </c>
      <c r="AL82" s="36">
        <v>16979.47321860549</v>
      </c>
      <c r="AM82" s="36">
        <v>14992.039764645746</v>
      </c>
      <c r="AN82" s="36">
        <v>7686.2697170312613</v>
      </c>
      <c r="AO82" s="36">
        <v>41187.45963844534</v>
      </c>
      <c r="AP82" s="36">
        <v>623.66484989062565</v>
      </c>
      <c r="AQ82" s="36">
        <v>43639.768906031248</v>
      </c>
      <c r="AR82" s="36">
        <v>50560.514529539083</v>
      </c>
      <c r="AS82" s="36">
        <v>46622.141190307644</v>
      </c>
      <c r="AT82" s="36">
        <v>21708.548165939701</v>
      </c>
      <c r="AU82" s="36">
        <v>54050.839533093742</v>
      </c>
      <c r="AV82" s="36">
        <v>19231.757377367183</v>
      </c>
      <c r="AW82" s="36">
        <v>332.47614226825385</v>
      </c>
      <c r="AX82" s="36">
        <v>36365.480048243611</v>
      </c>
      <c r="AY82" s="36">
        <v>46395.966639615093</v>
      </c>
    </row>
    <row r="83" spans="1:51" x14ac:dyDescent="0.25">
      <c r="A83" s="34">
        <v>44320</v>
      </c>
      <c r="B83" s="35">
        <v>10</v>
      </c>
      <c r="C83" s="36">
        <v>38073.465389437515</v>
      </c>
      <c r="D83" s="36">
        <v>42406.270706718773</v>
      </c>
      <c r="E83" s="36">
        <v>21302.901830296883</v>
      </c>
      <c r="F83" s="36">
        <v>68504.953681252562</v>
      </c>
      <c r="G83" s="36">
        <v>40573.175871928681</v>
      </c>
      <c r="H83" s="36">
        <v>10687.652439383321</v>
      </c>
      <c r="I83" s="36">
        <v>29580.28333532342</v>
      </c>
      <c r="J83" s="36">
        <v>147.2846870422363</v>
      </c>
      <c r="K83" s="36">
        <v>19347.932058015649</v>
      </c>
      <c r="L83" s="36">
        <v>13221.122521733443</v>
      </c>
      <c r="M83" s="36">
        <v>42794.566480232432</v>
      </c>
      <c r="N83" s="36">
        <v>16202.339136124985</v>
      </c>
      <c r="O83" s="36">
        <v>49016.430356140649</v>
      </c>
      <c r="P83" s="36">
        <v>3826.9055189375727</v>
      </c>
      <c r="Q83" s="36">
        <v>33.119421959999997</v>
      </c>
      <c r="R83" s="36">
        <v>6199.84083398439</v>
      </c>
      <c r="S83" s="36">
        <v>49458.759232629738</v>
      </c>
      <c r="T83" s="36">
        <v>18093.25682939063</v>
      </c>
      <c r="U83" s="36">
        <v>9258.1827851562612</v>
      </c>
      <c r="V83" s="36">
        <v>67838.456736718712</v>
      </c>
      <c r="W83" s="36">
        <v>6430.5945800781283</v>
      </c>
      <c r="X83" s="36">
        <v>17651.76248961184</v>
      </c>
      <c r="Y83" s="36">
        <v>27529.539043163943</v>
      </c>
      <c r="Z83" s="36">
        <v>228.56302459716801</v>
      </c>
      <c r="AA83" s="36">
        <v>22240.002677239972</v>
      </c>
      <c r="AB83" s="36">
        <v>20773.500945265638</v>
      </c>
      <c r="AC83" s="36">
        <v>31928.300857222301</v>
      </c>
      <c r="AD83" s="36">
        <v>37803.456838497485</v>
      </c>
      <c r="AE83" s="36">
        <v>8857.5775932129382</v>
      </c>
      <c r="AF83" s="36">
        <v>13.438306451612904</v>
      </c>
      <c r="AG83" s="36">
        <v>22745.853766</v>
      </c>
      <c r="AH83" s="36">
        <v>41119.690327891985</v>
      </c>
      <c r="AI83" s="36">
        <v>6417.9290894963469</v>
      </c>
      <c r="AJ83" s="36">
        <v>158.49007599609391</v>
      </c>
      <c r="AK83" s="36">
        <v>4884.8849602096507</v>
      </c>
      <c r="AL83" s="36">
        <v>19360.198830583042</v>
      </c>
      <c r="AM83" s="36">
        <v>18355.75059084452</v>
      </c>
      <c r="AN83" s="36">
        <v>6920.1086861875219</v>
      </c>
      <c r="AO83" s="36">
        <v>46873.370261558608</v>
      </c>
      <c r="AP83" s="36">
        <v>-169.05490094433515</v>
      </c>
      <c r="AQ83" s="36">
        <v>49236.199149703178</v>
      </c>
      <c r="AR83" s="36">
        <v>57932.910351281309</v>
      </c>
      <c r="AS83" s="36">
        <v>52989.033413879399</v>
      </c>
      <c r="AT83" s="36">
        <v>25143.69970698953</v>
      </c>
      <c r="AU83" s="36">
        <v>58309.471312421891</v>
      </c>
      <c r="AV83" s="36">
        <v>23093.727864580069</v>
      </c>
      <c r="AW83" s="36">
        <v>2544.1070534435316</v>
      </c>
      <c r="AX83" s="36">
        <v>41346.266514552204</v>
      </c>
      <c r="AY83" s="36">
        <v>52542.447928930356</v>
      </c>
    </row>
    <row r="84" spans="1:51" x14ac:dyDescent="0.25">
      <c r="A84" s="34">
        <v>44320</v>
      </c>
      <c r="B84" s="35">
        <v>11</v>
      </c>
      <c r="C84" s="36">
        <v>40250.732863374928</v>
      </c>
      <c r="D84" s="36">
        <v>45006.513185812481</v>
      </c>
      <c r="E84" s="36">
        <v>22511.258763906269</v>
      </c>
      <c r="F84" s="36">
        <v>71531.279573544394</v>
      </c>
      <c r="G84" s="36">
        <v>42551.365709141071</v>
      </c>
      <c r="H84" s="36">
        <v>10801.768550306175</v>
      </c>
      <c r="I84" s="36">
        <v>31208.273628182877</v>
      </c>
      <c r="J84" s="36">
        <v>150.30723571777341</v>
      </c>
      <c r="K84" s="36">
        <v>20263.278002359388</v>
      </c>
      <c r="L84" s="36">
        <v>13514.809741396479</v>
      </c>
      <c r="M84" s="36">
        <v>42994.194304029275</v>
      </c>
      <c r="N84" s="36">
        <v>17448.70063684374</v>
      </c>
      <c r="O84" s="36">
        <v>51379.150742433638</v>
      </c>
      <c r="P84" s="36">
        <v>3885.3465334998127</v>
      </c>
      <c r="Q84" s="36">
        <v>32.494738577999996</v>
      </c>
      <c r="R84" s="36">
        <v>6512.3166577148604</v>
      </c>
      <c r="S84" s="36">
        <v>51542.405712676671</v>
      </c>
      <c r="T84" s="36">
        <v>19763.670626875009</v>
      </c>
      <c r="U84" s="36">
        <v>10263.989144531261</v>
      </c>
      <c r="V84" s="36">
        <v>71927.734644124997</v>
      </c>
      <c r="W84" s="36">
        <v>6209.3295410156288</v>
      </c>
      <c r="X84" s="36">
        <v>18306.693987196057</v>
      </c>
      <c r="Y84" s="36">
        <v>27643.29119644815</v>
      </c>
      <c r="Z84" s="36">
        <v>228.63438385009769</v>
      </c>
      <c r="AA84" s="36">
        <v>23886.050374161907</v>
      </c>
      <c r="AB84" s="36">
        <v>21717.345634750032</v>
      </c>
      <c r="AC84" s="36">
        <v>33525.834273425484</v>
      </c>
      <c r="AD84" s="36">
        <v>39864.325952009931</v>
      </c>
      <c r="AE84" s="36">
        <v>9608.7558371035793</v>
      </c>
      <c r="AF84" s="36">
        <v>13.438306451612904</v>
      </c>
      <c r="AG84" s="36">
        <v>24633.941103687499</v>
      </c>
      <c r="AH84" s="36">
        <v>43815.763897860692</v>
      </c>
      <c r="AI84" s="36">
        <v>7170.8753439879365</v>
      </c>
      <c r="AJ84" s="36">
        <v>156.22848466015679</v>
      </c>
      <c r="AK84" s="36">
        <v>5078.9583771653488</v>
      </c>
      <c r="AL84" s="36">
        <v>20708.724666253918</v>
      </c>
      <c r="AM84" s="36">
        <v>19375.894855574577</v>
      </c>
      <c r="AN84" s="36">
        <v>7719.8787597500223</v>
      </c>
      <c r="AO84" s="36">
        <v>49423.176431660177</v>
      </c>
      <c r="AP84" s="36">
        <v>-160.687042152343</v>
      </c>
      <c r="AQ84" s="36">
        <v>52021.166274437513</v>
      </c>
      <c r="AR84" s="36">
        <v>60215.494824835987</v>
      </c>
      <c r="AS84" s="36">
        <v>56338.317652038582</v>
      </c>
      <c r="AT84" s="36">
        <v>26538.670447624223</v>
      </c>
      <c r="AU84" s="36">
        <v>59974.195363437517</v>
      </c>
      <c r="AV84" s="36">
        <v>23963.290846990199</v>
      </c>
      <c r="AW84" s="36">
        <v>4834.756094421793</v>
      </c>
      <c r="AX84" s="36">
        <v>43620.397371485778</v>
      </c>
      <c r="AY84" s="36">
        <v>55255.548480676356</v>
      </c>
    </row>
    <row r="85" spans="1:51" x14ac:dyDescent="0.25">
      <c r="A85" s="34">
        <v>44320</v>
      </c>
      <c r="B85" s="35">
        <v>12</v>
      </c>
      <c r="C85" s="36">
        <v>40664.572583302936</v>
      </c>
      <c r="D85" s="36">
        <v>44451.717642656295</v>
      </c>
      <c r="E85" s="36">
        <v>22159.725012171875</v>
      </c>
      <c r="F85" s="36">
        <v>73044.721045316881</v>
      </c>
      <c r="G85" s="36">
        <v>41961.868290932522</v>
      </c>
      <c r="H85" s="36">
        <v>10758.989597024662</v>
      </c>
      <c r="I85" s="36">
        <v>31691.638620229754</v>
      </c>
      <c r="J85" s="36">
        <v>136.7080345153808</v>
      </c>
      <c r="K85" s="36">
        <v>20702.847114281245</v>
      </c>
      <c r="L85" s="36">
        <v>12413.843880300325</v>
      </c>
      <c r="M85" s="36">
        <v>40546.50289394529</v>
      </c>
      <c r="N85" s="36">
        <v>18012.599166937493</v>
      </c>
      <c r="O85" s="36">
        <v>51992.796376082064</v>
      </c>
      <c r="P85" s="36">
        <v>4003.7282138885721</v>
      </c>
      <c r="Q85" s="36">
        <v>32.828013419999998</v>
      </c>
      <c r="R85" s="36">
        <v>6471.7294365234447</v>
      </c>
      <c r="S85" s="36">
        <v>52650.804330852414</v>
      </c>
      <c r="T85" s="36">
        <v>20358.777188468724</v>
      </c>
      <c r="U85" s="36">
        <v>10792.283800781272</v>
      </c>
      <c r="V85" s="36">
        <v>72020.10272912505</v>
      </c>
      <c r="W85" s="36">
        <v>5885.21989746094</v>
      </c>
      <c r="X85" s="36">
        <v>18553.041110463106</v>
      </c>
      <c r="Y85" s="36">
        <v>27551.473506858176</v>
      </c>
      <c r="Z85" s="36">
        <v>221.96776596069338</v>
      </c>
      <c r="AA85" s="36">
        <v>24171.604138302486</v>
      </c>
      <c r="AB85" s="36">
        <v>22108.467830593774</v>
      </c>
      <c r="AC85" s="36">
        <v>33942.291985175427</v>
      </c>
      <c r="AD85" s="36">
        <v>39595.735285885428</v>
      </c>
      <c r="AE85" s="36">
        <v>8917.0088776276316</v>
      </c>
      <c r="AF85" s="36">
        <v>13.438306451612904</v>
      </c>
      <c r="AG85" s="36">
        <v>24250.666211874988</v>
      </c>
      <c r="AH85" s="36">
        <v>43899.790317516963</v>
      </c>
      <c r="AI85" s="36">
        <v>7292.6629669714994</v>
      </c>
      <c r="AJ85" s="36">
        <v>149.2840008535151</v>
      </c>
      <c r="AK85" s="36">
        <v>5140.6095522374289</v>
      </c>
      <c r="AL85" s="36">
        <v>21090.306224638694</v>
      </c>
      <c r="AM85" s="36">
        <v>19137.121518624052</v>
      </c>
      <c r="AN85" s="36">
        <v>7960.0703275625128</v>
      </c>
      <c r="AO85" s="36">
        <v>49853.737588507851</v>
      </c>
      <c r="AP85" s="36">
        <v>519.74575799413992</v>
      </c>
      <c r="AQ85" s="36">
        <v>52418.609878445306</v>
      </c>
      <c r="AR85" s="36">
        <v>59442.358199468785</v>
      </c>
      <c r="AS85" s="36">
        <v>57658.575279235847</v>
      </c>
      <c r="AT85" s="36">
        <v>27003.878720478777</v>
      </c>
      <c r="AU85" s="36">
        <v>59950.865563812498</v>
      </c>
      <c r="AV85" s="36">
        <v>25166.128964507785</v>
      </c>
      <c r="AW85" s="36">
        <v>5913.3338975010165</v>
      </c>
      <c r="AX85" s="36">
        <v>43646.835000880332</v>
      </c>
      <c r="AY85" s="36">
        <v>56533.981743150594</v>
      </c>
    </row>
    <row r="86" spans="1:51" x14ac:dyDescent="0.25">
      <c r="A86" s="34">
        <v>44320</v>
      </c>
      <c r="B86" s="35">
        <v>13</v>
      </c>
      <c r="C86" s="36">
        <v>40569.40178941824</v>
      </c>
      <c r="D86" s="36">
        <v>45835.516525031278</v>
      </c>
      <c r="E86" s="36">
        <v>22439.048193453124</v>
      </c>
      <c r="F86" s="36">
        <v>73974.742140220464</v>
      </c>
      <c r="G86" s="36">
        <v>41563.439460163252</v>
      </c>
      <c r="H86" s="36">
        <v>10462.21334631129</v>
      </c>
      <c r="I86" s="36">
        <v>32472.559526380181</v>
      </c>
      <c r="J86" s="36">
        <v>138.76795387268061</v>
      </c>
      <c r="K86" s="36">
        <v>20904.741015171883</v>
      </c>
      <c r="L86" s="36">
        <v>11468.604793726576</v>
      </c>
      <c r="M86" s="36">
        <v>41201.906379996042</v>
      </c>
      <c r="N86" s="36">
        <v>18725.525653156237</v>
      </c>
      <c r="O86" s="36">
        <v>53368.575645281278</v>
      </c>
      <c r="P86" s="36">
        <v>3478.1130169166381</v>
      </c>
      <c r="Q86" s="36">
        <v>32.485603332000004</v>
      </c>
      <c r="R86" s="36">
        <v>6558.1649716796928</v>
      </c>
      <c r="S86" s="36">
        <v>53400.399812118056</v>
      </c>
      <c r="T86" s="36">
        <v>20841.878785078134</v>
      </c>
      <c r="U86" s="36">
        <v>11117.23110937501</v>
      </c>
      <c r="V86" s="36">
        <v>72741.921461531252</v>
      </c>
      <c r="W86" s="36">
        <v>6038.3142089843905</v>
      </c>
      <c r="X86" s="36">
        <v>18342.927926061559</v>
      </c>
      <c r="Y86" s="36">
        <v>27135.074019687232</v>
      </c>
      <c r="Z86" s="36">
        <v>252.12386627197273</v>
      </c>
      <c r="AA86" s="36">
        <v>23114.360640583764</v>
      </c>
      <c r="AB86" s="36">
        <v>22240.652725265652</v>
      </c>
      <c r="AC86" s="36">
        <v>33858.802739972285</v>
      </c>
      <c r="AD86" s="36">
        <v>40446.380787085356</v>
      </c>
      <c r="AE86" s="36">
        <v>7686.0779775597748</v>
      </c>
      <c r="AF86" s="36">
        <v>13.438306451612904</v>
      </c>
      <c r="AG86" s="36">
        <v>24152.724881218754</v>
      </c>
      <c r="AH86" s="36">
        <v>43793.315166329456</v>
      </c>
      <c r="AI86" s="36">
        <v>7123.4337146207909</v>
      </c>
      <c r="AJ86" s="36">
        <v>159.93786116601476</v>
      </c>
      <c r="AK86" s="36">
        <v>5125.1323217730169</v>
      </c>
      <c r="AL86" s="36">
        <v>21649.452240068382</v>
      </c>
      <c r="AM86" s="36">
        <v>18730.81073840359</v>
      </c>
      <c r="AN86" s="36">
        <v>8273.1735999062712</v>
      </c>
      <c r="AO86" s="36">
        <v>50595.420817507853</v>
      </c>
      <c r="AP86" s="36">
        <v>478.62857987500001</v>
      </c>
      <c r="AQ86" s="36">
        <v>52324.697520398346</v>
      </c>
      <c r="AR86" s="36">
        <v>60498.012287062513</v>
      </c>
      <c r="AS86" s="36">
        <v>59024.24482678224</v>
      </c>
      <c r="AT86" s="36">
        <v>26497.211217076849</v>
      </c>
      <c r="AU86" s="36">
        <v>61983.073416343745</v>
      </c>
      <c r="AV86" s="36">
        <v>25212.702894515576</v>
      </c>
      <c r="AW86" s="36">
        <v>7083.6890558050991</v>
      </c>
      <c r="AX86" s="36">
        <v>44287.140629786583</v>
      </c>
      <c r="AY86" s="36">
        <v>56766.976516545517</v>
      </c>
    </row>
    <row r="87" spans="1:51" x14ac:dyDescent="0.25">
      <c r="A87" s="34">
        <v>44320</v>
      </c>
      <c r="B87" s="35">
        <v>14</v>
      </c>
      <c r="C87" s="36">
        <v>41764.294700656275</v>
      </c>
      <c r="D87" s="36">
        <v>44184.952362187469</v>
      </c>
      <c r="E87" s="36">
        <v>22336.549371617202</v>
      </c>
      <c r="F87" s="36">
        <v>78216.450059270283</v>
      </c>
      <c r="G87" s="36">
        <v>39761.988102941556</v>
      </c>
      <c r="H87" s="36">
        <v>9649.272456518569</v>
      </c>
      <c r="I87" s="36">
        <v>33526.874636034408</v>
      </c>
      <c r="J87" s="36">
        <v>148.26332092285162</v>
      </c>
      <c r="K87" s="36">
        <v>21092.297117015652</v>
      </c>
      <c r="L87" s="36">
        <v>11015.358971248092</v>
      </c>
      <c r="M87" s="36">
        <v>36483.932406971864</v>
      </c>
      <c r="N87" s="36">
        <v>18907.671947875006</v>
      </c>
      <c r="O87" s="36">
        <v>55128.300908167512</v>
      </c>
      <c r="P87" s="36">
        <v>3765.2391987024221</v>
      </c>
      <c r="Q87" s="36">
        <v>32.877413750000002</v>
      </c>
      <c r="R87" s="36">
        <v>7041.9799018554831</v>
      </c>
      <c r="S87" s="36">
        <v>54960.109970836813</v>
      </c>
      <c r="T87" s="36">
        <v>21288.300353093757</v>
      </c>
      <c r="U87" s="36">
        <v>11412.197369140629</v>
      </c>
      <c r="V87" s="36">
        <v>78331.243476656164</v>
      </c>
      <c r="W87" s="36">
        <v>6026.0387695312511</v>
      </c>
      <c r="X87" s="36">
        <v>18238.151475412436</v>
      </c>
      <c r="Y87" s="36">
        <v>26331.022149499651</v>
      </c>
      <c r="Z87" s="36">
        <v>264.87190368652352</v>
      </c>
      <c r="AA87" s="36">
        <v>23927.434076864964</v>
      </c>
      <c r="AB87" s="36">
        <v>22989.487231000017</v>
      </c>
      <c r="AC87" s="36">
        <v>34911.450173253579</v>
      </c>
      <c r="AD87" s="36">
        <v>42251.270970905229</v>
      </c>
      <c r="AE87" s="36">
        <v>7926.2982964316734</v>
      </c>
      <c r="AF87" s="36">
        <v>13.438306451612904</v>
      </c>
      <c r="AG87" s="36">
        <v>25175.81348471875</v>
      </c>
      <c r="AH87" s="36">
        <v>45902.023548391975</v>
      </c>
      <c r="AI87" s="36">
        <v>6753.2527871585025</v>
      </c>
      <c r="AJ87" s="36">
        <v>125.19647283398606</v>
      </c>
      <c r="AK87" s="36">
        <v>5074.9164869637125</v>
      </c>
      <c r="AL87" s="36">
        <v>23209.504946115252</v>
      </c>
      <c r="AM87" s="36">
        <v>19689.741836749785</v>
      </c>
      <c r="AN87" s="36">
        <v>9268.7298443750115</v>
      </c>
      <c r="AO87" s="36">
        <v>52511.508800882817</v>
      </c>
      <c r="AP87" s="36">
        <v>84.771217668946065</v>
      </c>
      <c r="AQ87" s="36">
        <v>52810.062173562488</v>
      </c>
      <c r="AR87" s="36">
        <v>61721.528386171929</v>
      </c>
      <c r="AS87" s="36">
        <v>61185.463313476568</v>
      </c>
      <c r="AT87" s="36">
        <v>26363.060767827381</v>
      </c>
      <c r="AU87" s="36">
        <v>65315.8044714688</v>
      </c>
      <c r="AV87" s="36">
        <v>25559.710361462876</v>
      </c>
      <c r="AW87" s="36">
        <v>9074.0795957879345</v>
      </c>
      <c r="AX87" s="36">
        <v>46949.750539454537</v>
      </c>
      <c r="AY87" s="36">
        <v>58659.258236531467</v>
      </c>
    </row>
    <row r="88" spans="1:51" x14ac:dyDescent="0.25">
      <c r="A88" s="34">
        <v>44320</v>
      </c>
      <c r="B88" s="35">
        <v>15</v>
      </c>
      <c r="C88" s="36">
        <v>41550.955653249963</v>
      </c>
      <c r="D88" s="36">
        <v>45561.70669065624</v>
      </c>
      <c r="E88" s="36">
        <v>22145.481976265648</v>
      </c>
      <c r="F88" s="36">
        <v>77823.454674922395</v>
      </c>
      <c r="G88" s="36">
        <v>41771.395817763187</v>
      </c>
      <c r="H88" s="36">
        <v>10179.65585950075</v>
      </c>
      <c r="I88" s="36">
        <v>33013.360788376187</v>
      </c>
      <c r="J88" s="36">
        <v>127.78429222106941</v>
      </c>
      <c r="K88" s="36">
        <v>21251.262228359381</v>
      </c>
      <c r="L88" s="36">
        <v>11958.336098316388</v>
      </c>
      <c r="M88" s="36">
        <v>38082.173474938536</v>
      </c>
      <c r="N88" s="36">
        <v>18884.187580437505</v>
      </c>
      <c r="O88" s="36">
        <v>54302.902604883799</v>
      </c>
      <c r="P88" s="36">
        <v>3506.9947660669677</v>
      </c>
      <c r="Q88" s="36">
        <v>32.774174690999999</v>
      </c>
      <c r="R88" s="36">
        <v>7162.3865078125045</v>
      </c>
      <c r="S88" s="36">
        <v>57233.679698159045</v>
      </c>
      <c r="T88" s="36">
        <v>21146.644242390626</v>
      </c>
      <c r="U88" s="36">
        <v>11225.957160156269</v>
      </c>
      <c r="V88" s="36">
        <v>78751.37157618755</v>
      </c>
      <c r="W88" s="36">
        <v>6197.9423339843806</v>
      </c>
      <c r="X88" s="36">
        <v>18021.988392928328</v>
      </c>
      <c r="Y88" s="36">
        <v>26900.340833311388</v>
      </c>
      <c r="Z88" s="36">
        <v>115.06976654052738</v>
      </c>
      <c r="AA88" s="36">
        <v>24937.177745661855</v>
      </c>
      <c r="AB88" s="36">
        <v>22545.033648843761</v>
      </c>
      <c r="AC88" s="36">
        <v>34820.274579659846</v>
      </c>
      <c r="AD88" s="36">
        <v>42269.841591947683</v>
      </c>
      <c r="AE88" s="36">
        <v>8299.3877338223083</v>
      </c>
      <c r="AF88" s="36">
        <v>13.438306451612904</v>
      </c>
      <c r="AG88" s="36">
        <v>25229.442932531267</v>
      </c>
      <c r="AH88" s="36">
        <v>46960.624078860725</v>
      </c>
      <c r="AI88" s="36">
        <v>7470.1824206045076</v>
      </c>
      <c r="AJ88" s="36">
        <v>160.01398743554807</v>
      </c>
      <c r="AK88" s="36">
        <v>5239.1784420670283</v>
      </c>
      <c r="AL88" s="36">
        <v>23848.465381484377</v>
      </c>
      <c r="AM88" s="36">
        <v>19410.830431889663</v>
      </c>
      <c r="AN88" s="36">
        <v>8695.84303190627</v>
      </c>
      <c r="AO88" s="36">
        <v>53435.062670781219</v>
      </c>
      <c r="AP88" s="36">
        <v>-309.96403867895469</v>
      </c>
      <c r="AQ88" s="36">
        <v>52523.48858175784</v>
      </c>
      <c r="AR88" s="36">
        <v>63213.01554600009</v>
      </c>
      <c r="AS88" s="36">
        <v>62559.125051757866</v>
      </c>
      <c r="AT88" s="36">
        <v>25412.393731343018</v>
      </c>
      <c r="AU88" s="36">
        <v>64754.204972031264</v>
      </c>
      <c r="AV88" s="36">
        <v>25698.800563734396</v>
      </c>
      <c r="AW88" s="36">
        <v>7974.4161834613888</v>
      </c>
      <c r="AX88" s="36">
        <v>48809.128221583458</v>
      </c>
      <c r="AY88" s="36">
        <v>58786.850146659795</v>
      </c>
    </row>
    <row r="89" spans="1:51" x14ac:dyDescent="0.25">
      <c r="A89" s="34">
        <v>44320</v>
      </c>
      <c r="B89" s="35">
        <v>16</v>
      </c>
      <c r="C89" s="36">
        <v>40276.470553281273</v>
      </c>
      <c r="D89" s="36">
        <v>45215.09116081251</v>
      </c>
      <c r="E89" s="36">
        <v>21915.07145039969</v>
      </c>
      <c r="F89" s="36">
        <v>76083.803909665774</v>
      </c>
      <c r="G89" s="36">
        <v>40412.147701631118</v>
      </c>
      <c r="H89" s="36">
        <v>10185.733684100853</v>
      </c>
      <c r="I89" s="36">
        <v>31823.989719114477</v>
      </c>
      <c r="J89" s="36">
        <v>125.5149765014648</v>
      </c>
      <c r="K89" s="36">
        <v>20805.060511656273</v>
      </c>
      <c r="L89" s="36">
        <v>12658.175899200189</v>
      </c>
      <c r="M89" s="36">
        <v>38327.915825246353</v>
      </c>
      <c r="N89" s="36">
        <v>18374.211510312492</v>
      </c>
      <c r="O89" s="36">
        <v>52468.922863604988</v>
      </c>
      <c r="P89" s="36">
        <v>3568.80000883193</v>
      </c>
      <c r="Q89" s="36">
        <v>33.023766518000002</v>
      </c>
      <c r="R89" s="36">
        <v>7016.0877851562609</v>
      </c>
      <c r="S89" s="36">
        <v>56746.032305485227</v>
      </c>
      <c r="T89" s="36">
        <v>20780.120444687498</v>
      </c>
      <c r="U89" s="36">
        <v>11007.34320703127</v>
      </c>
      <c r="V89" s="36">
        <v>76140.441503718699</v>
      </c>
      <c r="W89" s="36">
        <v>6093.0401123046922</v>
      </c>
      <c r="X89" s="36">
        <v>18057.354124298989</v>
      </c>
      <c r="Y89" s="36">
        <v>26575.271805833177</v>
      </c>
      <c r="Z89" s="36">
        <v>104.82700622558588</v>
      </c>
      <c r="AA89" s="36">
        <v>24181.450031255634</v>
      </c>
      <c r="AB89" s="36">
        <v>21731.581925046878</v>
      </c>
      <c r="AC89" s="36">
        <v>33789.720318331667</v>
      </c>
      <c r="AD89" s="36">
        <v>41181.998935057534</v>
      </c>
      <c r="AE89" s="36">
        <v>7937.3641848848101</v>
      </c>
      <c r="AF89" s="36">
        <v>13.438306451612904</v>
      </c>
      <c r="AG89" s="36">
        <v>24657.746986687507</v>
      </c>
      <c r="AH89" s="36">
        <v>45179.626198204482</v>
      </c>
      <c r="AI89" s="36">
        <v>7520.2899300916843</v>
      </c>
      <c r="AJ89" s="36">
        <v>160.6841122089852</v>
      </c>
      <c r="AK89" s="36">
        <v>5185.7999281491038</v>
      </c>
      <c r="AL89" s="36">
        <v>23672.199380319355</v>
      </c>
      <c r="AM89" s="36">
        <v>19175.347974632601</v>
      </c>
      <c r="AN89" s="36">
        <v>6169.2135817656399</v>
      </c>
      <c r="AO89" s="36">
        <v>53064.261879132842</v>
      </c>
      <c r="AP89" s="36">
        <v>314.1131259667971</v>
      </c>
      <c r="AQ89" s="36">
        <v>51512.333486851516</v>
      </c>
      <c r="AR89" s="36">
        <v>62226.781885351578</v>
      </c>
      <c r="AS89" s="36">
        <v>61544.281363647438</v>
      </c>
      <c r="AT89" s="36">
        <v>24799.017291433807</v>
      </c>
      <c r="AU89" s="36">
        <v>62698.113285624997</v>
      </c>
      <c r="AV89" s="36">
        <v>24562.443756708977</v>
      </c>
      <c r="AW89" s="36">
        <v>6673.3464871765236</v>
      </c>
      <c r="AX89" s="36">
        <v>48492.86264589987</v>
      </c>
      <c r="AY89" s="36">
        <v>57347.983857261781</v>
      </c>
    </row>
    <row r="90" spans="1:51" x14ac:dyDescent="0.25">
      <c r="A90" s="34">
        <v>44320</v>
      </c>
      <c r="B90" s="35">
        <v>17</v>
      </c>
      <c r="C90" s="36">
        <v>39310.199584937545</v>
      </c>
      <c r="D90" s="36">
        <v>44520.150356625025</v>
      </c>
      <c r="E90" s="36">
        <v>21462.869007265639</v>
      </c>
      <c r="F90" s="36">
        <v>75331.286004586917</v>
      </c>
      <c r="G90" s="36">
        <v>41105.036267526317</v>
      </c>
      <c r="H90" s="36">
        <v>9854.7873473581749</v>
      </c>
      <c r="I90" s="36">
        <v>30875.050307473844</v>
      </c>
      <c r="J90" s="36">
        <v>137.40259552001962</v>
      </c>
      <c r="K90" s="36">
        <v>20466.710331250015</v>
      </c>
      <c r="L90" s="36">
        <v>11417.469033807633</v>
      </c>
      <c r="M90" s="36">
        <v>36079.646136364892</v>
      </c>
      <c r="N90" s="36">
        <v>17672.41974181249</v>
      </c>
      <c r="O90" s="36">
        <v>51118.86959722855</v>
      </c>
      <c r="P90" s="36">
        <v>3731.825781144948</v>
      </c>
      <c r="Q90" s="36">
        <v>32.922244073000002</v>
      </c>
      <c r="R90" s="36">
        <v>6854.7688364257838</v>
      </c>
      <c r="S90" s="36">
        <v>56198.60889914148</v>
      </c>
      <c r="T90" s="36">
        <v>20396.843827562512</v>
      </c>
      <c r="U90" s="36">
        <v>10819.956634765633</v>
      </c>
      <c r="V90" s="36">
        <v>75166.620361937457</v>
      </c>
      <c r="W90" s="36">
        <v>6098.9729003906314</v>
      </c>
      <c r="X90" s="36">
        <v>17082.231087515953</v>
      </c>
      <c r="Y90" s="36">
        <v>25996.572711116271</v>
      </c>
      <c r="Z90" s="36">
        <v>119.18553405761716</v>
      </c>
      <c r="AA90" s="36">
        <v>23309.36553627126</v>
      </c>
      <c r="AB90" s="36">
        <v>20853.454461593781</v>
      </c>
      <c r="AC90" s="36">
        <v>33660.260373909798</v>
      </c>
      <c r="AD90" s="36">
        <v>40435.701161891993</v>
      </c>
      <c r="AE90" s="36">
        <v>7844.7895843222987</v>
      </c>
      <c r="AF90" s="36">
        <v>13.438306451612904</v>
      </c>
      <c r="AG90" s="36">
        <v>24444.011201124998</v>
      </c>
      <c r="AH90" s="36">
        <v>44867.663665704458</v>
      </c>
      <c r="AI90" s="36">
        <v>7316.2095308508387</v>
      </c>
      <c r="AJ90" s="36">
        <v>148.28672989843687</v>
      </c>
      <c r="AK90" s="36">
        <v>5322.9845556302153</v>
      </c>
      <c r="AL90" s="36">
        <v>23918.550558450217</v>
      </c>
      <c r="AM90" s="36">
        <v>19483.799528846717</v>
      </c>
      <c r="AN90" s="36">
        <v>6535.7895978906427</v>
      </c>
      <c r="AO90" s="36">
        <v>52494.719131632839</v>
      </c>
      <c r="AP90" s="36">
        <v>760.61434916992198</v>
      </c>
      <c r="AQ90" s="36">
        <v>50102.193141000011</v>
      </c>
      <c r="AR90" s="36">
        <v>60846.496916890552</v>
      </c>
      <c r="AS90" s="36">
        <v>61482.571920776369</v>
      </c>
      <c r="AT90" s="36">
        <v>24387.519287554431</v>
      </c>
      <c r="AU90" s="36">
        <v>61298.128801124942</v>
      </c>
      <c r="AV90" s="36">
        <v>23343.119431919931</v>
      </c>
      <c r="AW90" s="36">
        <v>4541.8345112129036</v>
      </c>
      <c r="AX90" s="36">
        <v>47861.488283106861</v>
      </c>
      <c r="AY90" s="36">
        <v>55908.928244289185</v>
      </c>
    </row>
    <row r="91" spans="1:51" x14ac:dyDescent="0.25">
      <c r="A91" s="34">
        <v>44320</v>
      </c>
      <c r="B91" s="35">
        <v>18</v>
      </c>
      <c r="C91" s="36">
        <v>38793.29188668749</v>
      </c>
      <c r="D91" s="36">
        <v>38056.560058375013</v>
      </c>
      <c r="E91" s="36">
        <v>20057.834595734392</v>
      </c>
      <c r="F91" s="36">
        <v>74363.654293750777</v>
      </c>
      <c r="G91" s="36">
        <v>39797.198054477056</v>
      </c>
      <c r="H91" s="36">
        <v>8907.969844177278</v>
      </c>
      <c r="I91" s="36">
        <v>29531.707963770743</v>
      </c>
      <c r="J91" s="36">
        <v>158.45578002929688</v>
      </c>
      <c r="K91" s="36">
        <v>19774.356346625005</v>
      </c>
      <c r="L91" s="36">
        <v>10479.44101763136</v>
      </c>
      <c r="M91" s="36">
        <v>34743.148301991234</v>
      </c>
      <c r="N91" s="36">
        <v>16557.106903031243</v>
      </c>
      <c r="O91" s="36">
        <v>48424.103856082256</v>
      </c>
      <c r="P91" s="36">
        <v>3727.9420383895717</v>
      </c>
      <c r="Q91" s="36">
        <v>32.995934487</v>
      </c>
      <c r="R91" s="36">
        <v>6927.2373076171834</v>
      </c>
      <c r="S91" s="36">
        <v>55059.372558780138</v>
      </c>
      <c r="T91" s="36">
        <v>20331.171972359381</v>
      </c>
      <c r="U91" s="36">
        <v>10214.63791796877</v>
      </c>
      <c r="V91" s="36">
        <v>74140.14176087502</v>
      </c>
      <c r="W91" s="36">
        <v>5487.4135986328083</v>
      </c>
      <c r="X91" s="36">
        <v>14981.600317207089</v>
      </c>
      <c r="Y91" s="36">
        <v>24264.620301825344</v>
      </c>
      <c r="Z91" s="36">
        <v>180.58622497558599</v>
      </c>
      <c r="AA91" s="36">
        <v>22113.645370661867</v>
      </c>
      <c r="AB91" s="36">
        <v>19898.125356187535</v>
      </c>
      <c r="AC91" s="36">
        <v>32984.204292284827</v>
      </c>
      <c r="AD91" s="36">
        <v>40485.640492395927</v>
      </c>
      <c r="AE91" s="36">
        <v>7702.6671561348112</v>
      </c>
      <c r="AF91" s="36">
        <v>13.438306451612904</v>
      </c>
      <c r="AG91" s="36">
        <v>24203.498625343753</v>
      </c>
      <c r="AH91" s="36">
        <v>44755.36515845445</v>
      </c>
      <c r="AI91" s="36">
        <v>7175.8668895049523</v>
      </c>
      <c r="AJ91" s="36">
        <v>101.5152030273438</v>
      </c>
      <c r="AK91" s="36">
        <v>4567.6120812960926</v>
      </c>
      <c r="AL91" s="36">
        <v>24367.722325534203</v>
      </c>
      <c r="AM91" s="36">
        <v>18247.136620598158</v>
      </c>
      <c r="AN91" s="36">
        <v>8470.1566787968804</v>
      </c>
      <c r="AO91" s="36">
        <v>51739.879596976556</v>
      </c>
      <c r="AP91" s="36">
        <v>873.18132488694766</v>
      </c>
      <c r="AQ91" s="36">
        <v>47464.008129171933</v>
      </c>
      <c r="AR91" s="36">
        <v>58818.763325828178</v>
      </c>
      <c r="AS91" s="36">
        <v>60817.046672485325</v>
      </c>
      <c r="AT91" s="36">
        <v>22423.259125539764</v>
      </c>
      <c r="AU91" s="36">
        <v>60004.572752187458</v>
      </c>
      <c r="AV91" s="36">
        <v>23120.231882593755</v>
      </c>
      <c r="AW91" s="36">
        <v>3960.7511452377321</v>
      </c>
      <c r="AX91" s="36">
        <v>48209.431067774894</v>
      </c>
      <c r="AY91" s="36">
        <v>53795.525345015492</v>
      </c>
    </row>
    <row r="92" spans="1:51" x14ac:dyDescent="0.25">
      <c r="A92" s="34">
        <v>44320</v>
      </c>
      <c r="B92" s="35">
        <v>19</v>
      </c>
      <c r="C92" s="36">
        <v>41805.628936156267</v>
      </c>
      <c r="D92" s="36">
        <v>42234.405380593795</v>
      </c>
      <c r="E92" s="36">
        <v>22331.968835796888</v>
      </c>
      <c r="F92" s="36">
        <v>82309.589357457226</v>
      </c>
      <c r="G92" s="36">
        <v>43448.879043345434</v>
      </c>
      <c r="H92" s="36">
        <v>7344.7836223374115</v>
      </c>
      <c r="I92" s="36">
        <v>29607.052026327357</v>
      </c>
      <c r="J92" s="36">
        <v>179.0609970092774</v>
      </c>
      <c r="K92" s="36">
        <v>21071.622096171875</v>
      </c>
      <c r="L92" s="36">
        <v>9699.8622287504768</v>
      </c>
      <c r="M92" s="36">
        <v>34271.386526495779</v>
      </c>
      <c r="N92" s="36">
        <v>18647.775507062499</v>
      </c>
      <c r="O92" s="36">
        <v>50121.675819094009</v>
      </c>
      <c r="P92" s="36">
        <v>4250.8384174804733</v>
      </c>
      <c r="Q92" s="36">
        <v>32.958685876000004</v>
      </c>
      <c r="R92" s="36">
        <v>8586.7515991211058</v>
      </c>
      <c r="S92" s="36">
        <v>61859.384190955898</v>
      </c>
      <c r="T92" s="36">
        <v>23180.935222328131</v>
      </c>
      <c r="U92" s="36">
        <v>12080.990798828141</v>
      </c>
      <c r="V92" s="36">
        <v>86592.745876968766</v>
      </c>
      <c r="W92" s="36">
        <v>5943.6789306640812</v>
      </c>
      <c r="X92" s="36">
        <v>15296.710144235094</v>
      </c>
      <c r="Y92" s="36">
        <v>24752.857546773535</v>
      </c>
      <c r="Z92" s="36">
        <v>282.58345855712901</v>
      </c>
      <c r="AA92" s="36">
        <v>25758.485584833743</v>
      </c>
      <c r="AB92" s="36">
        <v>19228.974042125006</v>
      </c>
      <c r="AC92" s="36">
        <v>36250.24732973794</v>
      </c>
      <c r="AD92" s="36">
        <v>48559.295245671761</v>
      </c>
      <c r="AE92" s="36">
        <v>9023.1466070254592</v>
      </c>
      <c r="AF92" s="36">
        <v>13.438306451612904</v>
      </c>
      <c r="AG92" s="36">
        <v>27836.996556374994</v>
      </c>
      <c r="AH92" s="36">
        <v>55862.237453141941</v>
      </c>
      <c r="AI92" s="36">
        <v>8207.3041527767436</v>
      </c>
      <c r="AJ92" s="36">
        <v>67.802272423829109</v>
      </c>
      <c r="AK92" s="36">
        <v>4569.5378068116079</v>
      </c>
      <c r="AL92" s="36">
        <v>28945.339816038097</v>
      </c>
      <c r="AM92" s="36">
        <v>20980.549399237603</v>
      </c>
      <c r="AN92" s="36">
        <v>11965.032441156261</v>
      </c>
      <c r="AO92" s="36">
        <v>55254.034259003929</v>
      </c>
      <c r="AP92" s="36">
        <v>1006.2049889211391</v>
      </c>
      <c r="AQ92" s="36">
        <v>46323.68384200002</v>
      </c>
      <c r="AR92" s="36">
        <v>61622.633215804672</v>
      </c>
      <c r="AS92" s="36">
        <v>69650.114165283216</v>
      </c>
      <c r="AT92" s="36">
        <v>22036.327566829801</v>
      </c>
      <c r="AU92" s="36">
        <v>65977.595059062485</v>
      </c>
      <c r="AV92" s="36">
        <v>29985.091710925779</v>
      </c>
      <c r="AW92" s="36">
        <v>5382.3735565795814</v>
      </c>
      <c r="AX92" s="36">
        <v>58277.411042872547</v>
      </c>
      <c r="AY92" s="36">
        <v>54050.71326855621</v>
      </c>
    </row>
    <row r="93" spans="1:51" x14ac:dyDescent="0.25">
      <c r="A93" s="34">
        <v>44320</v>
      </c>
      <c r="B93" s="35">
        <v>20</v>
      </c>
      <c r="C93" s="36">
        <v>41366.937225718713</v>
      </c>
      <c r="D93" s="36">
        <v>45347.937980031274</v>
      </c>
      <c r="E93" s="36">
        <v>24495.649338171883</v>
      </c>
      <c r="F93" s="36">
        <v>84854.553611329538</v>
      </c>
      <c r="G93" s="36">
        <v>45651.80245448542</v>
      </c>
      <c r="H93" s="36">
        <v>6474.1234222500098</v>
      </c>
      <c r="I93" s="36">
        <v>29525.088960901612</v>
      </c>
      <c r="J93" s="36">
        <v>187.14688110351563</v>
      </c>
      <c r="K93" s="36">
        <v>21790.169231546897</v>
      </c>
      <c r="L93" s="36">
        <v>8962.7205150454138</v>
      </c>
      <c r="M93" s="36">
        <v>34166.34241592302</v>
      </c>
      <c r="N93" s="36">
        <v>19907.823838656248</v>
      </c>
      <c r="O93" s="36">
        <v>52278.53986563698</v>
      </c>
      <c r="P93" s="36">
        <v>4506.3402259521527</v>
      </c>
      <c r="Q93" s="36">
        <v>33.880678177</v>
      </c>
      <c r="R93" s="36">
        <v>9431.1491137695375</v>
      </c>
      <c r="S93" s="36">
        <v>65501.603960524255</v>
      </c>
      <c r="T93" s="36">
        <v>23574.137565500008</v>
      </c>
      <c r="U93" s="36">
        <v>12962.92019335939</v>
      </c>
      <c r="V93" s="36">
        <v>93107.347366062517</v>
      </c>
      <c r="W93" s="36">
        <v>5795.937036132811</v>
      </c>
      <c r="X93" s="36">
        <v>16359.469965183178</v>
      </c>
      <c r="Y93" s="36">
        <v>23942.109704875944</v>
      </c>
      <c r="Z93" s="36">
        <v>305.10532409667979</v>
      </c>
      <c r="AA93" s="36">
        <v>27548.46013670092</v>
      </c>
      <c r="AB93" s="36">
        <v>18580.631788312523</v>
      </c>
      <c r="AC93" s="36">
        <v>37430.439505503578</v>
      </c>
      <c r="AD93" s="36">
        <v>52170.019489273589</v>
      </c>
      <c r="AE93" s="36">
        <v>9610.6630977285404</v>
      </c>
      <c r="AF93" s="36">
        <v>13.438306451612904</v>
      </c>
      <c r="AG93" s="36">
        <v>29484.390765062504</v>
      </c>
      <c r="AH93" s="36">
        <v>62663.994129391998</v>
      </c>
      <c r="AI93" s="36">
        <v>9123.8524414062504</v>
      </c>
      <c r="AJ93" s="36">
        <v>50.833602808594037</v>
      </c>
      <c r="AK93" s="36">
        <v>4637.31506342189</v>
      </c>
      <c r="AL93" s="36">
        <v>31477.973491765621</v>
      </c>
      <c r="AM93" s="36">
        <v>21691.708832233155</v>
      </c>
      <c r="AN93" s="36">
        <v>13106.969448609394</v>
      </c>
      <c r="AO93" s="36">
        <v>57373.295253796874</v>
      </c>
      <c r="AP93" s="36">
        <v>1036.9252320000001</v>
      </c>
      <c r="AQ93" s="36">
        <v>44478.979541492154</v>
      </c>
      <c r="AR93" s="36">
        <v>63717.45075504679</v>
      </c>
      <c r="AS93" s="36">
        <v>74782.164457336447</v>
      </c>
      <c r="AT93" s="36">
        <v>20834.214293314177</v>
      </c>
      <c r="AU93" s="36">
        <v>68477.86916815619</v>
      </c>
      <c r="AV93" s="36">
        <v>34036.51629614448</v>
      </c>
      <c r="AW93" s="36">
        <v>5679.1976180858574</v>
      </c>
      <c r="AX93" s="36">
        <v>63559.726856349065</v>
      </c>
      <c r="AY93" s="36">
        <v>50640.836009214298</v>
      </c>
    </row>
    <row r="94" spans="1:51" x14ac:dyDescent="0.25">
      <c r="A94" s="34">
        <v>44320</v>
      </c>
      <c r="B94" s="35">
        <v>21</v>
      </c>
      <c r="C94" s="36">
        <v>39252.844392734383</v>
      </c>
      <c r="D94" s="36">
        <v>44670.532924562489</v>
      </c>
      <c r="E94" s="36">
        <v>24542.283978031272</v>
      </c>
      <c r="F94" s="36">
        <v>82727.891394593491</v>
      </c>
      <c r="G94" s="36">
        <v>45259.393036232257</v>
      </c>
      <c r="H94" s="36">
        <v>6601.7548959560709</v>
      </c>
      <c r="I94" s="36">
        <v>28685.920846851768</v>
      </c>
      <c r="J94" s="36">
        <v>184.7969779968262</v>
      </c>
      <c r="K94" s="36">
        <v>21555.897896140632</v>
      </c>
      <c r="L94" s="36">
        <v>8913.9559589267701</v>
      </c>
      <c r="M94" s="36">
        <v>33610.153724235752</v>
      </c>
      <c r="N94" s="36">
        <v>19090.505324968755</v>
      </c>
      <c r="O94" s="36">
        <v>51551.723622806407</v>
      </c>
      <c r="P94" s="36">
        <v>4245.4990581054817</v>
      </c>
      <c r="Q94" s="36">
        <v>33.778822898000001</v>
      </c>
      <c r="R94" s="36">
        <v>9453.0679091796956</v>
      </c>
      <c r="S94" s="36">
        <v>64648.882423304603</v>
      </c>
      <c r="T94" s="36">
        <v>22142.099197125026</v>
      </c>
      <c r="U94" s="36">
        <v>12716.75491210938</v>
      </c>
      <c r="V94" s="36">
        <v>92331.326482500095</v>
      </c>
      <c r="W94" s="36">
        <v>5469.5907470703078</v>
      </c>
      <c r="X94" s="36">
        <v>16849.068971167944</v>
      </c>
      <c r="Y94" s="36">
        <v>22573.157115932936</v>
      </c>
      <c r="Z94" s="36">
        <v>247.32662170410163</v>
      </c>
      <c r="AA94" s="36">
        <v>26989.779971115018</v>
      </c>
      <c r="AB94" s="36">
        <v>17764.347938406263</v>
      </c>
      <c r="AC94" s="36">
        <v>36703.584418394174</v>
      </c>
      <c r="AD94" s="36">
        <v>51724.685384622244</v>
      </c>
      <c r="AE94" s="36">
        <v>10066.487546298875</v>
      </c>
      <c r="AF94" s="36">
        <v>13.438306451612904</v>
      </c>
      <c r="AG94" s="36">
        <v>28999.354150874995</v>
      </c>
      <c r="AH94" s="36">
        <v>62501.795848954498</v>
      </c>
      <c r="AI94" s="36">
        <v>8973.6497070312689</v>
      </c>
      <c r="AJ94" s="36">
        <v>48.045308916016026</v>
      </c>
      <c r="AK94" s="36">
        <v>4430.5596853828201</v>
      </c>
      <c r="AL94" s="36">
        <v>31356.375828216314</v>
      </c>
      <c r="AM94" s="36">
        <v>20756.631843189716</v>
      </c>
      <c r="AN94" s="36">
        <v>13588.395843406262</v>
      </c>
      <c r="AO94" s="36">
        <v>56229.420015437528</v>
      </c>
      <c r="AP94" s="36">
        <v>1020.12352</v>
      </c>
      <c r="AQ94" s="36">
        <v>42674.104017445301</v>
      </c>
      <c r="AR94" s="36">
        <v>62580.131914750003</v>
      </c>
      <c r="AS94" s="36">
        <v>73797.129938171449</v>
      </c>
      <c r="AT94" s="36">
        <v>20410.318545724393</v>
      </c>
      <c r="AU94" s="36">
        <v>67481.220272312465</v>
      </c>
      <c r="AV94" s="36">
        <v>34704.997808210916</v>
      </c>
      <c r="AW94" s="36">
        <v>5138.4285398056654</v>
      </c>
      <c r="AX94" s="36">
        <v>63157.103061915448</v>
      </c>
      <c r="AY94" s="36">
        <v>47609.689292156232</v>
      </c>
    </row>
    <row r="95" spans="1:51" x14ac:dyDescent="0.25">
      <c r="A95" s="34">
        <v>44320</v>
      </c>
      <c r="B95" s="35">
        <v>22</v>
      </c>
      <c r="C95" s="36">
        <v>36385.663369265603</v>
      </c>
      <c r="D95" s="36">
        <v>43616.670985906247</v>
      </c>
      <c r="E95" s="36">
        <v>24346.561012640643</v>
      </c>
      <c r="F95" s="36">
        <v>78458.320204587362</v>
      </c>
      <c r="G95" s="36">
        <v>44101.69559516391</v>
      </c>
      <c r="H95" s="36">
        <v>6675.9312653911284</v>
      </c>
      <c r="I95" s="36">
        <v>26943.597364032892</v>
      </c>
      <c r="J95" s="36">
        <v>176.32823181152349</v>
      </c>
      <c r="K95" s="36">
        <v>20907.546068109401</v>
      </c>
      <c r="L95" s="36">
        <v>9207.7635414648648</v>
      </c>
      <c r="M95" s="36">
        <v>33548.196767904767</v>
      </c>
      <c r="N95" s="36">
        <v>17879.538022718749</v>
      </c>
      <c r="O95" s="36">
        <v>49062.576634106699</v>
      </c>
      <c r="P95" s="36">
        <v>4048.5251035156316</v>
      </c>
      <c r="Q95" s="36">
        <v>33.858740806</v>
      </c>
      <c r="R95" s="36">
        <v>9136.6226416015652</v>
      </c>
      <c r="S95" s="36">
        <v>62963.029885729375</v>
      </c>
      <c r="T95" s="36">
        <v>20611.606665375028</v>
      </c>
      <c r="U95" s="36">
        <v>11750.647646484382</v>
      </c>
      <c r="V95" s="36">
        <v>89102.664273375005</v>
      </c>
      <c r="W95" s="36">
        <v>5539.4256835937495</v>
      </c>
      <c r="X95" s="36">
        <v>17252.028803823781</v>
      </c>
      <c r="Y95" s="36">
        <v>22582.07856083912</v>
      </c>
      <c r="Z95" s="36">
        <v>188.8111465454102</v>
      </c>
      <c r="AA95" s="36">
        <v>26633.47701017747</v>
      </c>
      <c r="AB95" s="36">
        <v>16890.766355843782</v>
      </c>
      <c r="AC95" s="36">
        <v>35412.650048425399</v>
      </c>
      <c r="AD95" s="36">
        <v>49530.703014617378</v>
      </c>
      <c r="AE95" s="36">
        <v>11359.209791416071</v>
      </c>
      <c r="AF95" s="36">
        <v>13.438306451612904</v>
      </c>
      <c r="AG95" s="36">
        <v>28044.555982999987</v>
      </c>
      <c r="AH95" s="36">
        <v>60414.048396517122</v>
      </c>
      <c r="AI95" s="36">
        <v>8621.5407226562693</v>
      </c>
      <c r="AJ95" s="36">
        <v>53.419235675782176</v>
      </c>
      <c r="AK95" s="36">
        <v>4351.0267880000083</v>
      </c>
      <c r="AL95" s="36">
        <v>30337.511040914545</v>
      </c>
      <c r="AM95" s="36">
        <v>20602.663427296666</v>
      </c>
      <c r="AN95" s="36">
        <v>10421.243415046893</v>
      </c>
      <c r="AO95" s="36">
        <v>54610.748065398431</v>
      </c>
      <c r="AP95" s="36">
        <v>990.45590100000004</v>
      </c>
      <c r="AQ95" s="36">
        <v>41176.917825249999</v>
      </c>
      <c r="AR95" s="36">
        <v>60557.084163070351</v>
      </c>
      <c r="AS95" s="36">
        <v>71188.698122497546</v>
      </c>
      <c r="AT95" s="36">
        <v>20809.528887235563</v>
      </c>
      <c r="AU95" s="36">
        <v>64182.503220906248</v>
      </c>
      <c r="AV95" s="36">
        <v>35094.136197949214</v>
      </c>
      <c r="AW95" s="36">
        <v>4695.7398683858273</v>
      </c>
      <c r="AX95" s="36">
        <v>61306.218299220156</v>
      </c>
      <c r="AY95" s="36">
        <v>45170.399735794948</v>
      </c>
    </row>
    <row r="96" spans="1:51" x14ac:dyDescent="0.25">
      <c r="A96" s="34">
        <v>44320</v>
      </c>
      <c r="B96" s="35">
        <v>23</v>
      </c>
      <c r="C96" s="36">
        <v>31672.600766750042</v>
      </c>
      <c r="D96" s="36">
        <v>41159.913633281249</v>
      </c>
      <c r="E96" s="36">
        <v>21645.023387718749</v>
      </c>
      <c r="F96" s="36">
        <v>69937.324560353067</v>
      </c>
      <c r="G96" s="36">
        <v>38882.314641093304</v>
      </c>
      <c r="H96" s="36">
        <v>6506.4192521680025</v>
      </c>
      <c r="I96" s="36">
        <v>24456.459581551026</v>
      </c>
      <c r="J96" s="36">
        <v>156.06564712524408</v>
      </c>
      <c r="K96" s="36">
        <v>19185.511336906271</v>
      </c>
      <c r="L96" s="36">
        <v>9060.0147854584611</v>
      </c>
      <c r="M96" s="36">
        <v>32370.725147464447</v>
      </c>
      <c r="N96" s="36">
        <v>16092.88627209375</v>
      </c>
      <c r="O96" s="36">
        <v>44726.674828083254</v>
      </c>
      <c r="P96" s="36">
        <v>3917.5025538330119</v>
      </c>
      <c r="Q96" s="36">
        <v>33.345239638999999</v>
      </c>
      <c r="R96" s="36">
        <v>8181.5235556640646</v>
      </c>
      <c r="S96" s="36">
        <v>57516.228633942264</v>
      </c>
      <c r="T96" s="36">
        <v>18107.202579054709</v>
      </c>
      <c r="U96" s="36">
        <v>10164.83121484376</v>
      </c>
      <c r="V96" s="36">
        <v>80060.763817468745</v>
      </c>
      <c r="W96" s="36">
        <v>5269.0449951171886</v>
      </c>
      <c r="X96" s="36">
        <v>17084.579447137014</v>
      </c>
      <c r="Y96" s="36">
        <v>21782.055168804523</v>
      </c>
      <c r="Z96" s="36">
        <v>186.07624938964838</v>
      </c>
      <c r="AA96" s="36">
        <v>23238.009827646216</v>
      </c>
      <c r="AB96" s="36">
        <v>15900.375502546916</v>
      </c>
      <c r="AC96" s="36">
        <v>31799.540509644175</v>
      </c>
      <c r="AD96" s="36">
        <v>44797.734195042423</v>
      </c>
      <c r="AE96" s="36">
        <v>10958.92687354105</v>
      </c>
      <c r="AF96" s="36">
        <v>13.438306451612904</v>
      </c>
      <c r="AG96" s="36">
        <v>25247.813607312492</v>
      </c>
      <c r="AH96" s="36">
        <v>56061.821749704453</v>
      </c>
      <c r="AI96" s="36">
        <v>7823.0657958984402</v>
      </c>
      <c r="AJ96" s="36">
        <v>57.466048814453941</v>
      </c>
      <c r="AK96" s="36">
        <v>3925.7394849297007</v>
      </c>
      <c r="AL96" s="36">
        <v>27750.930938149417</v>
      </c>
      <c r="AM96" s="36">
        <v>19391.293799558149</v>
      </c>
      <c r="AN96" s="36">
        <v>8844.3100448593814</v>
      </c>
      <c r="AO96" s="36">
        <v>50563.595626285176</v>
      </c>
      <c r="AP96" s="36">
        <v>943.71664499999997</v>
      </c>
      <c r="AQ96" s="36">
        <v>38575.549794601538</v>
      </c>
      <c r="AR96" s="36">
        <v>55959.682594507729</v>
      </c>
      <c r="AS96" s="36">
        <v>64811.343361450243</v>
      </c>
      <c r="AT96" s="36">
        <v>20759.864617944113</v>
      </c>
      <c r="AU96" s="36">
        <v>57840.349903843802</v>
      </c>
      <c r="AV96" s="36">
        <v>30714.63651023636</v>
      </c>
      <c r="AW96" s="36">
        <v>8892.8726806640734</v>
      </c>
      <c r="AX96" s="36">
        <v>55870.710496485801</v>
      </c>
      <c r="AY96" s="36">
        <v>41474.4909568566</v>
      </c>
    </row>
    <row r="97" spans="1:51" x14ac:dyDescent="0.25">
      <c r="A97" s="34">
        <v>44320</v>
      </c>
      <c r="B97" s="35">
        <v>24</v>
      </c>
      <c r="C97" s="36">
        <v>27356.459254609359</v>
      </c>
      <c r="D97" s="36">
        <v>36914.900397468729</v>
      </c>
      <c r="E97" s="36">
        <v>18816.691989703118</v>
      </c>
      <c r="F97" s="36">
        <v>58557.570367824977</v>
      </c>
      <c r="G97" s="36">
        <v>33027.141798221448</v>
      </c>
      <c r="H97" s="36">
        <v>6760.798205708008</v>
      </c>
      <c r="I97" s="36">
        <v>21671.5112012473</v>
      </c>
      <c r="J97" s="36">
        <v>119.620195388794</v>
      </c>
      <c r="K97" s="36">
        <v>16814.458331624999</v>
      </c>
      <c r="L97" s="36">
        <v>8657.497335284208</v>
      </c>
      <c r="M97" s="36">
        <v>30359.174642626407</v>
      </c>
      <c r="N97" s="36">
        <v>14362.786458937504</v>
      </c>
      <c r="O97" s="36">
        <v>39457.962367326647</v>
      </c>
      <c r="P97" s="36">
        <v>3576.5266849365253</v>
      </c>
      <c r="Q97" s="36">
        <v>32.410591125000003</v>
      </c>
      <c r="R97" s="36">
        <v>6933.0129594726632</v>
      </c>
      <c r="S97" s="36">
        <v>49605.149963204953</v>
      </c>
      <c r="T97" s="36">
        <v>15489.155721039071</v>
      </c>
      <c r="U97" s="36">
        <v>8664.6131464843911</v>
      </c>
      <c r="V97" s="36">
        <v>69794.402469781286</v>
      </c>
      <c r="W97" s="36">
        <v>4577.6096435546997</v>
      </c>
      <c r="X97" s="36">
        <v>15043.567282273898</v>
      </c>
      <c r="Y97" s="36">
        <v>21232.476899850299</v>
      </c>
      <c r="Z97" s="36">
        <v>170.05206207275398</v>
      </c>
      <c r="AA97" s="36">
        <v>19783.739792911849</v>
      </c>
      <c r="AB97" s="36">
        <v>14407.804734054711</v>
      </c>
      <c r="AC97" s="36">
        <v>27237.842864769191</v>
      </c>
      <c r="AD97" s="36">
        <v>38139.400397665209</v>
      </c>
      <c r="AE97" s="36">
        <v>9265.5537704082453</v>
      </c>
      <c r="AF97" s="36">
        <v>13.438306451612904</v>
      </c>
      <c r="AG97" s="36">
        <v>21404.620311375005</v>
      </c>
      <c r="AH97" s="36">
        <v>47369.651093704466</v>
      </c>
      <c r="AI97" s="36">
        <v>6599.3866943359399</v>
      </c>
      <c r="AJ97" s="36">
        <v>53.236308349609132</v>
      </c>
      <c r="AK97" s="36">
        <v>3730.5036354453091</v>
      </c>
      <c r="AL97" s="36">
        <v>23904.538317729512</v>
      </c>
      <c r="AM97" s="36">
        <v>17238.096695062271</v>
      </c>
      <c r="AN97" s="36">
        <v>7859.5385175937599</v>
      </c>
      <c r="AO97" s="36">
        <v>44848.662464453133</v>
      </c>
      <c r="AP97" s="36">
        <v>903.06010500000002</v>
      </c>
      <c r="AQ97" s="36">
        <v>35400.202874617193</v>
      </c>
      <c r="AR97" s="36">
        <v>49321.63194404688</v>
      </c>
      <c r="AS97" s="36">
        <v>55596.234885070822</v>
      </c>
      <c r="AT97" s="36">
        <v>21285.952737261017</v>
      </c>
      <c r="AU97" s="36">
        <v>49766.070493984378</v>
      </c>
      <c r="AV97" s="36">
        <v>26725.351009798829</v>
      </c>
      <c r="AW97" s="36">
        <v>17807.081131396484</v>
      </c>
      <c r="AX97" s="36">
        <v>47686.611202052205</v>
      </c>
      <c r="AY97" s="36">
        <v>36998.708708265105</v>
      </c>
    </row>
    <row r="98" spans="1:51" x14ac:dyDescent="0.25">
      <c r="A98" s="34">
        <v>44321</v>
      </c>
      <c r="B98" s="35">
        <v>1</v>
      </c>
      <c r="C98" s="36">
        <v>23867.103948078155</v>
      </c>
      <c r="D98" s="36">
        <v>32961.935988437501</v>
      </c>
      <c r="E98" s="36">
        <v>15516.545584843763</v>
      </c>
      <c r="F98" s="36">
        <v>49221.821408953627</v>
      </c>
      <c r="G98" s="36">
        <v>27628.511017672805</v>
      </c>
      <c r="H98" s="36">
        <v>6928.251165213891</v>
      </c>
      <c r="I98" s="36">
        <v>18979.854767774163</v>
      </c>
      <c r="J98" s="36">
        <v>104.85343551635739</v>
      </c>
      <c r="K98" s="36">
        <v>14230.075915789072</v>
      </c>
      <c r="L98" s="36">
        <v>7835.5799218154507</v>
      </c>
      <c r="M98" s="36">
        <v>28335.167582618247</v>
      </c>
      <c r="N98" s="36">
        <v>12599.058966499995</v>
      </c>
      <c r="O98" s="36">
        <v>34033.592518218516</v>
      </c>
      <c r="P98" s="36">
        <v>3272.1438994140635</v>
      </c>
      <c r="Q98" s="36">
        <v>32.491708754999998</v>
      </c>
      <c r="R98" s="36">
        <v>5694.5040683593788</v>
      </c>
      <c r="S98" s="36">
        <v>41671.731925469598</v>
      </c>
      <c r="T98" s="36">
        <v>13522.746825992203</v>
      </c>
      <c r="U98" s="36">
        <v>7487.1138369140708</v>
      </c>
      <c r="V98" s="36">
        <v>57611.97370703124</v>
      </c>
      <c r="W98" s="36">
        <v>4321.7314453125</v>
      </c>
      <c r="X98" s="36">
        <v>14094.457683055378</v>
      </c>
      <c r="Y98" s="36">
        <v>19882.156143399174</v>
      </c>
      <c r="Z98" s="36">
        <v>163.99799530029304</v>
      </c>
      <c r="AA98" s="36">
        <v>15505.363897146248</v>
      </c>
      <c r="AB98" s="36">
        <v>13125.199013226575</v>
      </c>
      <c r="AC98" s="36">
        <v>23558.509279425441</v>
      </c>
      <c r="AD98" s="36">
        <v>31484.97536299648</v>
      </c>
      <c r="AE98" s="36">
        <v>8007.9086284551331</v>
      </c>
      <c r="AF98" s="36">
        <v>13.438306451612904</v>
      </c>
      <c r="AG98" s="36">
        <v>17608.157394343754</v>
      </c>
      <c r="AH98" s="36">
        <v>38372.435461267021</v>
      </c>
      <c r="AI98" s="36">
        <v>5381.7806396484293</v>
      </c>
      <c r="AJ98" s="36">
        <v>53.272982210937002</v>
      </c>
      <c r="AK98" s="36">
        <v>3536.3232199296899</v>
      </c>
      <c r="AL98" s="36">
        <v>19740.120738455604</v>
      </c>
      <c r="AM98" s="36">
        <v>14974.980181059123</v>
      </c>
      <c r="AN98" s="36">
        <v>6596.6161427968937</v>
      </c>
      <c r="AO98" s="36">
        <v>38452.278477011721</v>
      </c>
      <c r="AP98" s="36">
        <v>868.08723399999997</v>
      </c>
      <c r="AQ98" s="36">
        <v>31893.080751308575</v>
      </c>
      <c r="AR98" s="36">
        <v>42210.434387906244</v>
      </c>
      <c r="AS98" s="36">
        <v>45811.5206585083</v>
      </c>
      <c r="AT98" s="36">
        <v>19711.956710906969</v>
      </c>
      <c r="AU98" s="36">
        <v>42247.157158703121</v>
      </c>
      <c r="AV98" s="36">
        <v>21543.882124552747</v>
      </c>
      <c r="AW98" s="36">
        <v>18247.914245605469</v>
      </c>
      <c r="AX98" s="36">
        <v>39070.706916895957</v>
      </c>
      <c r="AY98" s="36">
        <v>32600.632703495772</v>
      </c>
    </row>
    <row r="99" spans="1:51" x14ac:dyDescent="0.25">
      <c r="A99" s="34">
        <v>44321</v>
      </c>
      <c r="B99" s="35">
        <v>2</v>
      </c>
      <c r="C99" s="36">
        <v>21874.436298046898</v>
      </c>
      <c r="D99" s="36">
        <v>28255.699804375021</v>
      </c>
      <c r="E99" s="36">
        <v>13551.995050546882</v>
      </c>
      <c r="F99" s="36">
        <v>43216.583044551735</v>
      </c>
      <c r="G99" s="36">
        <v>23494.572538794462</v>
      </c>
      <c r="H99" s="36">
        <v>6645.3553221240427</v>
      </c>
      <c r="I99" s="36">
        <v>17071.726252538298</v>
      </c>
      <c r="J99" s="36">
        <v>103.24966239929199</v>
      </c>
      <c r="K99" s="36">
        <v>12268.406247703133</v>
      </c>
      <c r="L99" s="36">
        <v>6880.1025359453661</v>
      </c>
      <c r="M99" s="36">
        <v>27800.169351659108</v>
      </c>
      <c r="N99" s="36">
        <v>11487.342107562512</v>
      </c>
      <c r="O99" s="36">
        <v>30347.796374237063</v>
      </c>
      <c r="P99" s="36">
        <v>3095.0215273437575</v>
      </c>
      <c r="Q99" s="36">
        <v>31.513777733000001</v>
      </c>
      <c r="R99" s="36">
        <v>4740.9483122558595</v>
      </c>
      <c r="S99" s="36">
        <v>35038.539098599533</v>
      </c>
      <c r="T99" s="36">
        <v>12379.668337601572</v>
      </c>
      <c r="U99" s="36">
        <v>6868.2470185546999</v>
      </c>
      <c r="V99" s="36">
        <v>48933.583641437523</v>
      </c>
      <c r="W99" s="36">
        <v>4008.9370849609409</v>
      </c>
      <c r="X99" s="36">
        <v>11763.218547267501</v>
      </c>
      <c r="Y99" s="36">
        <v>18648.211428400216</v>
      </c>
      <c r="Z99" s="36">
        <v>154.32898147583009</v>
      </c>
      <c r="AA99" s="36">
        <v>12032.185746239993</v>
      </c>
      <c r="AB99" s="36">
        <v>12263.23353582814</v>
      </c>
      <c r="AC99" s="36">
        <v>20689.032284925412</v>
      </c>
      <c r="AD99" s="36">
        <v>26598.844611746281</v>
      </c>
      <c r="AE99" s="36">
        <v>6375.3314750410536</v>
      </c>
      <c r="AF99" s="36">
        <v>13.438306451612904</v>
      </c>
      <c r="AG99" s="36">
        <v>14757.031429687499</v>
      </c>
      <c r="AH99" s="36">
        <v>32159.064015923199</v>
      </c>
      <c r="AI99" s="36">
        <v>4464.6979003906308</v>
      </c>
      <c r="AJ99" s="36">
        <v>53.365100960937895</v>
      </c>
      <c r="AK99" s="36">
        <v>3308.537891257809</v>
      </c>
      <c r="AL99" s="36">
        <v>16351.722487308622</v>
      </c>
      <c r="AM99" s="36">
        <v>12864.083249091545</v>
      </c>
      <c r="AN99" s="36">
        <v>5655.4720117500092</v>
      </c>
      <c r="AO99" s="36">
        <v>33173.244857585938</v>
      </c>
      <c r="AP99" s="36">
        <v>811.94863899999996</v>
      </c>
      <c r="AQ99" s="36">
        <v>29547.2066629414</v>
      </c>
      <c r="AR99" s="36">
        <v>36641.631403914056</v>
      </c>
      <c r="AS99" s="36">
        <v>38430.064183166513</v>
      </c>
      <c r="AT99" s="36">
        <v>18141.747337344517</v>
      </c>
      <c r="AU99" s="36">
        <v>36816.438493156231</v>
      </c>
      <c r="AV99" s="36">
        <v>17962.767814058581</v>
      </c>
      <c r="AW99" s="36">
        <v>10273.092982011733</v>
      </c>
      <c r="AX99" s="36">
        <v>32132.00176992327</v>
      </c>
      <c r="AY99" s="36">
        <v>29829.543680956802</v>
      </c>
    </row>
    <row r="100" spans="1:51" x14ac:dyDescent="0.25">
      <c r="A100" s="34">
        <v>44321</v>
      </c>
      <c r="B100" s="35">
        <v>3</v>
      </c>
      <c r="C100" s="36">
        <v>20625.721072171898</v>
      </c>
      <c r="D100" s="36">
        <v>26270.568340140613</v>
      </c>
      <c r="E100" s="36">
        <v>11538.09941499219</v>
      </c>
      <c r="F100" s="36">
        <v>39837.989887780554</v>
      </c>
      <c r="G100" s="36">
        <v>20681.183483407825</v>
      </c>
      <c r="H100" s="36">
        <v>6619.8992572241286</v>
      </c>
      <c r="I100" s="36">
        <v>15975.255489917701</v>
      </c>
      <c r="J100" s="36">
        <v>86.119230270385799</v>
      </c>
      <c r="K100" s="36">
        <v>10949.187809968764</v>
      </c>
      <c r="L100" s="36">
        <v>6175.3697869130956</v>
      </c>
      <c r="M100" s="36">
        <v>28529.668437580065</v>
      </c>
      <c r="N100" s="36">
        <v>10982.859414515642</v>
      </c>
      <c r="O100" s="36">
        <v>27982.179499533737</v>
      </c>
      <c r="P100" s="36">
        <v>2747.2667000732422</v>
      </c>
      <c r="Q100" s="36">
        <v>31.419249533000002</v>
      </c>
      <c r="R100" s="36">
        <v>4192.538941162109</v>
      </c>
      <c r="S100" s="36">
        <v>31152.492750700076</v>
      </c>
      <c r="T100" s="36">
        <v>11582.764292187509</v>
      </c>
      <c r="U100" s="36">
        <v>6567.4812724609501</v>
      </c>
      <c r="V100" s="36">
        <v>44524.850634218776</v>
      </c>
      <c r="W100" s="36">
        <v>3911.2839843750012</v>
      </c>
      <c r="X100" s="36">
        <v>11202.467152110456</v>
      </c>
      <c r="Y100" s="36">
        <v>17349.063442960622</v>
      </c>
      <c r="Z100" s="36">
        <v>144.3918106079102</v>
      </c>
      <c r="AA100" s="36">
        <v>9622.147768200939</v>
      </c>
      <c r="AB100" s="36">
        <v>11623.280816617187</v>
      </c>
      <c r="AC100" s="36">
        <v>18909.718329550418</v>
      </c>
      <c r="AD100" s="36">
        <v>23490.406608287049</v>
      </c>
      <c r="AE100" s="36">
        <v>5923.4574848769898</v>
      </c>
      <c r="AF100" s="36">
        <v>13.438306451612904</v>
      </c>
      <c r="AG100" s="36">
        <v>12822.236955562497</v>
      </c>
      <c r="AH100" s="36">
        <v>27449.945798985718</v>
      </c>
      <c r="AI100" s="36">
        <v>3890.9682128906297</v>
      </c>
      <c r="AJ100" s="36">
        <v>54.033326767578004</v>
      </c>
      <c r="AK100" s="36">
        <v>3140.4960959882815</v>
      </c>
      <c r="AL100" s="36">
        <v>14261.231757146996</v>
      </c>
      <c r="AM100" s="36">
        <v>10694.49346526053</v>
      </c>
      <c r="AN100" s="36">
        <v>4097.7520451796991</v>
      </c>
      <c r="AO100" s="36">
        <v>29992.372066234388</v>
      </c>
      <c r="AP100" s="36">
        <v>806.5241390000001</v>
      </c>
      <c r="AQ100" s="36">
        <v>27864.345190636701</v>
      </c>
      <c r="AR100" s="36">
        <v>33299.619241937522</v>
      </c>
      <c r="AS100" s="36">
        <v>33879.948300384553</v>
      </c>
      <c r="AT100" s="36">
        <v>16547.772531426996</v>
      </c>
      <c r="AU100" s="36">
        <v>33856.361828640678</v>
      </c>
      <c r="AV100" s="36">
        <v>17083.432841078124</v>
      </c>
      <c r="AW100" s="36">
        <v>9969.1089178242219</v>
      </c>
      <c r="AX100" s="36">
        <v>27818.767712306086</v>
      </c>
      <c r="AY100" s="36">
        <v>28304.925757945082</v>
      </c>
    </row>
    <row r="101" spans="1:51" x14ac:dyDescent="0.25">
      <c r="A101" s="34">
        <v>44321</v>
      </c>
      <c r="B101" s="35">
        <v>4</v>
      </c>
      <c r="C101" s="36">
        <v>20188.193405953127</v>
      </c>
      <c r="D101" s="36">
        <v>24357.022376749981</v>
      </c>
      <c r="E101" s="36">
        <v>10541.880520054703</v>
      </c>
      <c r="F101" s="36">
        <v>38472.852334016876</v>
      </c>
      <c r="G101" s="36">
        <v>20172.083466342759</v>
      </c>
      <c r="H101" s="36">
        <v>6442.0827507046206</v>
      </c>
      <c r="I101" s="36">
        <v>15450.049492262449</v>
      </c>
      <c r="J101" s="36">
        <v>82.319890975952092</v>
      </c>
      <c r="K101" s="36">
        <v>10605.513530609374</v>
      </c>
      <c r="L101" s="36">
        <v>6232.0442827070137</v>
      </c>
      <c r="M101" s="36">
        <v>27645.286793995343</v>
      </c>
      <c r="N101" s="36">
        <v>10619.543638015626</v>
      </c>
      <c r="O101" s="36">
        <v>27082.284596290789</v>
      </c>
      <c r="P101" s="36">
        <v>2705.3410286865228</v>
      </c>
      <c r="Q101" s="36">
        <v>30.798056602999999</v>
      </c>
      <c r="R101" s="36">
        <v>3922.3782023925778</v>
      </c>
      <c r="S101" s="36">
        <v>29074.733617539936</v>
      </c>
      <c r="T101" s="36">
        <v>11258.184835968768</v>
      </c>
      <c r="U101" s="36">
        <v>6393.7659130859402</v>
      </c>
      <c r="V101" s="36">
        <v>40523.219177578103</v>
      </c>
      <c r="W101" s="36">
        <v>3778.3397949218793</v>
      </c>
      <c r="X101" s="36">
        <v>10214.470754305921</v>
      </c>
      <c r="Y101" s="36">
        <v>17487.947258608659</v>
      </c>
      <c r="Z101" s="36">
        <v>166.05086318969728</v>
      </c>
      <c r="AA101" s="36">
        <v>8551.7331570837378</v>
      </c>
      <c r="AB101" s="36">
        <v>11463.370630101572</v>
      </c>
      <c r="AC101" s="36">
        <v>18563.445933847299</v>
      </c>
      <c r="AD101" s="36">
        <v>21799.092897842445</v>
      </c>
      <c r="AE101" s="36">
        <v>5661.5025469785523</v>
      </c>
      <c r="AF101" s="36">
        <v>13.438306451612904</v>
      </c>
      <c r="AG101" s="36">
        <v>11851.686578749999</v>
      </c>
      <c r="AH101" s="36">
        <v>23268.771121891958</v>
      </c>
      <c r="AI101" s="36">
        <v>3583.6080322265625</v>
      </c>
      <c r="AJ101" s="36">
        <v>48.922155261718231</v>
      </c>
      <c r="AK101" s="36">
        <v>2999.2628710937506</v>
      </c>
      <c r="AL101" s="36">
        <v>13320.205982222669</v>
      </c>
      <c r="AM101" s="36">
        <v>10657.262031308135</v>
      </c>
      <c r="AN101" s="36">
        <v>1053.9229885156301</v>
      </c>
      <c r="AO101" s="36">
        <v>27848.562733804698</v>
      </c>
      <c r="AP101" s="36">
        <v>799.68247900000006</v>
      </c>
      <c r="AQ101" s="36">
        <v>27228.864686164066</v>
      </c>
      <c r="AR101" s="36">
        <v>31586.996471472612</v>
      </c>
      <c r="AS101" s="36">
        <v>31352.993663696296</v>
      </c>
      <c r="AT101" s="36">
        <v>14206.93756811942</v>
      </c>
      <c r="AU101" s="36">
        <v>32828.617733562518</v>
      </c>
      <c r="AV101" s="36">
        <v>11105.930901984377</v>
      </c>
      <c r="AW101" s="36">
        <v>6379.6048740126962</v>
      </c>
      <c r="AX101" s="36">
        <v>25657.400867823682</v>
      </c>
      <c r="AY101" s="36">
        <v>27640.767380648776</v>
      </c>
    </row>
    <row r="102" spans="1:51" x14ac:dyDescent="0.25">
      <c r="A102" s="34">
        <v>44321</v>
      </c>
      <c r="B102" s="35">
        <v>5</v>
      </c>
      <c r="C102" s="36">
        <v>20160.759919828139</v>
      </c>
      <c r="D102" s="36">
        <v>22013.08224534375</v>
      </c>
      <c r="E102" s="36">
        <v>10365.731360351587</v>
      </c>
      <c r="F102" s="36">
        <v>38059.96015982153</v>
      </c>
      <c r="G102" s="36">
        <v>19669.352767309472</v>
      </c>
      <c r="H102" s="36">
        <v>6655.4384736328293</v>
      </c>
      <c r="I102" s="36">
        <v>15282.784749875227</v>
      </c>
      <c r="J102" s="36">
        <v>85.653530120849709</v>
      </c>
      <c r="K102" s="36">
        <v>10162.022814218755</v>
      </c>
      <c r="L102" s="36">
        <v>5753.4361531357426</v>
      </c>
      <c r="M102" s="36">
        <v>27123.020131499987</v>
      </c>
      <c r="N102" s="36">
        <v>10455.42613740627</v>
      </c>
      <c r="O102" s="36">
        <v>26965.969803397504</v>
      </c>
      <c r="P102" s="36">
        <v>2615.9326823730448</v>
      </c>
      <c r="Q102" s="36">
        <v>31.161870479999997</v>
      </c>
      <c r="R102" s="36">
        <v>3796.6645268554694</v>
      </c>
      <c r="S102" s="36">
        <v>28265.310379301609</v>
      </c>
      <c r="T102" s="36">
        <v>11198.763487960952</v>
      </c>
      <c r="U102" s="36">
        <v>6346.9713701171895</v>
      </c>
      <c r="V102" s="36">
        <v>38726.536003687484</v>
      </c>
      <c r="W102" s="36">
        <v>3959.3611083984488</v>
      </c>
      <c r="X102" s="36">
        <v>10356.229759122292</v>
      </c>
      <c r="Y102" s="36">
        <v>17488.849590460843</v>
      </c>
      <c r="Z102" s="36">
        <v>201.55866928100596</v>
      </c>
      <c r="AA102" s="36">
        <v>8189.9691009899743</v>
      </c>
      <c r="AB102" s="36">
        <v>11516.238968468768</v>
      </c>
      <c r="AC102" s="36">
        <v>18464.451807456666</v>
      </c>
      <c r="AD102" s="36">
        <v>21705.941793753107</v>
      </c>
      <c r="AE102" s="36">
        <v>6242.0800088925844</v>
      </c>
      <c r="AF102" s="36">
        <v>13.438306451612904</v>
      </c>
      <c r="AG102" s="36">
        <v>11695.081679406254</v>
      </c>
      <c r="AH102" s="36">
        <v>21509.678097891971</v>
      </c>
      <c r="AI102" s="36">
        <v>3517.3199829101568</v>
      </c>
      <c r="AJ102" s="36">
        <v>44.825418009765343</v>
      </c>
      <c r="AK102" s="36">
        <v>3045.9079628750005</v>
      </c>
      <c r="AL102" s="36">
        <v>12789.709462932144</v>
      </c>
      <c r="AM102" s="36">
        <v>10459.102650502424</v>
      </c>
      <c r="AN102" s="36">
        <v>583.9888786015697</v>
      </c>
      <c r="AO102" s="36">
        <v>27084.30719166798</v>
      </c>
      <c r="AP102" s="36">
        <v>785.65777600000001</v>
      </c>
      <c r="AQ102" s="36">
        <v>27052.051254624992</v>
      </c>
      <c r="AR102" s="36">
        <v>31078.391350351605</v>
      </c>
      <c r="AS102" s="36">
        <v>30589.989176574705</v>
      </c>
      <c r="AT102" s="36">
        <v>14266.711581464608</v>
      </c>
      <c r="AU102" s="36">
        <v>32438.227282968764</v>
      </c>
      <c r="AV102" s="36">
        <v>6841.2783890468727</v>
      </c>
      <c r="AW102" s="36">
        <v>2104.0608980888674</v>
      </c>
      <c r="AX102" s="36">
        <v>25172.771174952573</v>
      </c>
      <c r="AY102" s="36">
        <v>27291.914189952226</v>
      </c>
    </row>
    <row r="103" spans="1:51" x14ac:dyDescent="0.25">
      <c r="A103" s="34">
        <v>44321</v>
      </c>
      <c r="B103" s="35">
        <v>6</v>
      </c>
      <c r="C103" s="36">
        <v>20642.204704562533</v>
      </c>
      <c r="D103" s="36">
        <v>23459.414351343756</v>
      </c>
      <c r="E103" s="36">
        <v>11279.92318198437</v>
      </c>
      <c r="F103" s="36">
        <v>38751.15720545881</v>
      </c>
      <c r="G103" s="36">
        <v>20431.252618668328</v>
      </c>
      <c r="H103" s="36">
        <v>6538.9355738535396</v>
      </c>
      <c r="I103" s="36">
        <v>15889.131825709197</v>
      </c>
      <c r="J103" s="36">
        <v>83.655990600585909</v>
      </c>
      <c r="K103" s="36">
        <v>10587.890554398435</v>
      </c>
      <c r="L103" s="36">
        <v>6303.7512205781268</v>
      </c>
      <c r="M103" s="36">
        <v>24209.722151866754</v>
      </c>
      <c r="N103" s="36">
        <v>10604.36597328127</v>
      </c>
      <c r="O103" s="36">
        <v>27752.512146831075</v>
      </c>
      <c r="P103" s="36">
        <v>2794.057597900392</v>
      </c>
      <c r="Q103" s="36">
        <v>30.842040062000002</v>
      </c>
      <c r="R103" s="36">
        <v>3873.8996862792983</v>
      </c>
      <c r="S103" s="36">
        <v>29228.970759094598</v>
      </c>
      <c r="T103" s="36">
        <v>11339.118227976558</v>
      </c>
      <c r="U103" s="36">
        <v>6544.1211884765698</v>
      </c>
      <c r="V103" s="36">
        <v>39706.743506031235</v>
      </c>
      <c r="W103" s="36">
        <v>3841.5407958984392</v>
      </c>
      <c r="X103" s="36">
        <v>11559.711583151084</v>
      </c>
      <c r="Y103" s="36">
        <v>17606.90562566066</v>
      </c>
      <c r="Z103" s="36">
        <v>248.36095413208017</v>
      </c>
      <c r="AA103" s="36">
        <v>9168.2637465837488</v>
      </c>
      <c r="AB103" s="36">
        <v>11823.946933101555</v>
      </c>
      <c r="AC103" s="36">
        <v>18970.270204394183</v>
      </c>
      <c r="AD103" s="36">
        <v>22241.578727351971</v>
      </c>
      <c r="AE103" s="36">
        <v>6476.4555945957482</v>
      </c>
      <c r="AF103" s="36">
        <v>13.438306451612904</v>
      </c>
      <c r="AG103" s="36">
        <v>12036.0037285</v>
      </c>
      <c r="AH103" s="36">
        <v>23311.195521516955</v>
      </c>
      <c r="AI103" s="36">
        <v>3639.9073242187537</v>
      </c>
      <c r="AJ103" s="36">
        <v>43.523567191405661</v>
      </c>
      <c r="AK103" s="36">
        <v>3043.8514501406253</v>
      </c>
      <c r="AL103" s="36">
        <v>13148.50023924123</v>
      </c>
      <c r="AM103" s="36">
        <v>10225.818180786411</v>
      </c>
      <c r="AN103" s="36">
        <v>794.40402498438073</v>
      </c>
      <c r="AO103" s="36">
        <v>27557.913971785161</v>
      </c>
      <c r="AP103" s="36">
        <v>754.21833900000001</v>
      </c>
      <c r="AQ103" s="36">
        <v>27741.59168201558</v>
      </c>
      <c r="AR103" s="36">
        <v>31712.603488332086</v>
      </c>
      <c r="AS103" s="36">
        <v>31766.59124566651</v>
      </c>
      <c r="AT103" s="36">
        <v>14189.850412058331</v>
      </c>
      <c r="AU103" s="36">
        <v>33244.20655968754</v>
      </c>
      <c r="AV103" s="36">
        <v>12081.748340681655</v>
      </c>
      <c r="AW103" s="36">
        <v>-305.04212534478137</v>
      </c>
      <c r="AX103" s="36">
        <v>25809.119725977951</v>
      </c>
      <c r="AY103" s="36">
        <v>27947.334521149442</v>
      </c>
    </row>
    <row r="104" spans="1:51" x14ac:dyDescent="0.25">
      <c r="A104" s="34">
        <v>44321</v>
      </c>
      <c r="B104" s="35">
        <v>7</v>
      </c>
      <c r="C104" s="36">
        <v>23752.590871265642</v>
      </c>
      <c r="D104" s="36">
        <v>26911.250725562506</v>
      </c>
      <c r="E104" s="36">
        <v>13305.829942125027</v>
      </c>
      <c r="F104" s="36">
        <v>44845.876338171169</v>
      </c>
      <c r="G104" s="36">
        <v>22951.441177761153</v>
      </c>
      <c r="H104" s="36">
        <v>5887.2380027661493</v>
      </c>
      <c r="I104" s="36">
        <v>18178.57196418089</v>
      </c>
      <c r="J104" s="36">
        <v>90.471000671386719</v>
      </c>
      <c r="K104" s="36">
        <v>11678.893186062518</v>
      </c>
      <c r="L104" s="36">
        <v>7461.9295138652542</v>
      </c>
      <c r="M104" s="36">
        <v>23845.342261283709</v>
      </c>
      <c r="N104" s="36">
        <v>11707.638496765632</v>
      </c>
      <c r="O104" s="36">
        <v>30157.252472658227</v>
      </c>
      <c r="P104" s="36">
        <v>2908.7677255859371</v>
      </c>
      <c r="Q104" s="36">
        <v>31.752971648999999</v>
      </c>
      <c r="R104" s="36">
        <v>4302.9039467773455</v>
      </c>
      <c r="S104" s="36">
        <v>32440.579621754761</v>
      </c>
      <c r="T104" s="36">
        <v>13195.598361179696</v>
      </c>
      <c r="U104" s="36">
        <v>7610.3614179687602</v>
      </c>
      <c r="V104" s="36">
        <v>44977.744095718786</v>
      </c>
      <c r="W104" s="36">
        <v>3954.4670166015721</v>
      </c>
      <c r="X104" s="36">
        <v>11641.982222278404</v>
      </c>
      <c r="Y104" s="36">
        <v>19255.632719749225</v>
      </c>
      <c r="Z104" s="36">
        <v>252.00972747802732</v>
      </c>
      <c r="AA104" s="36">
        <v>11672.135074310308</v>
      </c>
      <c r="AB104" s="36">
        <v>13169.728869218776</v>
      </c>
      <c r="AC104" s="36">
        <v>21507.791498659801</v>
      </c>
      <c r="AD104" s="36">
        <v>24729.988835509954</v>
      </c>
      <c r="AE104" s="36">
        <v>5983.6600416113624</v>
      </c>
      <c r="AF104" s="36">
        <v>13.438306451612904</v>
      </c>
      <c r="AG104" s="36">
        <v>13682.780466468743</v>
      </c>
      <c r="AH104" s="36">
        <v>26964.330414329452</v>
      </c>
      <c r="AI104" s="36">
        <v>3984.4821289062506</v>
      </c>
      <c r="AJ104" s="36">
        <v>45.661965023436977</v>
      </c>
      <c r="AK104" s="36">
        <v>3183.2084259960943</v>
      </c>
      <c r="AL104" s="36">
        <v>14375.556702522976</v>
      </c>
      <c r="AM104" s="36">
        <v>11592.277590356682</v>
      </c>
      <c r="AN104" s="36">
        <v>2417.5957140859405</v>
      </c>
      <c r="AO104" s="36">
        <v>30117.166724945309</v>
      </c>
      <c r="AP104" s="36">
        <v>761.018417</v>
      </c>
      <c r="AQ104" s="36">
        <v>30544.13580823821</v>
      </c>
      <c r="AR104" s="36">
        <v>34902.660397726577</v>
      </c>
      <c r="AS104" s="36">
        <v>35799.274674224856</v>
      </c>
      <c r="AT104" s="36">
        <v>15348.582038412353</v>
      </c>
      <c r="AU104" s="36">
        <v>38264.619591046918</v>
      </c>
      <c r="AV104" s="36">
        <v>12383.109575576167</v>
      </c>
      <c r="AW104" s="36">
        <v>303.95805626577703</v>
      </c>
      <c r="AX104" s="36">
        <v>28539.868531642038</v>
      </c>
      <c r="AY104" s="36">
        <v>31115.570903782558</v>
      </c>
    </row>
    <row r="105" spans="1:51" x14ac:dyDescent="0.25">
      <c r="A105" s="34">
        <v>44321</v>
      </c>
      <c r="B105" s="35">
        <v>8</v>
      </c>
      <c r="C105" s="36">
        <v>30341.165663562471</v>
      </c>
      <c r="D105" s="36">
        <v>30112.290462249995</v>
      </c>
      <c r="E105" s="36">
        <v>16557.590620453113</v>
      </c>
      <c r="F105" s="36">
        <v>56332.219461900604</v>
      </c>
      <c r="G105" s="36">
        <v>27068.654645388</v>
      </c>
      <c r="H105" s="36">
        <v>7566.8611481533308</v>
      </c>
      <c r="I105" s="36">
        <v>22251.167013445523</v>
      </c>
      <c r="J105" s="36">
        <v>105.685661315918</v>
      </c>
      <c r="K105" s="36">
        <v>14001.95158559375</v>
      </c>
      <c r="L105" s="36">
        <v>7350.6255630180931</v>
      </c>
      <c r="M105" s="36">
        <v>29906.157621889659</v>
      </c>
      <c r="N105" s="36">
        <v>13598.06231070313</v>
      </c>
      <c r="O105" s="36">
        <v>36309.3867817422</v>
      </c>
      <c r="P105" s="36">
        <v>3312.8734021923497</v>
      </c>
      <c r="Q105" s="36">
        <v>32.724993228999999</v>
      </c>
      <c r="R105" s="36">
        <v>4809.5090485839855</v>
      </c>
      <c r="S105" s="36">
        <v>35981.149285942258</v>
      </c>
      <c r="T105" s="36">
        <v>15461.514541203152</v>
      </c>
      <c r="U105" s="36">
        <v>8730.3625253906321</v>
      </c>
      <c r="V105" s="36">
        <v>53972.01272865622</v>
      </c>
      <c r="W105" s="36">
        <v>4853.8961914062493</v>
      </c>
      <c r="X105" s="36">
        <v>13913.328569837331</v>
      </c>
      <c r="Y105" s="36">
        <v>21267.81125637898</v>
      </c>
      <c r="Z105" s="36">
        <v>268.47523269653328</v>
      </c>
      <c r="AA105" s="36">
        <v>14605.929690411884</v>
      </c>
      <c r="AB105" s="36">
        <v>16265.276253312508</v>
      </c>
      <c r="AC105" s="36">
        <v>26030.766845816052</v>
      </c>
      <c r="AD105" s="36">
        <v>28240.136696102461</v>
      </c>
      <c r="AE105" s="36">
        <v>6874.9078577598084</v>
      </c>
      <c r="AF105" s="36">
        <v>13.438306451612904</v>
      </c>
      <c r="AG105" s="36">
        <v>16712.737335656253</v>
      </c>
      <c r="AH105" s="36">
        <v>30033.883900516976</v>
      </c>
      <c r="AI105" s="36">
        <v>4203.9650427301058</v>
      </c>
      <c r="AJ105" s="36">
        <v>66.104558783204084</v>
      </c>
      <c r="AK105" s="36">
        <v>3557.7594266218407</v>
      </c>
      <c r="AL105" s="36">
        <v>14919.493652896525</v>
      </c>
      <c r="AM105" s="36">
        <v>12207.887865461698</v>
      </c>
      <c r="AN105" s="36">
        <v>5946.1813318125005</v>
      </c>
      <c r="AO105" s="36">
        <v>34253.451832648469</v>
      </c>
      <c r="AP105" s="36">
        <v>722.18279081440733</v>
      </c>
      <c r="AQ105" s="36">
        <v>36655.643817734381</v>
      </c>
      <c r="AR105" s="36">
        <v>40624.334362765621</v>
      </c>
      <c r="AS105" s="36">
        <v>38884.366310852107</v>
      </c>
      <c r="AT105" s="36">
        <v>18490.698022150656</v>
      </c>
      <c r="AU105" s="36">
        <v>46514.654121093714</v>
      </c>
      <c r="AV105" s="36">
        <v>10354.094937972677</v>
      </c>
      <c r="AW105" s="36">
        <v>1635.307740141779</v>
      </c>
      <c r="AX105" s="36">
        <v>31092.607970118581</v>
      </c>
      <c r="AY105" s="36">
        <v>39024.603448527749</v>
      </c>
    </row>
    <row r="106" spans="1:51" x14ac:dyDescent="0.25">
      <c r="A106" s="34">
        <v>44321</v>
      </c>
      <c r="B106" s="35">
        <v>9</v>
      </c>
      <c r="C106" s="36">
        <v>35790.107709656266</v>
      </c>
      <c r="D106" s="36">
        <v>38983.007489406242</v>
      </c>
      <c r="E106" s="36">
        <v>19587.798271234376</v>
      </c>
      <c r="F106" s="36">
        <v>65437.305198754213</v>
      </c>
      <c r="G106" s="36">
        <v>35103.313732596223</v>
      </c>
      <c r="H106" s="36">
        <v>9554.2547216822695</v>
      </c>
      <c r="I106" s="36">
        <v>26779.551541167188</v>
      </c>
      <c r="J106" s="36">
        <v>120.25946998596189</v>
      </c>
      <c r="K106" s="36">
        <v>17495.167826671866</v>
      </c>
      <c r="L106" s="36">
        <v>10212.257302870154</v>
      </c>
      <c r="M106" s="36">
        <v>36236.030802992173</v>
      </c>
      <c r="N106" s="36">
        <v>15295.227783124999</v>
      </c>
      <c r="O106" s="36">
        <v>44119.282579328101</v>
      </c>
      <c r="P106" s="36">
        <v>4111.1232294836755</v>
      </c>
      <c r="Q106" s="36">
        <v>33.140990256999999</v>
      </c>
      <c r="R106" s="36">
        <v>5881.1418989257854</v>
      </c>
      <c r="S106" s="36">
        <v>44397.342522985207</v>
      </c>
      <c r="T106" s="36">
        <v>16659.064838187518</v>
      </c>
      <c r="U106" s="36">
        <v>8897.1340761718893</v>
      </c>
      <c r="V106" s="36">
        <v>63657.633766281295</v>
      </c>
      <c r="W106" s="36">
        <v>5612.3066162109526</v>
      </c>
      <c r="X106" s="36">
        <v>17602.013586835525</v>
      </c>
      <c r="Y106" s="36">
        <v>25734.909459692917</v>
      </c>
      <c r="Z106" s="36">
        <v>211.76995025634756</v>
      </c>
      <c r="AA106" s="36">
        <v>19851.927706990009</v>
      </c>
      <c r="AB106" s="36">
        <v>19456.608465515637</v>
      </c>
      <c r="AC106" s="36">
        <v>30195.580724253541</v>
      </c>
      <c r="AD106" s="36">
        <v>34702.110482899327</v>
      </c>
      <c r="AE106" s="36">
        <v>8752.8371667910778</v>
      </c>
      <c r="AF106" s="36">
        <v>13.438306451612904</v>
      </c>
      <c r="AG106" s="36">
        <v>20620.137155812485</v>
      </c>
      <c r="AH106" s="36">
        <v>37584.813742173254</v>
      </c>
      <c r="AI106" s="36">
        <v>5574.9852814238739</v>
      </c>
      <c r="AJ106" s="36">
        <v>135.68968771875006</v>
      </c>
      <c r="AK106" s="36">
        <v>4229.1002467361905</v>
      </c>
      <c r="AL106" s="36">
        <v>16860.47411246831</v>
      </c>
      <c r="AM106" s="36">
        <v>16126.347670751475</v>
      </c>
      <c r="AN106" s="36">
        <v>7224.6183165078191</v>
      </c>
      <c r="AO106" s="36">
        <v>41708.092509789058</v>
      </c>
      <c r="AP106" s="36">
        <v>515.09815660595677</v>
      </c>
      <c r="AQ106" s="36">
        <v>44452.695402265614</v>
      </c>
      <c r="AR106" s="36">
        <v>51477.767011476557</v>
      </c>
      <c r="AS106" s="36">
        <v>46224.202747924814</v>
      </c>
      <c r="AT106" s="36">
        <v>23446.297575321525</v>
      </c>
      <c r="AU106" s="36">
        <v>55319.654394359408</v>
      </c>
      <c r="AV106" s="36">
        <v>18118.169099693379</v>
      </c>
      <c r="AW106" s="36">
        <v>1885.8829288974393</v>
      </c>
      <c r="AX106" s="36">
        <v>37662.62557509906</v>
      </c>
      <c r="AY106" s="36">
        <v>48228.463969245473</v>
      </c>
    </row>
    <row r="107" spans="1:51" x14ac:dyDescent="0.25">
      <c r="A107" s="34">
        <v>44321</v>
      </c>
      <c r="B107" s="35">
        <v>10</v>
      </c>
      <c r="C107" s="36">
        <v>38665.27713203129</v>
      </c>
      <c r="D107" s="36">
        <v>44071.158836250026</v>
      </c>
      <c r="E107" s="36">
        <v>21044.299091046876</v>
      </c>
      <c r="F107" s="36">
        <v>70030.66517063111</v>
      </c>
      <c r="G107" s="36">
        <v>39700.21806503769</v>
      </c>
      <c r="H107" s="36">
        <v>9719.3097902231639</v>
      </c>
      <c r="I107" s="36">
        <v>29895.506342372311</v>
      </c>
      <c r="J107" s="36">
        <v>125.33745765686021</v>
      </c>
      <c r="K107" s="36">
        <v>19692.795917734391</v>
      </c>
      <c r="L107" s="36">
        <v>10764.534457450196</v>
      </c>
      <c r="M107" s="36">
        <v>43518.204154321822</v>
      </c>
      <c r="N107" s="36">
        <v>15839.632198093745</v>
      </c>
      <c r="O107" s="36">
        <v>49310.493950373064</v>
      </c>
      <c r="P107" s="36">
        <v>4058.0447567267211</v>
      </c>
      <c r="Q107" s="36">
        <v>32.724297523000004</v>
      </c>
      <c r="R107" s="36">
        <v>6333.6182968750036</v>
      </c>
      <c r="S107" s="36">
        <v>50245.967674028216</v>
      </c>
      <c r="T107" s="36">
        <v>18380.566493656264</v>
      </c>
      <c r="U107" s="36">
        <v>9191.1645585937604</v>
      </c>
      <c r="V107" s="36">
        <v>68455.562408093785</v>
      </c>
      <c r="W107" s="36">
        <v>6454.07600097657</v>
      </c>
      <c r="X107" s="36">
        <v>18818.672019726793</v>
      </c>
      <c r="Y107" s="36">
        <v>28389.851017092718</v>
      </c>
      <c r="Z107" s="36">
        <v>218.00419158935554</v>
      </c>
      <c r="AA107" s="36">
        <v>22377.024347989995</v>
      </c>
      <c r="AB107" s="36">
        <v>21050.766369406272</v>
      </c>
      <c r="AC107" s="36">
        <v>32304.192312362906</v>
      </c>
      <c r="AD107" s="36">
        <v>38628.891555132264</v>
      </c>
      <c r="AE107" s="36">
        <v>9756.8293199785603</v>
      </c>
      <c r="AF107" s="36">
        <v>13.438306451612904</v>
      </c>
      <c r="AG107" s="36">
        <v>22924.410268031264</v>
      </c>
      <c r="AH107" s="36">
        <v>42258.567581016971</v>
      </c>
      <c r="AI107" s="36">
        <v>6721.1889823643451</v>
      </c>
      <c r="AJ107" s="36">
        <v>157.59346554687497</v>
      </c>
      <c r="AK107" s="36">
        <v>4643.4870258838382</v>
      </c>
      <c r="AL107" s="36">
        <v>19429.052246209976</v>
      </c>
      <c r="AM107" s="36">
        <v>18629.147756610346</v>
      </c>
      <c r="AN107" s="36">
        <v>7509.2682368906326</v>
      </c>
      <c r="AO107" s="36">
        <v>47451.508866785167</v>
      </c>
      <c r="AP107" s="36">
        <v>459.73991453906206</v>
      </c>
      <c r="AQ107" s="36">
        <v>50048.83450666404</v>
      </c>
      <c r="AR107" s="36">
        <v>58214.418105531317</v>
      </c>
      <c r="AS107" s="36">
        <v>52474.1112645264</v>
      </c>
      <c r="AT107" s="36">
        <v>26170.557081734631</v>
      </c>
      <c r="AU107" s="36">
        <v>58769.956376093716</v>
      </c>
      <c r="AV107" s="36">
        <v>23211.783838851563</v>
      </c>
      <c r="AW107" s="36">
        <v>2553.5285187284821</v>
      </c>
      <c r="AX107" s="36">
        <v>42020.586627345161</v>
      </c>
      <c r="AY107" s="36">
        <v>54179.589514629188</v>
      </c>
    </row>
    <row r="108" spans="1:51" x14ac:dyDescent="0.25">
      <c r="A108" s="34">
        <v>44321</v>
      </c>
      <c r="B108" s="35">
        <v>11</v>
      </c>
      <c r="C108" s="36">
        <v>39091.358047181275</v>
      </c>
      <c r="D108" s="36">
        <v>43595.818551562501</v>
      </c>
      <c r="E108" s="36">
        <v>22309.442117015627</v>
      </c>
      <c r="F108" s="36">
        <v>70788.821020501695</v>
      </c>
      <c r="G108" s="36">
        <v>40534.08472752646</v>
      </c>
      <c r="H108" s="36">
        <v>9721.2892383454782</v>
      </c>
      <c r="I108" s="36">
        <v>31261.543624069578</v>
      </c>
      <c r="J108" s="36">
        <v>132.34144973754877</v>
      </c>
      <c r="K108" s="36">
        <v>20374.026977890629</v>
      </c>
      <c r="L108" s="36">
        <v>11811.065287239264</v>
      </c>
      <c r="M108" s="36">
        <v>40747.759841880528</v>
      </c>
      <c r="N108" s="36">
        <v>16422.946595031244</v>
      </c>
      <c r="O108" s="36">
        <v>50832.582394588855</v>
      </c>
      <c r="P108" s="36">
        <v>3732.997187202589</v>
      </c>
      <c r="Q108" s="36">
        <v>32.842341422999993</v>
      </c>
      <c r="R108" s="36">
        <v>6273.0215717773417</v>
      </c>
      <c r="S108" s="36">
        <v>51485.011783621965</v>
      </c>
      <c r="T108" s="36">
        <v>19224.704849421894</v>
      </c>
      <c r="U108" s="36">
        <v>9677.1820781250117</v>
      </c>
      <c r="V108" s="36">
        <v>68616.634254343808</v>
      </c>
      <c r="W108" s="36">
        <v>6355.7464355468901</v>
      </c>
      <c r="X108" s="36">
        <v>19316.849886557702</v>
      </c>
      <c r="Y108" s="36">
        <v>28515.246074428764</v>
      </c>
      <c r="Z108" s="36">
        <v>211.85733551025402</v>
      </c>
      <c r="AA108" s="36">
        <v>23817.383840083741</v>
      </c>
      <c r="AB108" s="36">
        <v>21359.544644000045</v>
      </c>
      <c r="AC108" s="36">
        <v>33122.4762403317</v>
      </c>
      <c r="AD108" s="36">
        <v>39066.133479758711</v>
      </c>
      <c r="AE108" s="36">
        <v>10023.695450249548</v>
      </c>
      <c r="AF108" s="36">
        <v>13.438306451612904</v>
      </c>
      <c r="AG108" s="36">
        <v>24433.058599718737</v>
      </c>
      <c r="AH108" s="36">
        <v>43411.157596485711</v>
      </c>
      <c r="AI108" s="36">
        <v>7095.8383636446724</v>
      </c>
      <c r="AJ108" s="36">
        <v>144.35071085742322</v>
      </c>
      <c r="AK108" s="36">
        <v>4618.6111349425964</v>
      </c>
      <c r="AL108" s="36">
        <v>20831.989059180691</v>
      </c>
      <c r="AM108" s="36">
        <v>18706.059031790192</v>
      </c>
      <c r="AN108" s="36">
        <v>7657.7118144062697</v>
      </c>
      <c r="AO108" s="36">
        <v>49395.47560783205</v>
      </c>
      <c r="AP108" s="36">
        <v>562.65383992382897</v>
      </c>
      <c r="AQ108" s="36">
        <v>52298.857742851513</v>
      </c>
      <c r="AR108" s="36">
        <v>58915.883925320435</v>
      </c>
      <c r="AS108" s="36">
        <v>54708.791819030761</v>
      </c>
      <c r="AT108" s="36">
        <v>26882.463199062251</v>
      </c>
      <c r="AU108" s="36">
        <v>61222.627636281286</v>
      </c>
      <c r="AV108" s="36">
        <v>24280.551557587904</v>
      </c>
      <c r="AW108" s="36">
        <v>3630.0642163294951</v>
      </c>
      <c r="AX108" s="36">
        <v>42952.992407618629</v>
      </c>
      <c r="AY108" s="36">
        <v>55133.007920316617</v>
      </c>
    </row>
    <row r="109" spans="1:51" x14ac:dyDescent="0.25">
      <c r="A109" s="34">
        <v>44321</v>
      </c>
      <c r="B109" s="35">
        <v>12</v>
      </c>
      <c r="C109" s="36">
        <v>38904.46554139517</v>
      </c>
      <c r="D109" s="36">
        <v>43261.753129500066</v>
      </c>
      <c r="E109" s="36">
        <v>21663.616254609387</v>
      </c>
      <c r="F109" s="36">
        <v>71220.34500547043</v>
      </c>
      <c r="G109" s="36">
        <v>40819.002834773193</v>
      </c>
      <c r="H109" s="36">
        <v>9564.6829574818312</v>
      </c>
      <c r="I109" s="36">
        <v>31555.474714915268</v>
      </c>
      <c r="J109" s="36">
        <v>122.7170906066894</v>
      </c>
      <c r="K109" s="36">
        <v>20618.328577031261</v>
      </c>
      <c r="L109" s="36">
        <v>11847.083570029783</v>
      </c>
      <c r="M109" s="36">
        <v>40795.053322696724</v>
      </c>
      <c r="N109" s="36">
        <v>17244.215755312493</v>
      </c>
      <c r="O109" s="36">
        <v>51528.509577605459</v>
      </c>
      <c r="P109" s="36">
        <v>3668.1338011291773</v>
      </c>
      <c r="Q109" s="36">
        <v>32.546953201999997</v>
      </c>
      <c r="R109" s="36">
        <v>6222.2787309570385</v>
      </c>
      <c r="S109" s="36">
        <v>51848.407636555552</v>
      </c>
      <c r="T109" s="36">
        <v>19485.911415218779</v>
      </c>
      <c r="U109" s="36">
        <v>10181.063041015641</v>
      </c>
      <c r="V109" s="36">
        <v>65014.541014218776</v>
      </c>
      <c r="W109" s="36">
        <v>6070.6162597656285</v>
      </c>
      <c r="X109" s="36">
        <v>19257.233710482018</v>
      </c>
      <c r="Y109" s="36">
        <v>27218.589657085158</v>
      </c>
      <c r="Z109" s="36">
        <v>199.02387054443352</v>
      </c>
      <c r="AA109" s="36">
        <v>23745.164340521256</v>
      </c>
      <c r="AB109" s="36">
        <v>21816.44327575004</v>
      </c>
      <c r="AC109" s="36">
        <v>33010.986610628614</v>
      </c>
      <c r="AD109" s="36">
        <v>38421.27716796138</v>
      </c>
      <c r="AE109" s="36">
        <v>9543.9430215248394</v>
      </c>
      <c r="AF109" s="36">
        <v>13.438306451612904</v>
      </c>
      <c r="AG109" s="36">
        <v>24090.875741968746</v>
      </c>
      <c r="AH109" s="36">
        <v>42921.760814610767</v>
      </c>
      <c r="AI109" s="36">
        <v>7046.0187517615213</v>
      </c>
      <c r="AJ109" s="36">
        <v>141.54268563867171</v>
      </c>
      <c r="AK109" s="36">
        <v>4747.4339987001085</v>
      </c>
      <c r="AL109" s="36">
        <v>21274.258797945335</v>
      </c>
      <c r="AM109" s="36">
        <v>18775.275312958638</v>
      </c>
      <c r="AN109" s="36">
        <v>7810.8585814062608</v>
      </c>
      <c r="AO109" s="36">
        <v>49850.610510835955</v>
      </c>
      <c r="AP109" s="36">
        <v>570.03334060546899</v>
      </c>
      <c r="AQ109" s="36">
        <v>52505.744728445177</v>
      </c>
      <c r="AR109" s="36">
        <v>58653.982029046827</v>
      </c>
      <c r="AS109" s="36">
        <v>55320.857050903367</v>
      </c>
      <c r="AT109" s="36">
        <v>27059.808857458265</v>
      </c>
      <c r="AU109" s="36">
        <v>64090.354389937638</v>
      </c>
      <c r="AV109" s="36">
        <v>23861.854763826184</v>
      </c>
      <c r="AW109" s="36">
        <v>3852.5865785239384</v>
      </c>
      <c r="AX109" s="36">
        <v>42891.184992579518</v>
      </c>
      <c r="AY109" s="36">
        <v>55909.873271809345</v>
      </c>
    </row>
    <row r="110" spans="1:51" x14ac:dyDescent="0.25">
      <c r="A110" s="34">
        <v>44321</v>
      </c>
      <c r="B110" s="35">
        <v>13</v>
      </c>
      <c r="C110" s="36">
        <v>39648.10993834251</v>
      </c>
      <c r="D110" s="36">
        <v>44263.129487093742</v>
      </c>
      <c r="E110" s="36">
        <v>21285.028856546909</v>
      </c>
      <c r="F110" s="36">
        <v>72546.951368405105</v>
      </c>
      <c r="G110" s="36">
        <v>40111.955244849785</v>
      </c>
      <c r="H110" s="36">
        <v>9147.4609348407157</v>
      </c>
      <c r="I110" s="36">
        <v>32580.359102108621</v>
      </c>
      <c r="J110" s="36">
        <v>122.06853866577148</v>
      </c>
      <c r="K110" s="36">
        <v>20656.109180937503</v>
      </c>
      <c r="L110" s="36">
        <v>10665.785289592779</v>
      </c>
      <c r="M110" s="36">
        <v>40715.100624059618</v>
      </c>
      <c r="N110" s="36">
        <v>18001.426162843742</v>
      </c>
      <c r="O110" s="36">
        <v>52906.956462208051</v>
      </c>
      <c r="P110" s="36">
        <v>3672.0648751290701</v>
      </c>
      <c r="Q110" s="36">
        <v>32.574921607</v>
      </c>
      <c r="R110" s="36">
        <v>6425.6515083007744</v>
      </c>
      <c r="S110" s="36">
        <v>52904.191673270383</v>
      </c>
      <c r="T110" s="36">
        <v>19836.541800015635</v>
      </c>
      <c r="U110" s="36">
        <v>10830.385484375</v>
      </c>
      <c r="V110" s="36">
        <v>65747.046941281224</v>
      </c>
      <c r="W110" s="36">
        <v>5808.7561279296879</v>
      </c>
      <c r="X110" s="36">
        <v>18683.729236377771</v>
      </c>
      <c r="Y110" s="36">
        <v>26434.502160638356</v>
      </c>
      <c r="Z110" s="36">
        <v>203.13228286743157</v>
      </c>
      <c r="AA110" s="36">
        <v>22540.199079536906</v>
      </c>
      <c r="AB110" s="36">
        <v>22135.589476015666</v>
      </c>
      <c r="AC110" s="36">
        <v>32945.466299409811</v>
      </c>
      <c r="AD110" s="36">
        <v>39292.318763685231</v>
      </c>
      <c r="AE110" s="36">
        <v>8648.7317603268311</v>
      </c>
      <c r="AF110" s="36">
        <v>13.438306451612904</v>
      </c>
      <c r="AG110" s="36">
        <v>24110.271257093758</v>
      </c>
      <c r="AH110" s="36">
        <v>44137.629242141942</v>
      </c>
      <c r="AI110" s="36">
        <v>7161.4479713904711</v>
      </c>
      <c r="AJ110" s="36">
        <v>134.18565170898484</v>
      </c>
      <c r="AK110" s="36">
        <v>4879.4051455922172</v>
      </c>
      <c r="AL110" s="36">
        <v>22000.012347068383</v>
      </c>
      <c r="AM110" s="36">
        <v>18453.677321824503</v>
      </c>
      <c r="AN110" s="36">
        <v>7801.5993423281316</v>
      </c>
      <c r="AO110" s="36">
        <v>50507.793644226615</v>
      </c>
      <c r="AP110" s="36">
        <v>489.85362277343791</v>
      </c>
      <c r="AQ110" s="36">
        <v>52437.494930421875</v>
      </c>
      <c r="AR110" s="36">
        <v>59824.344662960961</v>
      </c>
      <c r="AS110" s="36">
        <v>56749.977665649465</v>
      </c>
      <c r="AT110" s="36">
        <v>26786.615161390888</v>
      </c>
      <c r="AU110" s="36">
        <v>66216.881716562522</v>
      </c>
      <c r="AV110" s="36">
        <v>23875.332644320311</v>
      </c>
      <c r="AW110" s="36">
        <v>6036.5975804611116</v>
      </c>
      <c r="AX110" s="36">
        <v>43835.158686427174</v>
      </c>
      <c r="AY110" s="36">
        <v>56516.281651439953</v>
      </c>
    </row>
    <row r="111" spans="1:51" x14ac:dyDescent="0.25">
      <c r="A111" s="34">
        <v>44321</v>
      </c>
      <c r="B111" s="35">
        <v>14</v>
      </c>
      <c r="C111" s="36">
        <v>39530.421463131999</v>
      </c>
      <c r="D111" s="36">
        <v>43860.303276312487</v>
      </c>
      <c r="E111" s="36">
        <v>20932.765166328143</v>
      </c>
      <c r="F111" s="36">
        <v>73576.663796565175</v>
      </c>
      <c r="G111" s="36">
        <v>37709.126715579674</v>
      </c>
      <c r="H111" s="36">
        <v>9085.5873919575442</v>
      </c>
      <c r="I111" s="36">
        <v>33339.505847630076</v>
      </c>
      <c r="J111" s="36">
        <v>123.35804367065441</v>
      </c>
      <c r="K111" s="36">
        <v>20542.81787600003</v>
      </c>
      <c r="L111" s="36">
        <v>10110.944304770528</v>
      </c>
      <c r="M111" s="36">
        <v>38855.173755081974</v>
      </c>
      <c r="N111" s="36">
        <v>17782.940800281245</v>
      </c>
      <c r="O111" s="36">
        <v>53753.654673176781</v>
      </c>
      <c r="P111" s="36">
        <v>3355.2251600867257</v>
      </c>
      <c r="Q111" s="36">
        <v>32.478616714000005</v>
      </c>
      <c r="R111" s="36">
        <v>6626.4055615234493</v>
      </c>
      <c r="S111" s="36">
        <v>53548.595577401247</v>
      </c>
      <c r="T111" s="36">
        <v>19955.168353453122</v>
      </c>
      <c r="U111" s="36">
        <v>10716.43037500002</v>
      </c>
      <c r="V111" s="36">
        <v>67082.963466187473</v>
      </c>
      <c r="W111" s="36">
        <v>5607.0265136718699</v>
      </c>
      <c r="X111" s="36">
        <v>17418.714550294579</v>
      </c>
      <c r="Y111" s="36">
        <v>26631.309422665588</v>
      </c>
      <c r="Z111" s="36">
        <v>186.45758483886718</v>
      </c>
      <c r="AA111" s="36">
        <v>23416.116974115048</v>
      </c>
      <c r="AB111" s="36">
        <v>22444.262337296903</v>
      </c>
      <c r="AC111" s="36">
        <v>33208.85027122232</v>
      </c>
      <c r="AD111" s="36">
        <v>40150.306238991194</v>
      </c>
      <c r="AE111" s="36">
        <v>8615.3043614316703</v>
      </c>
      <c r="AF111" s="36">
        <v>13.438306451612904</v>
      </c>
      <c r="AG111" s="36">
        <v>24325.283740249986</v>
      </c>
      <c r="AH111" s="36">
        <v>46558.705488298197</v>
      </c>
      <c r="AI111" s="36">
        <v>6960.0055266714899</v>
      </c>
      <c r="AJ111" s="36">
        <v>114.19296056836018</v>
      </c>
      <c r="AK111" s="36">
        <v>4907.6796887660075</v>
      </c>
      <c r="AL111" s="36">
        <v>22815.272679003923</v>
      </c>
      <c r="AM111" s="36">
        <v>19148.466121764028</v>
      </c>
      <c r="AN111" s="36">
        <v>8198.4707718750105</v>
      </c>
      <c r="AO111" s="36">
        <v>50722.025928933617</v>
      </c>
      <c r="AP111" s="36">
        <v>450.84959448828101</v>
      </c>
      <c r="AQ111" s="36">
        <v>52095.465577000054</v>
      </c>
      <c r="AR111" s="36">
        <v>60111.59831989841</v>
      </c>
      <c r="AS111" s="36">
        <v>57706.064436096211</v>
      </c>
      <c r="AT111" s="36">
        <v>25959.953182699912</v>
      </c>
      <c r="AU111" s="36">
        <v>67657.784814906307</v>
      </c>
      <c r="AV111" s="36">
        <v>24245.670589986319</v>
      </c>
      <c r="AW111" s="36">
        <v>5824.3923660968412</v>
      </c>
      <c r="AX111" s="36">
        <v>45391.505661524854</v>
      </c>
      <c r="AY111" s="36">
        <v>57111.765380520585</v>
      </c>
    </row>
    <row r="112" spans="1:51" x14ac:dyDescent="0.25">
      <c r="A112" s="34">
        <v>44321</v>
      </c>
      <c r="B112" s="35">
        <v>15</v>
      </c>
      <c r="C112" s="36">
        <v>37354.115591276408</v>
      </c>
      <c r="D112" s="36">
        <v>44193.185145437528</v>
      </c>
      <c r="E112" s="36">
        <v>20285.396002375026</v>
      </c>
      <c r="F112" s="36">
        <v>70279.581004390711</v>
      </c>
      <c r="G112" s="36">
        <v>38415.267550027791</v>
      </c>
      <c r="H112" s="36">
        <v>9760.983182012973</v>
      </c>
      <c r="I112" s="36">
        <v>32506.654281577408</v>
      </c>
      <c r="J112" s="36">
        <v>118.831563949585</v>
      </c>
      <c r="K112" s="36">
        <v>20303.808928843751</v>
      </c>
      <c r="L112" s="36">
        <v>10490.580307986325</v>
      </c>
      <c r="M112" s="36">
        <v>39236.037645816454</v>
      </c>
      <c r="N112" s="36">
        <v>17011.1047659375</v>
      </c>
      <c r="O112" s="36">
        <v>52613.411530673839</v>
      </c>
      <c r="P112" s="36">
        <v>3687.0511724405278</v>
      </c>
      <c r="Q112" s="36">
        <v>32.971438408000004</v>
      </c>
      <c r="R112" s="36">
        <v>6329.7736015625032</v>
      </c>
      <c r="S112" s="36">
        <v>53352.126398496919</v>
      </c>
      <c r="T112" s="36">
        <v>19024.970670765633</v>
      </c>
      <c r="U112" s="36">
        <v>10122.734419921891</v>
      </c>
      <c r="V112" s="36">
        <v>65864.413399187528</v>
      </c>
      <c r="W112" s="36">
        <v>5846.1934814453207</v>
      </c>
      <c r="X112" s="36">
        <v>16905.786452428849</v>
      </c>
      <c r="Y112" s="36">
        <v>27041.815011139373</v>
      </c>
      <c r="Z112" s="36">
        <v>186.42025833129887</v>
      </c>
      <c r="AA112" s="36">
        <v>23033.497218474382</v>
      </c>
      <c r="AB112" s="36">
        <v>21843.812131156257</v>
      </c>
      <c r="AC112" s="36">
        <v>31751.380900378495</v>
      </c>
      <c r="AD112" s="36">
        <v>38670.759896312193</v>
      </c>
      <c r="AE112" s="36">
        <v>9296.2826775097965</v>
      </c>
      <c r="AF112" s="36">
        <v>13.438306451612904</v>
      </c>
      <c r="AG112" s="36">
        <v>23356.213898343758</v>
      </c>
      <c r="AH112" s="36">
        <v>44881.903894329495</v>
      </c>
      <c r="AI112" s="36">
        <v>7009.3573721320154</v>
      </c>
      <c r="AJ112" s="36">
        <v>145.78768639453099</v>
      </c>
      <c r="AK112" s="36">
        <v>4936.2672462231367</v>
      </c>
      <c r="AL112" s="36">
        <v>22967.208597583991</v>
      </c>
      <c r="AM112" s="36">
        <v>18671.642069860951</v>
      </c>
      <c r="AN112" s="36">
        <v>7900.09575806251</v>
      </c>
      <c r="AO112" s="36">
        <v>50438.465953570332</v>
      </c>
      <c r="AP112" s="36">
        <v>429.11431852538999</v>
      </c>
      <c r="AQ112" s="36">
        <v>50612.601264085963</v>
      </c>
      <c r="AR112" s="36">
        <v>59830.16891226569</v>
      </c>
      <c r="AS112" s="36">
        <v>57390.726167907735</v>
      </c>
      <c r="AT112" s="36">
        <v>25237.419135520722</v>
      </c>
      <c r="AU112" s="36">
        <v>63777.924425718782</v>
      </c>
      <c r="AV112" s="36">
        <v>23370.176330900395</v>
      </c>
      <c r="AW112" s="36">
        <v>8148.1575830906067</v>
      </c>
      <c r="AX112" s="36">
        <v>44730.597498927214</v>
      </c>
      <c r="AY112" s="36">
        <v>55129.62376823571</v>
      </c>
    </row>
    <row r="113" spans="1:51" x14ac:dyDescent="0.25">
      <c r="A113" s="34">
        <v>44321</v>
      </c>
      <c r="B113" s="35">
        <v>16</v>
      </c>
      <c r="C113" s="36">
        <v>35591.748046250017</v>
      </c>
      <c r="D113" s="36">
        <v>43632.938777125019</v>
      </c>
      <c r="E113" s="36">
        <v>19624.285983000031</v>
      </c>
      <c r="F113" s="36">
        <v>66972.573887429258</v>
      </c>
      <c r="G113" s="36">
        <v>37664.721817735037</v>
      </c>
      <c r="H113" s="36">
        <v>10369.89866593067</v>
      </c>
      <c r="I113" s="36">
        <v>31057.165702620405</v>
      </c>
      <c r="J113" s="36">
        <v>118.95929908752451</v>
      </c>
      <c r="K113" s="36">
        <v>19909.620462984392</v>
      </c>
      <c r="L113" s="36">
        <v>10445.949433452157</v>
      </c>
      <c r="M113" s="36">
        <v>37027.25688245974</v>
      </c>
      <c r="N113" s="36">
        <v>16304.813375031255</v>
      </c>
      <c r="O113" s="36">
        <v>50498.146243208008</v>
      </c>
      <c r="P113" s="36">
        <v>3390.744002032241</v>
      </c>
      <c r="Q113" s="36">
        <v>33.010514259999994</v>
      </c>
      <c r="R113" s="36">
        <v>6104.6714916992214</v>
      </c>
      <c r="S113" s="36">
        <v>52059.880515143421</v>
      </c>
      <c r="T113" s="36">
        <v>18565.119508203137</v>
      </c>
      <c r="U113" s="36">
        <v>9779.437287109391</v>
      </c>
      <c r="V113" s="36">
        <v>66952.580595656269</v>
      </c>
      <c r="W113" s="36">
        <v>5874.1187500000115</v>
      </c>
      <c r="X113" s="36">
        <v>16674.363301288162</v>
      </c>
      <c r="Y113" s="36">
        <v>27157.860174367353</v>
      </c>
      <c r="Z113" s="36">
        <v>178.37929931640647</v>
      </c>
      <c r="AA113" s="36">
        <v>21774.094957224352</v>
      </c>
      <c r="AB113" s="36">
        <v>20967.56610426565</v>
      </c>
      <c r="AC113" s="36">
        <v>30351.197311628533</v>
      </c>
      <c r="AD113" s="36">
        <v>36936.335430986248</v>
      </c>
      <c r="AE113" s="36">
        <v>8145.2629356191601</v>
      </c>
      <c r="AF113" s="36">
        <v>13.438306451612904</v>
      </c>
      <c r="AG113" s="36">
        <v>22634.454769843742</v>
      </c>
      <c r="AH113" s="36">
        <v>43053.942580360694</v>
      </c>
      <c r="AI113" s="36">
        <v>7114.4476209704753</v>
      </c>
      <c r="AJ113" s="36">
        <v>153.1033035058588</v>
      </c>
      <c r="AK113" s="36">
        <v>4857.8851862142528</v>
      </c>
      <c r="AL113" s="36">
        <v>22884.406131152362</v>
      </c>
      <c r="AM113" s="36">
        <v>18077.84517707353</v>
      </c>
      <c r="AN113" s="36">
        <v>7768.9372711406404</v>
      </c>
      <c r="AO113" s="36">
        <v>49149.09493965625</v>
      </c>
      <c r="AP113" s="36">
        <v>847.29806508007789</v>
      </c>
      <c r="AQ113" s="36">
        <v>49219.130305000006</v>
      </c>
      <c r="AR113" s="36">
        <v>58109.418532585943</v>
      </c>
      <c r="AS113" s="36">
        <v>55706.85829699711</v>
      </c>
      <c r="AT113" s="36">
        <v>24521.194733875214</v>
      </c>
      <c r="AU113" s="36">
        <v>56808.18922028126</v>
      </c>
      <c r="AV113" s="36">
        <v>21856.669969123057</v>
      </c>
      <c r="AW113" s="36">
        <v>6335.341854854857</v>
      </c>
      <c r="AX113" s="36">
        <v>43545.707662013119</v>
      </c>
      <c r="AY113" s="36">
        <v>53171.733237613786</v>
      </c>
    </row>
    <row r="114" spans="1:51" x14ac:dyDescent="0.25">
      <c r="A114" s="34">
        <v>44321</v>
      </c>
      <c r="B114" s="35">
        <v>17</v>
      </c>
      <c r="C114" s="36">
        <v>34095.793062406206</v>
      </c>
      <c r="D114" s="36">
        <v>41855.059935156256</v>
      </c>
      <c r="E114" s="36">
        <v>18179.605041453138</v>
      </c>
      <c r="F114" s="36">
        <v>64998.758775781724</v>
      </c>
      <c r="G114" s="36">
        <v>36570.404283305063</v>
      </c>
      <c r="H114" s="36">
        <v>10011.203388170921</v>
      </c>
      <c r="I114" s="36">
        <v>29921.50928294456</v>
      </c>
      <c r="J114" s="36">
        <v>120.85299301147469</v>
      </c>
      <c r="K114" s="36">
        <v>19463.26600310938</v>
      </c>
      <c r="L114" s="36">
        <v>10180.440661163087</v>
      </c>
      <c r="M114" s="36">
        <v>35434.069076865962</v>
      </c>
      <c r="N114" s="36">
        <v>15385.721151406249</v>
      </c>
      <c r="O114" s="36">
        <v>48564.433282620368</v>
      </c>
      <c r="P114" s="36">
        <v>3355.0635521370186</v>
      </c>
      <c r="Q114" s="36">
        <v>33.145386694999999</v>
      </c>
      <c r="R114" s="36">
        <v>5855.5632841796851</v>
      </c>
      <c r="S114" s="36">
        <v>51043.583989100436</v>
      </c>
      <c r="T114" s="36">
        <v>17849.707572625</v>
      </c>
      <c r="U114" s="36">
        <v>9418.0863417968794</v>
      </c>
      <c r="V114" s="36">
        <v>65242.522017843679</v>
      </c>
      <c r="W114" s="36">
        <v>5839.6920898437584</v>
      </c>
      <c r="X114" s="36">
        <v>16152.965530888778</v>
      </c>
      <c r="Y114" s="36">
        <v>26313.143086958629</v>
      </c>
      <c r="Z114" s="36">
        <v>231.64712890625015</v>
      </c>
      <c r="AA114" s="36">
        <v>21210.019727240018</v>
      </c>
      <c r="AB114" s="36">
        <v>20050.4736742188</v>
      </c>
      <c r="AC114" s="36">
        <v>29351.645543644201</v>
      </c>
      <c r="AD114" s="36">
        <v>35636.43161999603</v>
      </c>
      <c r="AE114" s="36">
        <v>7740.0572041973001</v>
      </c>
      <c r="AF114" s="36">
        <v>13.438306451612904</v>
      </c>
      <c r="AG114" s="36">
        <v>22260.667042218745</v>
      </c>
      <c r="AH114" s="36">
        <v>41518.142674579474</v>
      </c>
      <c r="AI114" s="36">
        <v>7193.7880136107142</v>
      </c>
      <c r="AJ114" s="36">
        <v>133.98980179101488</v>
      </c>
      <c r="AK114" s="36">
        <v>4778.7337567215427</v>
      </c>
      <c r="AL114" s="36">
        <v>22585.447165271504</v>
      </c>
      <c r="AM114" s="36">
        <v>16082.276805728052</v>
      </c>
      <c r="AN114" s="36">
        <v>7809.7363885781306</v>
      </c>
      <c r="AO114" s="36">
        <v>48101.149795128942</v>
      </c>
      <c r="AP114" s="36">
        <v>840.74890204101598</v>
      </c>
      <c r="AQ114" s="36">
        <v>47653.872827453168</v>
      </c>
      <c r="AR114" s="36">
        <v>57309.256218578143</v>
      </c>
      <c r="AS114" s="36">
        <v>55012.881800720235</v>
      </c>
      <c r="AT114" s="36">
        <v>23515.487578409829</v>
      </c>
      <c r="AU114" s="36">
        <v>54698.063664484369</v>
      </c>
      <c r="AV114" s="36">
        <v>22220.94175242967</v>
      </c>
      <c r="AW114" s="36">
        <v>3651.5163711751861</v>
      </c>
      <c r="AX114" s="36">
        <v>42882.509124903743</v>
      </c>
      <c r="AY114" s="36">
        <v>51570.057756254224</v>
      </c>
    </row>
    <row r="115" spans="1:51" x14ac:dyDescent="0.25">
      <c r="A115" s="34">
        <v>44321</v>
      </c>
      <c r="B115" s="35">
        <v>18</v>
      </c>
      <c r="C115" s="36">
        <v>33931.991776781237</v>
      </c>
      <c r="D115" s="36">
        <v>40683.953972625037</v>
      </c>
      <c r="E115" s="36">
        <v>17653.212509078188</v>
      </c>
      <c r="F115" s="36">
        <v>65025.110560209243</v>
      </c>
      <c r="G115" s="36">
        <v>34635.670612448484</v>
      </c>
      <c r="H115" s="36">
        <v>8888.1574249223777</v>
      </c>
      <c r="I115" s="36">
        <v>28531.461925481693</v>
      </c>
      <c r="J115" s="36">
        <v>132.0209255218505</v>
      </c>
      <c r="K115" s="36">
        <v>19047.005239765633</v>
      </c>
      <c r="L115" s="36">
        <v>9767.7170078090876</v>
      </c>
      <c r="M115" s="36">
        <v>31197.889434506622</v>
      </c>
      <c r="N115" s="36">
        <v>14655.096950031253</v>
      </c>
      <c r="O115" s="36">
        <v>46547.732436143539</v>
      </c>
      <c r="P115" s="36">
        <v>3003.3874934041778</v>
      </c>
      <c r="Q115" s="36">
        <v>32.793356895999999</v>
      </c>
      <c r="R115" s="36">
        <v>5933.6325966796858</v>
      </c>
      <c r="S115" s="36">
        <v>50623.775828950085</v>
      </c>
      <c r="T115" s="36">
        <v>17515.614491984386</v>
      </c>
      <c r="U115" s="36">
        <v>9021.412357421892</v>
      </c>
      <c r="V115" s="36">
        <v>65205.748853312507</v>
      </c>
      <c r="W115" s="36">
        <v>5348.5792480468817</v>
      </c>
      <c r="X115" s="36">
        <v>17599.957202182155</v>
      </c>
      <c r="Y115" s="36">
        <v>23360.466596999398</v>
      </c>
      <c r="Z115" s="36">
        <v>218.21674880981453</v>
      </c>
      <c r="AA115" s="36">
        <v>20298.177148240022</v>
      </c>
      <c r="AB115" s="36">
        <v>19176.93799957816</v>
      </c>
      <c r="AC115" s="36">
        <v>28781.087931659746</v>
      </c>
      <c r="AD115" s="36">
        <v>36109.569893916872</v>
      </c>
      <c r="AE115" s="36">
        <v>7573.1099287129009</v>
      </c>
      <c r="AF115" s="36">
        <v>13.438306451612904</v>
      </c>
      <c r="AG115" s="36">
        <v>22265.605926937493</v>
      </c>
      <c r="AH115" s="36">
        <v>43211.650143641986</v>
      </c>
      <c r="AI115" s="36">
        <v>6931.6449407862747</v>
      </c>
      <c r="AJ115" s="36">
        <v>94.512618308594483</v>
      </c>
      <c r="AK115" s="36">
        <v>4044.3881214672974</v>
      </c>
      <c r="AL115" s="36">
        <v>23221.805308164072</v>
      </c>
      <c r="AM115" s="36">
        <v>13412.688665505892</v>
      </c>
      <c r="AN115" s="36">
        <v>8286.2970284218882</v>
      </c>
      <c r="AO115" s="36">
        <v>46817.113349902378</v>
      </c>
      <c r="AP115" s="36">
        <v>668.01288548863215</v>
      </c>
      <c r="AQ115" s="36">
        <v>45248.995497390599</v>
      </c>
      <c r="AR115" s="36">
        <v>55199.620092554665</v>
      </c>
      <c r="AS115" s="36">
        <v>55237.233432800305</v>
      </c>
      <c r="AT115" s="36">
        <v>22262.90708626101</v>
      </c>
      <c r="AU115" s="36">
        <v>54805.872177343808</v>
      </c>
      <c r="AV115" s="36">
        <v>21959.059656753925</v>
      </c>
      <c r="AW115" s="36">
        <v>3443.7527463591623</v>
      </c>
      <c r="AX115" s="36">
        <v>43814.426900294362</v>
      </c>
      <c r="AY115" s="36">
        <v>50242.187704715368</v>
      </c>
    </row>
    <row r="116" spans="1:51" x14ac:dyDescent="0.25">
      <c r="A116" s="34">
        <v>44321</v>
      </c>
      <c r="B116" s="35">
        <v>19</v>
      </c>
      <c r="C116" s="36">
        <v>37999.264996874968</v>
      </c>
      <c r="D116" s="36">
        <v>43246.774190374963</v>
      </c>
      <c r="E116" s="36">
        <v>21601.925223203129</v>
      </c>
      <c r="F116" s="36">
        <v>75227.402025151372</v>
      </c>
      <c r="G116" s="36">
        <v>39290.754346527821</v>
      </c>
      <c r="H116" s="36">
        <v>7856.9309195684027</v>
      </c>
      <c r="I116" s="36">
        <v>28905.187007425055</v>
      </c>
      <c r="J116" s="36">
        <v>172.48375701904291</v>
      </c>
      <c r="K116" s="36">
        <v>20270.824297921892</v>
      </c>
      <c r="L116" s="36">
        <v>8561.9053533706028</v>
      </c>
      <c r="M116" s="36">
        <v>33854.0147897809</v>
      </c>
      <c r="N116" s="36">
        <v>17538.506947937502</v>
      </c>
      <c r="O116" s="36">
        <v>48726.868159502461</v>
      </c>
      <c r="P116" s="36">
        <v>4101.3281114501988</v>
      </c>
      <c r="Q116" s="36">
        <v>32.560730933999999</v>
      </c>
      <c r="R116" s="36">
        <v>7815.1131572265731</v>
      </c>
      <c r="S116" s="36">
        <v>58231.516774559437</v>
      </c>
      <c r="T116" s="36">
        <v>21191.827739468736</v>
      </c>
      <c r="U116" s="36">
        <v>11422.439808593763</v>
      </c>
      <c r="V116" s="36">
        <v>80132.098678812501</v>
      </c>
      <c r="W116" s="36">
        <v>5630.5549560546897</v>
      </c>
      <c r="X116" s="36">
        <v>17728.623036179019</v>
      </c>
      <c r="Y116" s="36">
        <v>24022.320678849344</v>
      </c>
      <c r="Z116" s="36">
        <v>256.32876815795908</v>
      </c>
      <c r="AA116" s="36">
        <v>24597.161029740029</v>
      </c>
      <c r="AB116" s="36">
        <v>18655.400809406281</v>
      </c>
      <c r="AC116" s="36">
        <v>33816.711986675393</v>
      </c>
      <c r="AD116" s="36">
        <v>44718.241823546814</v>
      </c>
      <c r="AE116" s="36">
        <v>8991.7328155567029</v>
      </c>
      <c r="AF116" s="36">
        <v>13.438306451612904</v>
      </c>
      <c r="AG116" s="36">
        <v>26237.614820937484</v>
      </c>
      <c r="AH116" s="36">
        <v>54370.29209332943</v>
      </c>
      <c r="AI116" s="36">
        <v>7754.9623115744371</v>
      </c>
      <c r="AJ116" s="36">
        <v>72.189726796874979</v>
      </c>
      <c r="AK116" s="36">
        <v>4357.8027123963175</v>
      </c>
      <c r="AL116" s="36">
        <v>27901.87941881056</v>
      </c>
      <c r="AM116" s="36">
        <v>16144.325399874517</v>
      </c>
      <c r="AN116" s="36">
        <v>9471.9543535625071</v>
      </c>
      <c r="AO116" s="36">
        <v>52228.405051398462</v>
      </c>
      <c r="AP116" s="36">
        <v>761.77755988497233</v>
      </c>
      <c r="AQ116" s="36">
        <v>44650.717402757844</v>
      </c>
      <c r="AR116" s="36">
        <v>59161.529101601562</v>
      </c>
      <c r="AS116" s="36">
        <v>64813.853449585011</v>
      </c>
      <c r="AT116" s="36">
        <v>22073.428830498753</v>
      </c>
      <c r="AU116" s="36">
        <v>62327.877119031204</v>
      </c>
      <c r="AV116" s="36">
        <v>27683.6881307246</v>
      </c>
      <c r="AW116" s="36">
        <v>4511.9519630958675</v>
      </c>
      <c r="AX116" s="36">
        <v>55168.554576075643</v>
      </c>
      <c r="AY116" s="36">
        <v>51363.073971630001</v>
      </c>
    </row>
    <row r="117" spans="1:51" x14ac:dyDescent="0.25">
      <c r="A117" s="34">
        <v>44321</v>
      </c>
      <c r="B117" s="35">
        <v>20</v>
      </c>
      <c r="C117" s="36">
        <v>38436.957202906306</v>
      </c>
      <c r="D117" s="36">
        <v>45619.673850062471</v>
      </c>
      <c r="E117" s="36">
        <v>23474.959264437519</v>
      </c>
      <c r="F117" s="36">
        <v>79693.858463670374</v>
      </c>
      <c r="G117" s="36">
        <v>42175.771634553319</v>
      </c>
      <c r="H117" s="36">
        <v>6813.1026183965032</v>
      </c>
      <c r="I117" s="36">
        <v>28846.543956192651</v>
      </c>
      <c r="J117" s="36">
        <v>193.97325515747082</v>
      </c>
      <c r="K117" s="36">
        <v>20880.844381031275</v>
      </c>
      <c r="L117" s="36">
        <v>7663.9841120937663</v>
      </c>
      <c r="M117" s="36">
        <v>34146.991832167696</v>
      </c>
      <c r="N117" s="36">
        <v>18896.043042375004</v>
      </c>
      <c r="O117" s="36">
        <v>50831.166228407208</v>
      </c>
      <c r="P117" s="36">
        <v>4305.028296020515</v>
      </c>
      <c r="Q117" s="36">
        <v>32.793549537000004</v>
      </c>
      <c r="R117" s="36">
        <v>8855.619831542961</v>
      </c>
      <c r="S117" s="36">
        <v>62938.095296647305</v>
      </c>
      <c r="T117" s="36">
        <v>22412.407000718744</v>
      </c>
      <c r="U117" s="36">
        <v>12793.976304687509</v>
      </c>
      <c r="V117" s="36">
        <v>87922.142778468755</v>
      </c>
      <c r="W117" s="36">
        <v>5528.0077148437622</v>
      </c>
      <c r="X117" s="36">
        <v>19150.471090116538</v>
      </c>
      <c r="Y117" s="36">
        <v>23776.74485479571</v>
      </c>
      <c r="Z117" s="36">
        <v>292.2615295410157</v>
      </c>
      <c r="AA117" s="36">
        <v>27019.077872388483</v>
      </c>
      <c r="AB117" s="36">
        <v>18044.838150625052</v>
      </c>
      <c r="AC117" s="36">
        <v>35493.322308269184</v>
      </c>
      <c r="AD117" s="36">
        <v>49302.560448160337</v>
      </c>
      <c r="AE117" s="36">
        <v>9313.344735064491</v>
      </c>
      <c r="AF117" s="36">
        <v>13.438306451612904</v>
      </c>
      <c r="AG117" s="36">
        <v>28294.286798312482</v>
      </c>
      <c r="AH117" s="36">
        <v>61375.058677016961</v>
      </c>
      <c r="AI117" s="36">
        <v>8703.3057128906385</v>
      </c>
      <c r="AJ117" s="36">
        <v>58.742164892578202</v>
      </c>
      <c r="AK117" s="36">
        <v>4588.2368896484386</v>
      </c>
      <c r="AL117" s="36">
        <v>30828.328861412112</v>
      </c>
      <c r="AM117" s="36">
        <v>16270.975540800791</v>
      </c>
      <c r="AN117" s="36">
        <v>10325.383154265641</v>
      </c>
      <c r="AO117" s="36">
        <v>55500.256016867228</v>
      </c>
      <c r="AP117" s="36">
        <v>819.93397499999992</v>
      </c>
      <c r="AQ117" s="36">
        <v>43004.018477796883</v>
      </c>
      <c r="AR117" s="36">
        <v>61738.520195421937</v>
      </c>
      <c r="AS117" s="36">
        <v>70311.220893737773</v>
      </c>
      <c r="AT117" s="36">
        <v>21020.388961327848</v>
      </c>
      <c r="AU117" s="36">
        <v>65433.173129468807</v>
      </c>
      <c r="AV117" s="36">
        <v>31477.100279984348</v>
      </c>
      <c r="AW117" s="36">
        <v>5154.6230323711125</v>
      </c>
      <c r="AX117" s="36">
        <v>60848.468536524873</v>
      </c>
      <c r="AY117" s="36">
        <v>48620.717903324621</v>
      </c>
    </row>
    <row r="118" spans="1:51" x14ac:dyDescent="0.25">
      <c r="A118" s="34">
        <v>44321</v>
      </c>
      <c r="B118" s="35">
        <v>21</v>
      </c>
      <c r="C118" s="36">
        <v>37374.509124953183</v>
      </c>
      <c r="D118" s="36">
        <v>44746.529280593735</v>
      </c>
      <c r="E118" s="36">
        <v>23518.770072062529</v>
      </c>
      <c r="F118" s="36">
        <v>79416.577987676021</v>
      </c>
      <c r="G118" s="36">
        <v>44012.429996133913</v>
      </c>
      <c r="H118" s="36">
        <v>6507.3873114589969</v>
      </c>
      <c r="I118" s="36">
        <v>28209.198554214043</v>
      </c>
      <c r="J118" s="36">
        <v>194.98757553100589</v>
      </c>
      <c r="K118" s="36">
        <v>20874.478416796879</v>
      </c>
      <c r="L118" s="36">
        <v>7961.8780348574392</v>
      </c>
      <c r="M118" s="36">
        <v>33401.816724535041</v>
      </c>
      <c r="N118" s="36">
        <v>18571.348934499994</v>
      </c>
      <c r="O118" s="36">
        <v>50419.780118321047</v>
      </c>
      <c r="P118" s="36">
        <v>4137.8760036621197</v>
      </c>
      <c r="Q118" s="36">
        <v>32.502804755</v>
      </c>
      <c r="R118" s="36">
        <v>8910.4559365234309</v>
      </c>
      <c r="S118" s="36">
        <v>62843.869965918806</v>
      </c>
      <c r="T118" s="36">
        <v>21616.052410718767</v>
      </c>
      <c r="U118" s="36">
        <v>12709.108279296881</v>
      </c>
      <c r="V118" s="36">
        <v>88524.965689031204</v>
      </c>
      <c r="W118" s="36">
        <v>5316.1903076171884</v>
      </c>
      <c r="X118" s="36">
        <v>19884.445261311987</v>
      </c>
      <c r="Y118" s="36">
        <v>23074.062455770149</v>
      </c>
      <c r="Z118" s="36">
        <v>248.49197082519527</v>
      </c>
      <c r="AA118" s="36">
        <v>26579.499533521208</v>
      </c>
      <c r="AB118" s="36">
        <v>17354.97023628125</v>
      </c>
      <c r="AC118" s="36">
        <v>35162.396898425453</v>
      </c>
      <c r="AD118" s="36">
        <v>49332.539143817077</v>
      </c>
      <c r="AE118" s="36">
        <v>9746.1762457363584</v>
      </c>
      <c r="AF118" s="36">
        <v>13.438306451612904</v>
      </c>
      <c r="AG118" s="36">
        <v>27981.637367499996</v>
      </c>
      <c r="AH118" s="36">
        <v>62066.848195641942</v>
      </c>
      <c r="AI118" s="36">
        <v>8772.5836914062602</v>
      </c>
      <c r="AJ118" s="36">
        <v>59.229962777342834</v>
      </c>
      <c r="AK118" s="36">
        <v>4535.7312011718686</v>
      </c>
      <c r="AL118" s="36">
        <v>30596.609551233887</v>
      </c>
      <c r="AM118" s="36">
        <v>15897.346324447997</v>
      </c>
      <c r="AN118" s="36">
        <v>10418.08769510938</v>
      </c>
      <c r="AO118" s="36">
        <v>54829.313158332043</v>
      </c>
      <c r="AP118" s="36">
        <v>816.36376799999994</v>
      </c>
      <c r="AQ118" s="36">
        <v>41809.025469328139</v>
      </c>
      <c r="AR118" s="36">
        <v>61476.980036890658</v>
      </c>
      <c r="AS118" s="36">
        <v>70065.931472961413</v>
      </c>
      <c r="AT118" s="36">
        <v>20711.195350265858</v>
      </c>
      <c r="AU118" s="36">
        <v>65405.065950031269</v>
      </c>
      <c r="AV118" s="36">
        <v>33704.896385212887</v>
      </c>
      <c r="AW118" s="36">
        <v>5322.2621344180125</v>
      </c>
      <c r="AX118" s="36">
        <v>61075.261990138126</v>
      </c>
      <c r="AY118" s="36">
        <v>46385.845739036718</v>
      </c>
    </row>
    <row r="119" spans="1:51" x14ac:dyDescent="0.25">
      <c r="A119" s="34">
        <v>44321</v>
      </c>
      <c r="B119" s="35">
        <v>22</v>
      </c>
      <c r="C119" s="36">
        <v>34872.837119296855</v>
      </c>
      <c r="D119" s="36">
        <v>42937.759036156232</v>
      </c>
      <c r="E119" s="36">
        <v>22751.406656609382</v>
      </c>
      <c r="F119" s="36">
        <v>75621.400275176769</v>
      </c>
      <c r="G119" s="36">
        <v>42254.814846174791</v>
      </c>
      <c r="H119" s="36">
        <v>6589.4951375322489</v>
      </c>
      <c r="I119" s="36">
        <v>26419.957609803922</v>
      </c>
      <c r="J119" s="36">
        <v>185.65006637573239</v>
      </c>
      <c r="K119" s="36">
        <v>20489.762991718766</v>
      </c>
      <c r="L119" s="36">
        <v>8339.798539720694</v>
      </c>
      <c r="M119" s="36">
        <v>33717.610870312492</v>
      </c>
      <c r="N119" s="36">
        <v>17763.878328468749</v>
      </c>
      <c r="O119" s="36">
        <v>48161.196805600121</v>
      </c>
      <c r="P119" s="36">
        <v>4431.5981176757878</v>
      </c>
      <c r="Q119" s="36">
        <v>32.414208412000001</v>
      </c>
      <c r="R119" s="36">
        <v>8685.5257138671968</v>
      </c>
      <c r="S119" s="36">
        <v>61379.154093317251</v>
      </c>
      <c r="T119" s="36">
        <v>20234.952500906264</v>
      </c>
      <c r="U119" s="36">
        <v>11744.08687304689</v>
      </c>
      <c r="V119" s="36">
        <v>85983.431053968787</v>
      </c>
      <c r="W119" s="36">
        <v>5297.1146484374995</v>
      </c>
      <c r="X119" s="36">
        <v>19609.832837388658</v>
      </c>
      <c r="Y119" s="36">
        <v>23062.856647682333</v>
      </c>
      <c r="Z119" s="36">
        <v>181.19020660400395</v>
      </c>
      <c r="AA119" s="36">
        <v>25234.22198547436</v>
      </c>
      <c r="AB119" s="36">
        <v>16367.487686812514</v>
      </c>
      <c r="AC119" s="36">
        <v>33876.032830003496</v>
      </c>
      <c r="AD119" s="36">
        <v>47797.296742427679</v>
      </c>
      <c r="AE119" s="36">
        <v>10809.520908681687</v>
      </c>
      <c r="AF119" s="36">
        <v>13.438306451612904</v>
      </c>
      <c r="AG119" s="36">
        <v>27413.970995250005</v>
      </c>
      <c r="AH119" s="36">
        <v>59814.113975016975</v>
      </c>
      <c r="AI119" s="36">
        <v>8383.7705566406312</v>
      </c>
      <c r="AJ119" s="36">
        <v>66.337196980468846</v>
      </c>
      <c r="AK119" s="36">
        <v>4316.4929648984407</v>
      </c>
      <c r="AL119" s="36">
        <v>29724.675218896504</v>
      </c>
      <c r="AM119" s="36">
        <v>15740.963664399231</v>
      </c>
      <c r="AN119" s="36">
        <v>10264.08960493751</v>
      </c>
      <c r="AO119" s="36">
        <v>53489.299435425783</v>
      </c>
      <c r="AP119" s="36">
        <v>808.32556199999999</v>
      </c>
      <c r="AQ119" s="36">
        <v>40399.6538218438</v>
      </c>
      <c r="AR119" s="36">
        <v>59639.211580757816</v>
      </c>
      <c r="AS119" s="36">
        <v>68725.761998779257</v>
      </c>
      <c r="AT119" s="36">
        <v>20778.661755757592</v>
      </c>
      <c r="AU119" s="36">
        <v>62766.103469687478</v>
      </c>
      <c r="AV119" s="36">
        <v>33901.660390169942</v>
      </c>
      <c r="AW119" s="36">
        <v>5207.4173960885528</v>
      </c>
      <c r="AX119" s="36">
        <v>59799.820702540499</v>
      </c>
      <c r="AY119" s="36">
        <v>44096.273325446658</v>
      </c>
    </row>
    <row r="120" spans="1:51" x14ac:dyDescent="0.25">
      <c r="A120" s="34">
        <v>44321</v>
      </c>
      <c r="B120" s="35">
        <v>23</v>
      </c>
      <c r="C120" s="36">
        <v>30880.714727921899</v>
      </c>
      <c r="D120" s="36">
        <v>41043.704558937512</v>
      </c>
      <c r="E120" s="36">
        <v>20934.628144953131</v>
      </c>
      <c r="F120" s="36">
        <v>67293.175793872768</v>
      </c>
      <c r="G120" s="36">
        <v>38600.063917792038</v>
      </c>
      <c r="H120" s="36">
        <v>6823.4976608047009</v>
      </c>
      <c r="I120" s="36">
        <v>24358.910205692642</v>
      </c>
      <c r="J120" s="36">
        <v>166.9503173828125</v>
      </c>
      <c r="K120" s="36">
        <v>18834.314836781268</v>
      </c>
      <c r="L120" s="36">
        <v>8474.6072334511937</v>
      </c>
      <c r="M120" s="36">
        <v>32794.971548185633</v>
      </c>
      <c r="N120" s="36">
        <v>16433.550937312495</v>
      </c>
      <c r="O120" s="36">
        <v>43933.105583263721</v>
      </c>
      <c r="P120" s="36">
        <v>3850.232878906249</v>
      </c>
      <c r="Q120" s="36">
        <v>32.155761718999997</v>
      </c>
      <c r="R120" s="36">
        <v>7896.5029125976598</v>
      </c>
      <c r="S120" s="36">
        <v>56347.653364312377</v>
      </c>
      <c r="T120" s="36">
        <v>17794.593633609395</v>
      </c>
      <c r="U120" s="36">
        <v>10305.849341796891</v>
      </c>
      <c r="V120" s="36">
        <v>78285.843912937547</v>
      </c>
      <c r="W120" s="36">
        <v>5123.6049072265705</v>
      </c>
      <c r="X120" s="36">
        <v>18664.000195106157</v>
      </c>
      <c r="Y120" s="36">
        <v>22267.279036322379</v>
      </c>
      <c r="Z120" s="36">
        <v>154.4178271484376</v>
      </c>
      <c r="AA120" s="36">
        <v>22666.479681755638</v>
      </c>
      <c r="AB120" s="36">
        <v>15363.192068875005</v>
      </c>
      <c r="AC120" s="36">
        <v>30849.198553831706</v>
      </c>
      <c r="AD120" s="36">
        <v>43593.828666581489</v>
      </c>
      <c r="AE120" s="36">
        <v>10454.57890618169</v>
      </c>
      <c r="AF120" s="36">
        <v>13.438306451612904</v>
      </c>
      <c r="AG120" s="36">
        <v>24749.66606575</v>
      </c>
      <c r="AH120" s="36">
        <v>54286.414905329446</v>
      </c>
      <c r="AI120" s="36">
        <v>7570.1340576171997</v>
      </c>
      <c r="AJ120" s="36">
        <v>60.920229839843969</v>
      </c>
      <c r="AK120" s="36">
        <v>3839.1345659843805</v>
      </c>
      <c r="AL120" s="36">
        <v>27507.844365907742</v>
      </c>
      <c r="AM120" s="36">
        <v>15273.819387231702</v>
      </c>
      <c r="AN120" s="36">
        <v>10055.642009843761</v>
      </c>
      <c r="AO120" s="36">
        <v>50068.721510246098</v>
      </c>
      <c r="AP120" s="36">
        <v>766.85958900000014</v>
      </c>
      <c r="AQ120" s="36">
        <v>38088.17936657033</v>
      </c>
      <c r="AR120" s="36">
        <v>55411.716722109457</v>
      </c>
      <c r="AS120" s="36">
        <v>64301.371798156775</v>
      </c>
      <c r="AT120" s="36">
        <v>20749.41271928055</v>
      </c>
      <c r="AU120" s="36">
        <v>56517.462874937512</v>
      </c>
      <c r="AV120" s="36">
        <v>29919.171135673805</v>
      </c>
      <c r="AW120" s="36">
        <v>6826.8834097471508</v>
      </c>
      <c r="AX120" s="36">
        <v>54942.155045802218</v>
      </c>
      <c r="AY120" s="36">
        <v>40426.439766682473</v>
      </c>
    </row>
    <row r="121" spans="1:51" x14ac:dyDescent="0.25">
      <c r="A121" s="34">
        <v>44321</v>
      </c>
      <c r="B121" s="35">
        <v>24</v>
      </c>
      <c r="C121" s="36">
        <v>26801.487180203156</v>
      </c>
      <c r="D121" s="36">
        <v>37144.054836218733</v>
      </c>
      <c r="E121" s="36">
        <v>18292.310223234421</v>
      </c>
      <c r="F121" s="36">
        <v>57131.684215885987</v>
      </c>
      <c r="G121" s="36">
        <v>33771.578275843771</v>
      </c>
      <c r="H121" s="36">
        <v>6902.1813453354598</v>
      </c>
      <c r="I121" s="36">
        <v>21758.383378061764</v>
      </c>
      <c r="J121" s="36">
        <v>133.10483932495109</v>
      </c>
      <c r="K121" s="36">
        <v>16494.139749249989</v>
      </c>
      <c r="L121" s="36">
        <v>8944.1543546767516</v>
      </c>
      <c r="M121" s="36">
        <v>30879.840609363135</v>
      </c>
      <c r="N121" s="36">
        <v>14515.448196125</v>
      </c>
      <c r="O121" s="36">
        <v>38889.588223361054</v>
      </c>
      <c r="P121" s="36">
        <v>3551.7836507568377</v>
      </c>
      <c r="Q121" s="36">
        <v>31.826252459999999</v>
      </c>
      <c r="R121" s="36">
        <v>6845.0763017578211</v>
      </c>
      <c r="S121" s="36">
        <v>49144.639216348485</v>
      </c>
      <c r="T121" s="36">
        <v>15156.79140814066</v>
      </c>
      <c r="U121" s="36">
        <v>8761.2484140625093</v>
      </c>
      <c r="V121" s="36">
        <v>68650.874146374917</v>
      </c>
      <c r="W121" s="36">
        <v>4759.7124755859404</v>
      </c>
      <c r="X121" s="36">
        <v>17438.827304997023</v>
      </c>
      <c r="Y121" s="36">
        <v>21430.774175806157</v>
      </c>
      <c r="Z121" s="36">
        <v>146.56311538696286</v>
      </c>
      <c r="AA121" s="36">
        <v>19485.074671888458</v>
      </c>
      <c r="AB121" s="36">
        <v>14144.354320820308</v>
      </c>
      <c r="AC121" s="36">
        <v>26801.282970253542</v>
      </c>
      <c r="AD121" s="36">
        <v>37735.212713289933</v>
      </c>
      <c r="AE121" s="36">
        <v>9889.8247560254476</v>
      </c>
      <c r="AF121" s="36">
        <v>13.438306451612904</v>
      </c>
      <c r="AG121" s="36">
        <v>21267.259688406248</v>
      </c>
      <c r="AH121" s="36">
        <v>46866.381020516979</v>
      </c>
      <c r="AI121" s="36">
        <v>6517.8830566406305</v>
      </c>
      <c r="AJ121" s="36">
        <v>60.512493197267091</v>
      </c>
      <c r="AK121" s="36">
        <v>3478.2192299453204</v>
      </c>
      <c r="AL121" s="36">
        <v>24015.797949629894</v>
      </c>
      <c r="AM121" s="36">
        <v>13742.647709832294</v>
      </c>
      <c r="AN121" s="36">
        <v>9016.6709547343798</v>
      </c>
      <c r="AO121" s="36">
        <v>44570.549709296865</v>
      </c>
      <c r="AP121" s="36">
        <v>731.50788900000009</v>
      </c>
      <c r="AQ121" s="36">
        <v>35122.756770269443</v>
      </c>
      <c r="AR121" s="36">
        <v>49071.493434695374</v>
      </c>
      <c r="AS121" s="36">
        <v>55044.720156433148</v>
      </c>
      <c r="AT121" s="36">
        <v>21591.350291902123</v>
      </c>
      <c r="AU121" s="36">
        <v>49404.323839890654</v>
      </c>
      <c r="AV121" s="36">
        <v>26394.48787559765</v>
      </c>
      <c r="AW121" s="36">
        <v>17376.408130594737</v>
      </c>
      <c r="AX121" s="36">
        <v>47389.804624415512</v>
      </c>
      <c r="AY121" s="36">
        <v>36083.654410729709</v>
      </c>
    </row>
    <row r="122" spans="1:51" x14ac:dyDescent="0.25">
      <c r="A122" s="34">
        <v>44322</v>
      </c>
      <c r="B122" s="35">
        <v>1</v>
      </c>
      <c r="C122" s="36">
        <v>23348.978186859411</v>
      </c>
      <c r="D122" s="36">
        <v>32850.12453175</v>
      </c>
      <c r="E122" s="36">
        <v>15393.651886703146</v>
      </c>
      <c r="F122" s="36">
        <v>48388.861798722399</v>
      </c>
      <c r="G122" s="36">
        <v>28087.066459228896</v>
      </c>
      <c r="H122" s="36">
        <v>7010.4707515810942</v>
      </c>
      <c r="I122" s="36">
        <v>19092.23987351976</v>
      </c>
      <c r="J122" s="36">
        <v>111.7727317810059</v>
      </c>
      <c r="K122" s="36">
        <v>14032.496262265629</v>
      </c>
      <c r="L122" s="36">
        <v>8351.968286596677</v>
      </c>
      <c r="M122" s="36">
        <v>29135.217476807633</v>
      </c>
      <c r="N122" s="36">
        <v>12573.283513234379</v>
      </c>
      <c r="O122" s="36">
        <v>33911.083805923605</v>
      </c>
      <c r="P122" s="36">
        <v>3079.9304898681676</v>
      </c>
      <c r="Q122" s="36">
        <v>31.597096920000002</v>
      </c>
      <c r="R122" s="36">
        <v>5628.006998535162</v>
      </c>
      <c r="S122" s="36">
        <v>41287.115769118027</v>
      </c>
      <c r="T122" s="36">
        <v>13586.639873406255</v>
      </c>
      <c r="U122" s="36">
        <v>7531.3303398437611</v>
      </c>
      <c r="V122" s="36">
        <v>56865.750508468729</v>
      </c>
      <c r="W122" s="36">
        <v>4406.2025390625004</v>
      </c>
      <c r="X122" s="36">
        <v>15803.721028629401</v>
      </c>
      <c r="Y122" s="36">
        <v>19738.645479092946</v>
      </c>
      <c r="Z122" s="36">
        <v>148.00399658203116</v>
      </c>
      <c r="AA122" s="36">
        <v>15528.022918279041</v>
      </c>
      <c r="AB122" s="36">
        <v>12936.380503953136</v>
      </c>
      <c r="AC122" s="36">
        <v>22942.013940816058</v>
      </c>
      <c r="AD122" s="36">
        <v>31086.330195346596</v>
      </c>
      <c r="AE122" s="36">
        <v>8559.9383890957724</v>
      </c>
      <c r="AF122" s="36">
        <v>13.438306451612904</v>
      </c>
      <c r="AG122" s="36">
        <v>17623.191238093747</v>
      </c>
      <c r="AH122" s="36">
        <v>38328.631248204481</v>
      </c>
      <c r="AI122" s="36">
        <v>5276.7599853515603</v>
      </c>
      <c r="AJ122" s="36">
        <v>56.667029292969005</v>
      </c>
      <c r="AK122" s="36">
        <v>3200.0307103515643</v>
      </c>
      <c r="AL122" s="36">
        <v>20237.128081818872</v>
      </c>
      <c r="AM122" s="36">
        <v>10832.127859445594</v>
      </c>
      <c r="AN122" s="36">
        <v>7619.4940573203094</v>
      </c>
      <c r="AO122" s="36">
        <v>38486.903414359338</v>
      </c>
      <c r="AP122" s="36">
        <v>664.12240600000007</v>
      </c>
      <c r="AQ122" s="36">
        <v>31713.649366695408</v>
      </c>
      <c r="AR122" s="36">
        <v>42190.704739804729</v>
      </c>
      <c r="AS122" s="36">
        <v>46030.831196777377</v>
      </c>
      <c r="AT122" s="36">
        <v>20127.061774090085</v>
      </c>
      <c r="AU122" s="36">
        <v>42074.7470273125</v>
      </c>
      <c r="AV122" s="36">
        <v>22767.530939191427</v>
      </c>
      <c r="AW122" s="36">
        <v>15122.781928835191</v>
      </c>
      <c r="AX122" s="36">
        <v>39055.818202540475</v>
      </c>
      <c r="AY122" s="36">
        <v>32125.730492755953</v>
      </c>
    </row>
    <row r="123" spans="1:51" x14ac:dyDescent="0.25">
      <c r="A123" s="34">
        <v>44322</v>
      </c>
      <c r="B123" s="35">
        <v>2</v>
      </c>
      <c r="C123" s="36">
        <v>21121.239384953158</v>
      </c>
      <c r="D123" s="36">
        <v>28891.46980628118</v>
      </c>
      <c r="E123" s="36">
        <v>12900.190241468779</v>
      </c>
      <c r="F123" s="36">
        <v>42025.3889038169</v>
      </c>
      <c r="G123" s="36">
        <v>24204.197752495056</v>
      </c>
      <c r="H123" s="36">
        <v>7378.4229915341966</v>
      </c>
      <c r="I123" s="36">
        <v>17060.006665745361</v>
      </c>
      <c r="J123" s="36">
        <v>104.69619560241709</v>
      </c>
      <c r="K123" s="36">
        <v>12084.058508296872</v>
      </c>
      <c r="L123" s="36">
        <v>6659.2164087792962</v>
      </c>
      <c r="M123" s="36">
        <v>26674.01846491887</v>
      </c>
      <c r="N123" s="36">
        <v>11273.068545468768</v>
      </c>
      <c r="O123" s="36">
        <v>30009.669988490026</v>
      </c>
      <c r="P123" s="36">
        <v>3234.5319564208976</v>
      </c>
      <c r="Q123" s="36">
        <v>30.636808394999999</v>
      </c>
      <c r="R123" s="36">
        <v>4618.0144641113293</v>
      </c>
      <c r="S123" s="36">
        <v>34893.074165139507</v>
      </c>
      <c r="T123" s="36">
        <v>12264.434548929696</v>
      </c>
      <c r="U123" s="36">
        <v>6832.4173554687604</v>
      </c>
      <c r="V123" s="36">
        <v>48440.56943807815</v>
      </c>
      <c r="W123" s="36">
        <v>4142.8428710937496</v>
      </c>
      <c r="X123" s="36">
        <v>14620.006564819856</v>
      </c>
      <c r="Y123" s="36">
        <v>18347.901073539291</v>
      </c>
      <c r="Z123" s="36">
        <v>150.08486663818354</v>
      </c>
      <c r="AA123" s="36">
        <v>12135.24393695091</v>
      </c>
      <c r="AB123" s="36">
        <v>12038.100781015617</v>
      </c>
      <c r="AC123" s="36">
        <v>20169.699401237911</v>
      </c>
      <c r="AD123" s="36">
        <v>25949.668405811921</v>
      </c>
      <c r="AE123" s="36">
        <v>6371.4787560254263</v>
      </c>
      <c r="AF123" s="36">
        <v>13.438306451612904</v>
      </c>
      <c r="AG123" s="36">
        <v>14664.322394031253</v>
      </c>
      <c r="AH123" s="36">
        <v>31289.545937048188</v>
      </c>
      <c r="AI123" s="36">
        <v>4315.5273193359408</v>
      </c>
      <c r="AJ123" s="36">
        <v>58.621878177734857</v>
      </c>
      <c r="AK123" s="36">
        <v>3037.4145320820312</v>
      </c>
      <c r="AL123" s="36">
        <v>16742.28463984964</v>
      </c>
      <c r="AM123" s="36">
        <v>8885.3863419681402</v>
      </c>
      <c r="AN123" s="36">
        <v>6571.8667253437507</v>
      </c>
      <c r="AO123" s="36">
        <v>33157.5307186797</v>
      </c>
      <c r="AP123" s="36">
        <v>623.943938</v>
      </c>
      <c r="AQ123" s="36">
        <v>29116.243748644556</v>
      </c>
      <c r="AR123" s="36">
        <v>36647.744809125004</v>
      </c>
      <c r="AS123" s="36">
        <v>38451.948118591274</v>
      </c>
      <c r="AT123" s="36">
        <v>18577.431873964611</v>
      </c>
      <c r="AU123" s="36">
        <v>36456.57857262504</v>
      </c>
      <c r="AV123" s="36">
        <v>17575.221358861323</v>
      </c>
      <c r="AW123" s="36">
        <v>10857.279342651382</v>
      </c>
      <c r="AX123" s="36">
        <v>32040.228595851018</v>
      </c>
      <c r="AY123" s="36">
        <v>29403.798060212594</v>
      </c>
    </row>
    <row r="124" spans="1:51" x14ac:dyDescent="0.25">
      <c r="A124" s="34">
        <v>44322</v>
      </c>
      <c r="B124" s="35">
        <v>3</v>
      </c>
      <c r="C124" s="36">
        <v>20245.69315473441</v>
      </c>
      <c r="D124" s="36">
        <v>26600.11512029685</v>
      </c>
      <c r="E124" s="36">
        <v>11200.831813929688</v>
      </c>
      <c r="F124" s="36">
        <v>39255.744680673895</v>
      </c>
      <c r="G124" s="36">
        <v>21973.050384166785</v>
      </c>
      <c r="H124" s="36">
        <v>7033.7399702163329</v>
      </c>
      <c r="I124" s="36">
        <v>16072.419104684799</v>
      </c>
      <c r="J124" s="36">
        <v>91.843547821044893</v>
      </c>
      <c r="K124" s="36">
        <v>11010.178196914054</v>
      </c>
      <c r="L124" s="36">
        <v>6084.2447921015801</v>
      </c>
      <c r="M124" s="36">
        <v>25779.601986026086</v>
      </c>
      <c r="N124" s="36">
        <v>10654.914810265638</v>
      </c>
      <c r="O124" s="36">
        <v>27922.95265318677</v>
      </c>
      <c r="P124" s="36">
        <v>2854.7677664794933</v>
      </c>
      <c r="Q124" s="36">
        <v>30.81897068</v>
      </c>
      <c r="R124" s="36">
        <v>4106.3150563964864</v>
      </c>
      <c r="S124" s="36">
        <v>31112.817142727414</v>
      </c>
      <c r="T124" s="36">
        <v>11564.060596859388</v>
      </c>
      <c r="U124" s="36">
        <v>6514.2244033203096</v>
      </c>
      <c r="V124" s="36">
        <v>44015.588972328136</v>
      </c>
      <c r="W124" s="36">
        <v>4094.2982910156288</v>
      </c>
      <c r="X124" s="36">
        <v>14247.143358737543</v>
      </c>
      <c r="Y124" s="36">
        <v>17733.564007735309</v>
      </c>
      <c r="Z124" s="36">
        <v>143.35618850708005</v>
      </c>
      <c r="AA124" s="36">
        <v>10142.545450560294</v>
      </c>
      <c r="AB124" s="36">
        <v>11695.419229453148</v>
      </c>
      <c r="AC124" s="36">
        <v>18881.478477847279</v>
      </c>
      <c r="AD124" s="36">
        <v>22939.829709433005</v>
      </c>
      <c r="AE124" s="36">
        <v>5747.7451646973068</v>
      </c>
      <c r="AF124" s="36">
        <v>13.438306451612904</v>
      </c>
      <c r="AG124" s="36">
        <v>13047.545188437503</v>
      </c>
      <c r="AH124" s="36">
        <v>26953.230867673177</v>
      </c>
      <c r="AI124" s="36">
        <v>3815.11198730469</v>
      </c>
      <c r="AJ124" s="36">
        <v>54.304693857423089</v>
      </c>
      <c r="AK124" s="36">
        <v>2897.2465209648453</v>
      </c>
      <c r="AL124" s="36">
        <v>14872.089381655036</v>
      </c>
      <c r="AM124" s="36">
        <v>6163.1407764583855</v>
      </c>
      <c r="AN124" s="36">
        <v>5860.0139463906298</v>
      </c>
      <c r="AO124" s="36">
        <v>30015.456816562521</v>
      </c>
      <c r="AP124" s="36">
        <v>584.84884699999998</v>
      </c>
      <c r="AQ124" s="36">
        <v>27758.402555390676</v>
      </c>
      <c r="AR124" s="36">
        <v>33348.767089164066</v>
      </c>
      <c r="AS124" s="36">
        <v>34197.58192504882</v>
      </c>
      <c r="AT124" s="36">
        <v>17581.892240010027</v>
      </c>
      <c r="AU124" s="36">
        <v>33757.64215742184</v>
      </c>
      <c r="AV124" s="36">
        <v>16296.041110570302</v>
      </c>
      <c r="AW124" s="36">
        <v>15017.408397976567</v>
      </c>
      <c r="AX124" s="36">
        <v>28084.029336329531</v>
      </c>
      <c r="AY124" s="36">
        <v>28329.123180179846</v>
      </c>
    </row>
    <row r="125" spans="1:51" x14ac:dyDescent="0.25">
      <c r="A125" s="34">
        <v>44322</v>
      </c>
      <c r="B125" s="35">
        <v>4</v>
      </c>
      <c r="C125" s="36">
        <v>19971.434474437523</v>
      </c>
      <c r="D125" s="36">
        <v>25083.547666546889</v>
      </c>
      <c r="E125" s="36">
        <v>10277.960896328139</v>
      </c>
      <c r="F125" s="36">
        <v>37801.273819724374</v>
      </c>
      <c r="G125" s="36">
        <v>20522.1206958066</v>
      </c>
      <c r="H125" s="36">
        <v>6703.1890919297157</v>
      </c>
      <c r="I125" s="36">
        <v>15598.686365879617</v>
      </c>
      <c r="J125" s="36">
        <v>88.008489608764705</v>
      </c>
      <c r="K125" s="36">
        <v>10531.464419437512</v>
      </c>
      <c r="L125" s="36">
        <v>5564.2032807861342</v>
      </c>
      <c r="M125" s="36">
        <v>26879.072861613287</v>
      </c>
      <c r="N125" s="36">
        <v>10636.453856796878</v>
      </c>
      <c r="O125" s="36">
        <v>26999.591659023463</v>
      </c>
      <c r="P125" s="36">
        <v>2464.1826110839852</v>
      </c>
      <c r="Q125" s="36">
        <v>30.339601039999998</v>
      </c>
      <c r="R125" s="36">
        <v>3866.8875610351561</v>
      </c>
      <c r="S125" s="36">
        <v>29046.454969930535</v>
      </c>
      <c r="T125" s="36">
        <v>11374.671703507833</v>
      </c>
      <c r="U125" s="36">
        <v>6391.1664062500085</v>
      </c>
      <c r="V125" s="36">
        <v>41330.874148734372</v>
      </c>
      <c r="W125" s="36">
        <v>4045.0602539062693</v>
      </c>
      <c r="X125" s="36">
        <v>13222.722668650153</v>
      </c>
      <c r="Y125" s="36">
        <v>17304.831046706389</v>
      </c>
      <c r="Z125" s="36">
        <v>184.84553100585924</v>
      </c>
      <c r="AA125" s="36">
        <v>8611.3660153884211</v>
      </c>
      <c r="AB125" s="36">
        <v>11522.719685554701</v>
      </c>
      <c r="AC125" s="36">
        <v>18308.896477972296</v>
      </c>
      <c r="AD125" s="36">
        <v>21563.753571651996</v>
      </c>
      <c r="AE125" s="36">
        <v>5491.8578330488463</v>
      </c>
      <c r="AF125" s="36">
        <v>13.438306451612904</v>
      </c>
      <c r="AG125" s="36">
        <v>12182.150784406251</v>
      </c>
      <c r="AH125" s="36">
        <v>22256.393136485702</v>
      </c>
      <c r="AI125" s="36">
        <v>3512.9878173828129</v>
      </c>
      <c r="AJ125" s="36">
        <v>51.329487435546866</v>
      </c>
      <c r="AK125" s="36">
        <v>2787.2858043320316</v>
      </c>
      <c r="AL125" s="36">
        <v>13963.070802243918</v>
      </c>
      <c r="AM125" s="36">
        <v>6278.4889127129245</v>
      </c>
      <c r="AN125" s="36">
        <v>5508.427774578141</v>
      </c>
      <c r="AO125" s="36">
        <v>28236.322589917952</v>
      </c>
      <c r="AP125" s="36">
        <v>559.23129300000005</v>
      </c>
      <c r="AQ125" s="36">
        <v>27197.137235640625</v>
      </c>
      <c r="AR125" s="36">
        <v>31687.534354460873</v>
      </c>
      <c r="AS125" s="36">
        <v>31763.258280517595</v>
      </c>
      <c r="AT125" s="36">
        <v>14506.866517845996</v>
      </c>
      <c r="AU125" s="36">
        <v>32864.148956609351</v>
      </c>
      <c r="AV125" s="36">
        <v>10806.194787832022</v>
      </c>
      <c r="AW125" s="36">
        <v>10850.177993774425</v>
      </c>
      <c r="AX125" s="36">
        <v>25926.196330714301</v>
      </c>
      <c r="AY125" s="36">
        <v>27758.274339166546</v>
      </c>
    </row>
    <row r="126" spans="1:51" x14ac:dyDescent="0.25">
      <c r="A126" s="34">
        <v>44322</v>
      </c>
      <c r="B126" s="35">
        <v>5</v>
      </c>
      <c r="C126" s="36">
        <v>19803.823620890649</v>
      </c>
      <c r="D126" s="36">
        <v>24425.70810334371</v>
      </c>
      <c r="E126" s="36">
        <v>10656.244529632824</v>
      </c>
      <c r="F126" s="36">
        <v>37236.577144931915</v>
      </c>
      <c r="G126" s="36">
        <v>20672.617929484499</v>
      </c>
      <c r="H126" s="36">
        <v>7330.0685166816802</v>
      </c>
      <c r="I126" s="36">
        <v>15415.576671535855</v>
      </c>
      <c r="J126" s="36">
        <v>88.769052505493107</v>
      </c>
      <c r="K126" s="36">
        <v>10240.366115617202</v>
      </c>
      <c r="L126" s="36">
        <v>5049.3231256279378</v>
      </c>
      <c r="M126" s="36">
        <v>28916.75270821873</v>
      </c>
      <c r="N126" s="36">
        <v>10494.94888623439</v>
      </c>
      <c r="O126" s="36">
        <v>26659.459679435575</v>
      </c>
      <c r="P126" s="36">
        <v>2759.3941813964843</v>
      </c>
      <c r="Q126" s="36">
        <v>30.351204872</v>
      </c>
      <c r="R126" s="36">
        <v>3790.5752001953133</v>
      </c>
      <c r="S126" s="36">
        <v>28379.548417424703</v>
      </c>
      <c r="T126" s="36">
        <v>11464.348818164084</v>
      </c>
      <c r="U126" s="36">
        <v>6404.1893906250098</v>
      </c>
      <c r="V126" s="36">
        <v>38985.61169870312</v>
      </c>
      <c r="W126" s="36">
        <v>3886.1996582031184</v>
      </c>
      <c r="X126" s="36">
        <v>10514.384878448029</v>
      </c>
      <c r="Y126" s="36">
        <v>17456.386733298645</v>
      </c>
      <c r="Z126" s="36">
        <v>207.75536605834961</v>
      </c>
      <c r="AA126" s="36">
        <v>8367.5204124665634</v>
      </c>
      <c r="AB126" s="36">
        <v>11493.736418906266</v>
      </c>
      <c r="AC126" s="36">
        <v>18602.198548519165</v>
      </c>
      <c r="AD126" s="36">
        <v>21220.590115494822</v>
      </c>
      <c r="AE126" s="36">
        <v>5667.2856099316605</v>
      </c>
      <c r="AF126" s="36">
        <v>13.438306451612904</v>
      </c>
      <c r="AG126" s="36">
        <v>11890.699698124994</v>
      </c>
      <c r="AH126" s="36">
        <v>20779.276638141942</v>
      </c>
      <c r="AI126" s="36">
        <v>3438.9979003906246</v>
      </c>
      <c r="AJ126" s="36">
        <v>48.255729537109744</v>
      </c>
      <c r="AK126" s="36">
        <v>2809.919688699219</v>
      </c>
      <c r="AL126" s="36">
        <v>13249.040339128429</v>
      </c>
      <c r="AM126" s="36">
        <v>8408.9933995010015</v>
      </c>
      <c r="AN126" s="36">
        <v>6599.6693646953217</v>
      </c>
      <c r="AO126" s="36">
        <v>27280.088544714843</v>
      </c>
      <c r="AP126" s="36">
        <v>552.56716800000004</v>
      </c>
      <c r="AQ126" s="36">
        <v>26988.212403226622</v>
      </c>
      <c r="AR126" s="36">
        <v>31296.126019687497</v>
      </c>
      <c r="AS126" s="36">
        <v>30855.602463867188</v>
      </c>
      <c r="AT126" s="36">
        <v>14234.263219812781</v>
      </c>
      <c r="AU126" s="36">
        <v>32499.398431546917</v>
      </c>
      <c r="AV126" s="36">
        <v>7472.8675255741982</v>
      </c>
      <c r="AW126" s="36">
        <v>5661.2872389902432</v>
      </c>
      <c r="AX126" s="36">
        <v>25489.367207423285</v>
      </c>
      <c r="AY126" s="36">
        <v>27448.731040126491</v>
      </c>
    </row>
    <row r="127" spans="1:51" x14ac:dyDescent="0.25">
      <c r="A127" s="34">
        <v>44322</v>
      </c>
      <c r="B127" s="35">
        <v>6</v>
      </c>
      <c r="C127" s="36">
        <v>20374.492641421904</v>
      </c>
      <c r="D127" s="36">
        <v>24359.380144640651</v>
      </c>
      <c r="E127" s="36">
        <v>11646.125576539082</v>
      </c>
      <c r="F127" s="36">
        <v>38192.595828641402</v>
      </c>
      <c r="G127" s="36">
        <v>20746.569409857253</v>
      </c>
      <c r="H127" s="36">
        <v>6790.8683322949464</v>
      </c>
      <c r="I127" s="36">
        <v>16086.604578770239</v>
      </c>
      <c r="J127" s="36">
        <v>88.76738739013669</v>
      </c>
      <c r="K127" s="36">
        <v>10677.06198218751</v>
      </c>
      <c r="L127" s="36">
        <v>5471.9794867568498</v>
      </c>
      <c r="M127" s="36">
        <v>25424.438606909276</v>
      </c>
      <c r="N127" s="36">
        <v>10713.444411484386</v>
      </c>
      <c r="O127" s="36">
        <v>27369.183999006847</v>
      </c>
      <c r="P127" s="36">
        <v>2844.7019577636738</v>
      </c>
      <c r="Q127" s="36">
        <v>30.376643656999995</v>
      </c>
      <c r="R127" s="36">
        <v>3834.7054516601575</v>
      </c>
      <c r="S127" s="36">
        <v>29068.114733993032</v>
      </c>
      <c r="T127" s="36">
        <v>11594.818649343772</v>
      </c>
      <c r="U127" s="36">
        <v>6671.618481445319</v>
      </c>
      <c r="V127" s="36">
        <v>39637.650839656242</v>
      </c>
      <c r="W127" s="36">
        <v>3755.0165527343779</v>
      </c>
      <c r="X127" s="36">
        <v>10805.933849017561</v>
      </c>
      <c r="Y127" s="36">
        <v>17539.756317589381</v>
      </c>
      <c r="Z127" s="36">
        <v>238.18891647338867</v>
      </c>
      <c r="AA127" s="36">
        <v>8795.8552434743433</v>
      </c>
      <c r="AB127" s="36">
        <v>11789.042506179709</v>
      </c>
      <c r="AC127" s="36">
        <v>18789.587439519193</v>
      </c>
      <c r="AD127" s="36">
        <v>21914.3374673627</v>
      </c>
      <c r="AE127" s="36">
        <v>6229.9241945801077</v>
      </c>
      <c r="AF127" s="36">
        <v>13.438306451612904</v>
      </c>
      <c r="AG127" s="36">
        <v>12303.859469406247</v>
      </c>
      <c r="AH127" s="36">
        <v>22829.346832141939</v>
      </c>
      <c r="AI127" s="36">
        <v>3642.9358764648455</v>
      </c>
      <c r="AJ127" s="36">
        <v>48.629057871093863</v>
      </c>
      <c r="AK127" s="36">
        <v>2748.7612941523453</v>
      </c>
      <c r="AL127" s="36">
        <v>13538.024397227544</v>
      </c>
      <c r="AM127" s="36">
        <v>8400.7102682950353</v>
      </c>
      <c r="AN127" s="36">
        <v>7634.7994765000194</v>
      </c>
      <c r="AO127" s="36">
        <v>27826.881303027381</v>
      </c>
      <c r="AP127" s="36">
        <v>591.23759399999994</v>
      </c>
      <c r="AQ127" s="36">
        <v>27598.415330273474</v>
      </c>
      <c r="AR127" s="36">
        <v>31743.041331894572</v>
      </c>
      <c r="AS127" s="36">
        <v>31913.614376220736</v>
      </c>
      <c r="AT127" s="36">
        <v>14766.114499072532</v>
      </c>
      <c r="AU127" s="36">
        <v>33031.003087656267</v>
      </c>
      <c r="AV127" s="36">
        <v>12826.886147587862</v>
      </c>
      <c r="AW127" s="36">
        <v>786.18670760937493</v>
      </c>
      <c r="AX127" s="36">
        <v>26009.362879054152</v>
      </c>
      <c r="AY127" s="36">
        <v>27905.158750591727</v>
      </c>
    </row>
    <row r="128" spans="1:51" x14ac:dyDescent="0.25">
      <c r="A128" s="34">
        <v>44322</v>
      </c>
      <c r="B128" s="35">
        <v>7</v>
      </c>
      <c r="C128" s="36">
        <v>23477.329432375063</v>
      </c>
      <c r="D128" s="36">
        <v>26694.071072343751</v>
      </c>
      <c r="E128" s="36">
        <v>13518.082995015639</v>
      </c>
      <c r="F128" s="36">
        <v>44326.009992004881</v>
      </c>
      <c r="G128" s="36">
        <v>22441.864129554899</v>
      </c>
      <c r="H128" s="36">
        <v>6550.8279027085309</v>
      </c>
      <c r="I128" s="36">
        <v>18199.54814646018</v>
      </c>
      <c r="J128" s="36">
        <v>100.1300220489502</v>
      </c>
      <c r="K128" s="36">
        <v>11713.914446656259</v>
      </c>
      <c r="L128" s="36">
        <v>6355.4996513857322</v>
      </c>
      <c r="M128" s="36">
        <v>29040.319210125006</v>
      </c>
      <c r="N128" s="36">
        <v>11857.814468906263</v>
      </c>
      <c r="O128" s="36">
        <v>29815.650119663107</v>
      </c>
      <c r="P128" s="36">
        <v>3002.8989306640692</v>
      </c>
      <c r="Q128" s="36">
        <v>30.819323062999999</v>
      </c>
      <c r="R128" s="36">
        <v>4274.6050598144529</v>
      </c>
      <c r="S128" s="36">
        <v>32339.458422539934</v>
      </c>
      <c r="T128" s="36">
        <v>12985.961196195321</v>
      </c>
      <c r="U128" s="36">
        <v>7690.9708769531189</v>
      </c>
      <c r="V128" s="36">
        <v>44810.707781109355</v>
      </c>
      <c r="W128" s="36">
        <v>3976.1003906250098</v>
      </c>
      <c r="X128" s="36">
        <v>11118.589690892317</v>
      </c>
      <c r="Y128" s="36">
        <v>19130.702841977094</v>
      </c>
      <c r="Z128" s="36">
        <v>260.70998977661128</v>
      </c>
      <c r="AA128" s="36">
        <v>11236.459565450941</v>
      </c>
      <c r="AB128" s="36">
        <v>13093.684539874992</v>
      </c>
      <c r="AC128" s="36">
        <v>21275.826999909805</v>
      </c>
      <c r="AD128" s="36">
        <v>24538.021464525835</v>
      </c>
      <c r="AE128" s="36">
        <v>5798.5863534707241</v>
      </c>
      <c r="AF128" s="36">
        <v>13.438306451612904</v>
      </c>
      <c r="AG128" s="36">
        <v>13913.104870781253</v>
      </c>
      <c r="AH128" s="36">
        <v>26665.866211391924</v>
      </c>
      <c r="AI128" s="36">
        <v>3970.5265136718895</v>
      </c>
      <c r="AJ128" s="36">
        <v>48.280159029296797</v>
      </c>
      <c r="AK128" s="36">
        <v>2988.5177398828114</v>
      </c>
      <c r="AL128" s="36">
        <v>14521.53938168312</v>
      </c>
      <c r="AM128" s="36">
        <v>8931.9404984758366</v>
      </c>
      <c r="AN128" s="36">
        <v>8296.3104170312672</v>
      </c>
      <c r="AO128" s="36">
        <v>30426.388148351576</v>
      </c>
      <c r="AP128" s="36">
        <v>579.48103300000002</v>
      </c>
      <c r="AQ128" s="36">
        <v>30423.845351964883</v>
      </c>
      <c r="AR128" s="36">
        <v>34960.944982249988</v>
      </c>
      <c r="AS128" s="36">
        <v>35889.420382263197</v>
      </c>
      <c r="AT128" s="36">
        <v>15018.640146157486</v>
      </c>
      <c r="AU128" s="36">
        <v>37973.693730062485</v>
      </c>
      <c r="AV128" s="36">
        <v>10629.654375415992</v>
      </c>
      <c r="AW128" s="36">
        <v>37.340286204105041</v>
      </c>
      <c r="AX128" s="36">
        <v>28689.349856837336</v>
      </c>
      <c r="AY128" s="36">
        <v>31142.671893186023</v>
      </c>
    </row>
    <row r="129" spans="1:51" x14ac:dyDescent="0.25">
      <c r="A129" s="34">
        <v>44322</v>
      </c>
      <c r="B129" s="35">
        <v>8</v>
      </c>
      <c r="C129" s="36">
        <v>29469.870444046908</v>
      </c>
      <c r="D129" s="36">
        <v>30626.343972249993</v>
      </c>
      <c r="E129" s="36">
        <v>16271.536936703154</v>
      </c>
      <c r="F129" s="36">
        <v>55557.682770426756</v>
      </c>
      <c r="G129" s="36">
        <v>27395.805014975558</v>
      </c>
      <c r="H129" s="36">
        <v>7485.2354625327343</v>
      </c>
      <c r="I129" s="36">
        <v>22237.347534282475</v>
      </c>
      <c r="J129" s="36">
        <v>115.4021396636963</v>
      </c>
      <c r="K129" s="36">
        <v>13948.837357937515</v>
      </c>
      <c r="L129" s="36">
        <v>7692.3163497075066</v>
      </c>
      <c r="M129" s="36">
        <v>31950.19845200386</v>
      </c>
      <c r="N129" s="36">
        <v>13879.52570512501</v>
      </c>
      <c r="O129" s="36">
        <v>36215.5468401338</v>
      </c>
      <c r="P129" s="36">
        <v>3280.4549652202727</v>
      </c>
      <c r="Q129" s="36">
        <v>31.666193008999997</v>
      </c>
      <c r="R129" s="36">
        <v>4679.6374179687518</v>
      </c>
      <c r="S129" s="36">
        <v>35540.562903496953</v>
      </c>
      <c r="T129" s="36">
        <v>14930.816649835948</v>
      </c>
      <c r="U129" s="36">
        <v>8653.0341503906311</v>
      </c>
      <c r="V129" s="36">
        <v>53161.506327437484</v>
      </c>
      <c r="W129" s="36">
        <v>4527.7268798828081</v>
      </c>
      <c r="X129" s="36">
        <v>14783.063697406214</v>
      </c>
      <c r="Y129" s="36">
        <v>20557.553486120978</v>
      </c>
      <c r="Z129" s="36">
        <v>246.72734115600576</v>
      </c>
      <c r="AA129" s="36">
        <v>14584.527852927504</v>
      </c>
      <c r="AB129" s="36">
        <v>16103.1454668438</v>
      </c>
      <c r="AC129" s="36">
        <v>25751.318774081719</v>
      </c>
      <c r="AD129" s="36">
        <v>28067.120277983271</v>
      </c>
      <c r="AE129" s="36">
        <v>6781.2433341894875</v>
      </c>
      <c r="AF129" s="36">
        <v>13.438306451612904</v>
      </c>
      <c r="AG129" s="36">
        <v>16513.415719499997</v>
      </c>
      <c r="AH129" s="36">
        <v>28739.403052360718</v>
      </c>
      <c r="AI129" s="36">
        <v>4132.3297771361695</v>
      </c>
      <c r="AJ129" s="36">
        <v>72.466584484374778</v>
      </c>
      <c r="AK129" s="36">
        <v>3279.552564658823</v>
      </c>
      <c r="AL129" s="36">
        <v>15167.268546705101</v>
      </c>
      <c r="AM129" s="36">
        <v>9178.8757138203127</v>
      </c>
      <c r="AN129" s="36">
        <v>10534.482535343772</v>
      </c>
      <c r="AO129" s="36">
        <v>34245.234779507802</v>
      </c>
      <c r="AP129" s="36">
        <v>547.49387848083495</v>
      </c>
      <c r="AQ129" s="36">
        <v>36358.370040578127</v>
      </c>
      <c r="AR129" s="36">
        <v>40767.036148289044</v>
      </c>
      <c r="AS129" s="36">
        <v>39860.253614318892</v>
      </c>
      <c r="AT129" s="36">
        <v>18588.195483160376</v>
      </c>
      <c r="AU129" s="36">
        <v>45860.255974609368</v>
      </c>
      <c r="AV129" s="36">
        <v>10994.731521150385</v>
      </c>
      <c r="AW129" s="36">
        <v>-917.78210494921882</v>
      </c>
      <c r="AX129" s="36">
        <v>30915.114543360763</v>
      </c>
      <c r="AY129" s="36">
        <v>39020.520372337553</v>
      </c>
    </row>
    <row r="130" spans="1:51" x14ac:dyDescent="0.25">
      <c r="A130" s="34">
        <v>44322</v>
      </c>
      <c r="B130" s="35">
        <v>9</v>
      </c>
      <c r="C130" s="36">
        <v>35327.856901624982</v>
      </c>
      <c r="D130" s="36">
        <v>37352.707718968733</v>
      </c>
      <c r="E130" s="36">
        <v>19135.384143250008</v>
      </c>
      <c r="F130" s="36">
        <v>63657.488877364034</v>
      </c>
      <c r="G130" s="36">
        <v>34736.375527363758</v>
      </c>
      <c r="H130" s="36">
        <v>10168.634733505365</v>
      </c>
      <c r="I130" s="36">
        <v>26600.573728426978</v>
      </c>
      <c r="J130" s="36">
        <v>116.64037132263191</v>
      </c>
      <c r="K130" s="36">
        <v>16994.877291531269</v>
      </c>
      <c r="L130" s="36">
        <v>11147.997337455083</v>
      </c>
      <c r="M130" s="36">
        <v>36546.290188335282</v>
      </c>
      <c r="N130" s="36">
        <v>15365.787095874997</v>
      </c>
      <c r="O130" s="36">
        <v>44404.936780961893</v>
      </c>
      <c r="P130" s="36">
        <v>4054.5262024266881</v>
      </c>
      <c r="Q130" s="36">
        <v>32.637520788999993</v>
      </c>
      <c r="R130" s="36">
        <v>5689.8327358398501</v>
      </c>
      <c r="S130" s="36">
        <v>43969.56957385633</v>
      </c>
      <c r="T130" s="36">
        <v>16282.622591890628</v>
      </c>
      <c r="U130" s="36">
        <v>8882.9503476562622</v>
      </c>
      <c r="V130" s="36">
        <v>63177.78408287502</v>
      </c>
      <c r="W130" s="36">
        <v>5500.391625976571</v>
      </c>
      <c r="X130" s="36">
        <v>18918.949250616814</v>
      </c>
      <c r="Y130" s="36">
        <v>25418.459598407517</v>
      </c>
      <c r="Z130" s="36">
        <v>247.84130203247076</v>
      </c>
      <c r="AA130" s="36">
        <v>19170.804557161875</v>
      </c>
      <c r="AB130" s="36">
        <v>19060.732212890667</v>
      </c>
      <c r="AC130" s="36">
        <v>29205.156839925432</v>
      </c>
      <c r="AD130" s="36">
        <v>34026.576358534847</v>
      </c>
      <c r="AE130" s="36">
        <v>9020.6625095566542</v>
      </c>
      <c r="AF130" s="36">
        <v>13.438306451612904</v>
      </c>
      <c r="AG130" s="36">
        <v>20406.10570903125</v>
      </c>
      <c r="AH130" s="36">
        <v>35372.5865160795</v>
      </c>
      <c r="AI130" s="36">
        <v>5743.2098652337218</v>
      </c>
      <c r="AJ130" s="36">
        <v>136.418432246094</v>
      </c>
      <c r="AK130" s="36">
        <v>3934.9542191151459</v>
      </c>
      <c r="AL130" s="36">
        <v>17156.601209295906</v>
      </c>
      <c r="AM130" s="36">
        <v>13154.189262446092</v>
      </c>
      <c r="AN130" s="36">
        <v>10540.180907500013</v>
      </c>
      <c r="AO130" s="36">
        <v>42397.626390660189</v>
      </c>
      <c r="AP130" s="36">
        <v>639.43270527002005</v>
      </c>
      <c r="AQ130" s="36">
        <v>44224.976412031247</v>
      </c>
      <c r="AR130" s="36">
        <v>51297.011648937441</v>
      </c>
      <c r="AS130" s="36">
        <v>47560.225688079867</v>
      </c>
      <c r="AT130" s="36">
        <v>23547.913992657464</v>
      </c>
      <c r="AU130" s="36">
        <v>54424.955782687503</v>
      </c>
      <c r="AV130" s="36">
        <v>18657.388879154285</v>
      </c>
      <c r="AW130" s="36">
        <v>-451.10078332519515</v>
      </c>
      <c r="AX130" s="36">
        <v>36989.940759181103</v>
      </c>
      <c r="AY130" s="36">
        <v>47392.538619634128</v>
      </c>
    </row>
    <row r="131" spans="1:51" x14ac:dyDescent="0.25">
      <c r="A131" s="34">
        <v>44322</v>
      </c>
      <c r="B131" s="35">
        <v>10</v>
      </c>
      <c r="C131" s="36">
        <v>37885.379725250037</v>
      </c>
      <c r="D131" s="36">
        <v>41778.639912781247</v>
      </c>
      <c r="E131" s="36">
        <v>20496.754117656259</v>
      </c>
      <c r="F131" s="36">
        <v>67550.005420882604</v>
      </c>
      <c r="G131" s="36">
        <v>39518.747750262803</v>
      </c>
      <c r="H131" s="36">
        <v>10710.645461372078</v>
      </c>
      <c r="I131" s="36">
        <v>29498.330227229697</v>
      </c>
      <c r="J131" s="36">
        <v>130.48535346984872</v>
      </c>
      <c r="K131" s="36">
        <v>19247.767800359372</v>
      </c>
      <c r="L131" s="36">
        <v>12382.027981236317</v>
      </c>
      <c r="M131" s="36">
        <v>43332.41951261121</v>
      </c>
      <c r="N131" s="36">
        <v>15899.269262062498</v>
      </c>
      <c r="O131" s="36">
        <v>48764.802382490263</v>
      </c>
      <c r="P131" s="36">
        <v>3687.8298366932613</v>
      </c>
      <c r="Q131" s="36">
        <v>33.024122238000004</v>
      </c>
      <c r="R131" s="36">
        <v>6021.4957407226493</v>
      </c>
      <c r="S131" s="36">
        <v>49063.74562521177</v>
      </c>
      <c r="T131" s="36">
        <v>17878.370277953145</v>
      </c>
      <c r="U131" s="36">
        <v>9163.5667753906309</v>
      </c>
      <c r="V131" s="36">
        <v>67142.894826218777</v>
      </c>
      <c r="W131" s="36">
        <v>5960.0701660156301</v>
      </c>
      <c r="X131" s="36">
        <v>21427.213481126215</v>
      </c>
      <c r="Y131" s="36">
        <v>28096.212137327788</v>
      </c>
      <c r="Z131" s="36">
        <v>170.53291183471674</v>
      </c>
      <c r="AA131" s="36">
        <v>21888.550891771269</v>
      </c>
      <c r="AB131" s="36">
        <v>20620.581518921885</v>
      </c>
      <c r="AC131" s="36">
        <v>31434.928273987982</v>
      </c>
      <c r="AD131" s="36">
        <v>37229.940658343687</v>
      </c>
      <c r="AE131" s="36">
        <v>9225.1062411660787</v>
      </c>
      <c r="AF131" s="36">
        <v>13.438306451612904</v>
      </c>
      <c r="AG131" s="36">
        <v>22689.922067343741</v>
      </c>
      <c r="AH131" s="36">
        <v>39548.652616016996</v>
      </c>
      <c r="AI131" s="36">
        <v>6623.5337929955458</v>
      </c>
      <c r="AJ131" s="36">
        <v>165.7437749492185</v>
      </c>
      <c r="AK131" s="36">
        <v>4169.9604276002328</v>
      </c>
      <c r="AL131" s="36">
        <v>19684.801801328151</v>
      </c>
      <c r="AM131" s="36">
        <v>16102.515674795795</v>
      </c>
      <c r="AN131" s="36">
        <v>10437.866694703132</v>
      </c>
      <c r="AO131" s="36">
        <v>47504.950888773456</v>
      </c>
      <c r="AP131" s="36">
        <v>824.96924508593679</v>
      </c>
      <c r="AQ131" s="36">
        <v>49277.458237812432</v>
      </c>
      <c r="AR131" s="36">
        <v>58009.372870734303</v>
      </c>
      <c r="AS131" s="36">
        <v>53241.289219543432</v>
      </c>
      <c r="AT131" s="36">
        <v>25828.057778203809</v>
      </c>
      <c r="AU131" s="36">
        <v>57904.15425356249</v>
      </c>
      <c r="AV131" s="36">
        <v>23403.685926642589</v>
      </c>
      <c r="AW131" s="36">
        <v>1129.2364196699216</v>
      </c>
      <c r="AX131" s="36">
        <v>40964.238374415458</v>
      </c>
      <c r="AY131" s="36">
        <v>52130.486418930785</v>
      </c>
    </row>
    <row r="132" spans="1:51" x14ac:dyDescent="0.25">
      <c r="A132" s="34">
        <v>44322</v>
      </c>
      <c r="B132" s="35">
        <v>11</v>
      </c>
      <c r="C132" s="36">
        <v>38567.08412628228</v>
      </c>
      <c r="D132" s="36">
        <v>43659.832486156272</v>
      </c>
      <c r="E132" s="36">
        <v>21546.94787937501</v>
      </c>
      <c r="F132" s="36">
        <v>68750.915815757035</v>
      </c>
      <c r="G132" s="36">
        <v>40146.565060493238</v>
      </c>
      <c r="H132" s="36">
        <v>11014.072440300801</v>
      </c>
      <c r="I132" s="36">
        <v>30772.570283938716</v>
      </c>
      <c r="J132" s="36">
        <v>112.20387840271</v>
      </c>
      <c r="K132" s="36">
        <v>20030.298141703141</v>
      </c>
      <c r="L132" s="36">
        <v>12970.757041332496</v>
      </c>
      <c r="M132" s="36">
        <v>42227.52706030861</v>
      </c>
      <c r="N132" s="36">
        <v>16422.133209093747</v>
      </c>
      <c r="O132" s="36">
        <v>50202.005203672845</v>
      </c>
      <c r="P132" s="36">
        <v>3952.75747956543</v>
      </c>
      <c r="Q132" s="36">
        <v>32.960721970000002</v>
      </c>
      <c r="R132" s="36">
        <v>6072.3204038086033</v>
      </c>
      <c r="S132" s="36">
        <v>50528.956481258647</v>
      </c>
      <c r="T132" s="36">
        <v>18653.847578312518</v>
      </c>
      <c r="U132" s="36">
        <v>9437.0032402343804</v>
      </c>
      <c r="V132" s="36">
        <v>68814.637074593731</v>
      </c>
      <c r="W132" s="36">
        <v>5830.4010986328212</v>
      </c>
      <c r="X132" s="36">
        <v>21271.672992333482</v>
      </c>
      <c r="Y132" s="36">
        <v>27989.128252913586</v>
      </c>
      <c r="Z132" s="36">
        <v>159.80971801757812</v>
      </c>
      <c r="AA132" s="36">
        <v>22878.24875044309</v>
      </c>
      <c r="AB132" s="36">
        <v>21084.597103984383</v>
      </c>
      <c r="AC132" s="36">
        <v>32021.618111831678</v>
      </c>
      <c r="AD132" s="36">
        <v>37756.216328995775</v>
      </c>
      <c r="AE132" s="36">
        <v>9318.8572243066646</v>
      </c>
      <c r="AF132" s="36">
        <v>13.438306451612904</v>
      </c>
      <c r="AG132" s="36">
        <v>23924.16677515626</v>
      </c>
      <c r="AH132" s="36">
        <v>40690.006419610734</v>
      </c>
      <c r="AI132" s="36">
        <v>6830.9275532931697</v>
      </c>
      <c r="AJ132" s="36">
        <v>169.49802946289088</v>
      </c>
      <c r="AK132" s="36">
        <v>4332.4793277225308</v>
      </c>
      <c r="AL132" s="36">
        <v>20844.864046413102</v>
      </c>
      <c r="AM132" s="36">
        <v>16611.014718660183</v>
      </c>
      <c r="AN132" s="36">
        <v>10536.734954500011</v>
      </c>
      <c r="AO132" s="36">
        <v>49491.840189000002</v>
      </c>
      <c r="AP132" s="36">
        <v>863.08664707031289</v>
      </c>
      <c r="AQ132" s="36">
        <v>51461.969746156225</v>
      </c>
      <c r="AR132" s="36">
        <v>59107.987909359326</v>
      </c>
      <c r="AS132" s="36">
        <v>55492.147083374031</v>
      </c>
      <c r="AT132" s="36">
        <v>26844.27800498069</v>
      </c>
      <c r="AU132" s="36">
        <v>57981.084001593765</v>
      </c>
      <c r="AV132" s="36">
        <v>23384.341822640628</v>
      </c>
      <c r="AW132" s="36">
        <v>3718.5602823835452</v>
      </c>
      <c r="AX132" s="36">
        <v>41911.818106837345</v>
      </c>
      <c r="AY132" s="36">
        <v>54306.540852533995</v>
      </c>
    </row>
    <row r="133" spans="1:51" x14ac:dyDescent="0.25">
      <c r="A133" s="34">
        <v>44322</v>
      </c>
      <c r="B133" s="35">
        <v>12</v>
      </c>
      <c r="C133" s="36">
        <v>38183.714955127616</v>
      </c>
      <c r="D133" s="36">
        <v>43291.994820781307</v>
      </c>
      <c r="E133" s="36">
        <v>20611.618343546896</v>
      </c>
      <c r="F133" s="36">
        <v>68902.345045294729</v>
      </c>
      <c r="G133" s="36">
        <v>39119.691824091075</v>
      </c>
      <c r="H133" s="36">
        <v>12823.995338921133</v>
      </c>
      <c r="I133" s="36">
        <v>31452.981993587113</v>
      </c>
      <c r="J133" s="36">
        <v>108.9203243255614</v>
      </c>
      <c r="K133" s="36">
        <v>20218.197339703125</v>
      </c>
      <c r="L133" s="36">
        <v>12646.41309465723</v>
      </c>
      <c r="M133" s="36">
        <v>39564.152755960255</v>
      </c>
      <c r="N133" s="36">
        <v>17055.237530312494</v>
      </c>
      <c r="O133" s="36">
        <v>50577.955935302241</v>
      </c>
      <c r="P133" s="36">
        <v>3501.8007355173595</v>
      </c>
      <c r="Q133" s="36">
        <v>33.533774376000004</v>
      </c>
      <c r="R133" s="36">
        <v>6066.1735000000026</v>
      </c>
      <c r="S133" s="36">
        <v>51009.12788137974</v>
      </c>
      <c r="T133" s="36">
        <v>19088.918390296876</v>
      </c>
      <c r="U133" s="36">
        <v>9876.6370917968907</v>
      </c>
      <c r="V133" s="36">
        <v>68386.41154387503</v>
      </c>
      <c r="W133" s="36">
        <v>5699.3784912109395</v>
      </c>
      <c r="X133" s="36">
        <v>20441.438434700038</v>
      </c>
      <c r="Y133" s="36">
        <v>28446.681778175836</v>
      </c>
      <c r="Z133" s="36">
        <v>183.93891815185555</v>
      </c>
      <c r="AA133" s="36">
        <v>23181.258279161833</v>
      </c>
      <c r="AB133" s="36">
        <v>21333.258241515658</v>
      </c>
      <c r="AC133" s="36">
        <v>32180.933409472291</v>
      </c>
      <c r="AD133" s="36">
        <v>37246.681893254601</v>
      </c>
      <c r="AE133" s="36">
        <v>8700.883222924962</v>
      </c>
      <c r="AF133" s="36">
        <v>13.438306451612904</v>
      </c>
      <c r="AG133" s="36">
        <v>23180.651394593766</v>
      </c>
      <c r="AH133" s="36">
        <v>40266.363621423217</v>
      </c>
      <c r="AI133" s="36">
        <v>6898.7425057362798</v>
      </c>
      <c r="AJ133" s="36">
        <v>147.77360206249881</v>
      </c>
      <c r="AK133" s="36">
        <v>4312.0025204587591</v>
      </c>
      <c r="AL133" s="36">
        <v>21158.199789063499</v>
      </c>
      <c r="AM133" s="36">
        <v>16922.0973787658</v>
      </c>
      <c r="AN133" s="36">
        <v>7006.1065553281305</v>
      </c>
      <c r="AO133" s="36">
        <v>49740.445570917967</v>
      </c>
      <c r="AP133" s="36">
        <v>768.69842548828103</v>
      </c>
      <c r="AQ133" s="36">
        <v>51866.5886932266</v>
      </c>
      <c r="AR133" s="36">
        <v>58577.303054218777</v>
      </c>
      <c r="AS133" s="36">
        <v>56258.358323425316</v>
      </c>
      <c r="AT133" s="36">
        <v>27202.590776274137</v>
      </c>
      <c r="AU133" s="36">
        <v>57984.782611937517</v>
      </c>
      <c r="AV133" s="36">
        <v>23159.169006886739</v>
      </c>
      <c r="AW133" s="36">
        <v>6867.39790299993</v>
      </c>
      <c r="AX133" s="36">
        <v>41646.008771388129</v>
      </c>
      <c r="AY133" s="36">
        <v>55080.204630033462</v>
      </c>
    </row>
    <row r="134" spans="1:51" x14ac:dyDescent="0.25">
      <c r="A134" s="34">
        <v>44322</v>
      </c>
      <c r="B134" s="35">
        <v>13</v>
      </c>
      <c r="C134" s="36">
        <v>38207.480713120713</v>
      </c>
      <c r="D134" s="36">
        <v>42739.354465562516</v>
      </c>
      <c r="E134" s="36">
        <v>20735.154149812523</v>
      </c>
      <c r="F134" s="36">
        <v>69850.929894203888</v>
      </c>
      <c r="G134" s="36">
        <v>39220.852967957559</v>
      </c>
      <c r="H134" s="36">
        <v>9860.7533688759777</v>
      </c>
      <c r="I134" s="36">
        <v>32353.954016682845</v>
      </c>
      <c r="J134" s="36">
        <v>136.9882621765137</v>
      </c>
      <c r="K134" s="36">
        <v>20547.057101593757</v>
      </c>
      <c r="L134" s="36">
        <v>11500.044813224567</v>
      </c>
      <c r="M134" s="36">
        <v>41975.925303804179</v>
      </c>
      <c r="N134" s="36">
        <v>17610.36806990625</v>
      </c>
      <c r="O134" s="36">
        <v>51905.269766753423</v>
      </c>
      <c r="P134" s="36">
        <v>3977.8766391452727</v>
      </c>
      <c r="Q134" s="36">
        <v>33.475603104000001</v>
      </c>
      <c r="R134" s="36">
        <v>6213.7399584960976</v>
      </c>
      <c r="S134" s="36">
        <v>51906.783504692256</v>
      </c>
      <c r="T134" s="36">
        <v>19253.179266734383</v>
      </c>
      <c r="U134" s="36">
        <v>10267.56573242189</v>
      </c>
      <c r="V134" s="36">
        <v>68552.832899843692</v>
      </c>
      <c r="W134" s="36">
        <v>5807.1807861328216</v>
      </c>
      <c r="X134" s="36">
        <v>19845.033594678724</v>
      </c>
      <c r="Y134" s="36">
        <v>28445.734203031509</v>
      </c>
      <c r="Z134" s="36">
        <v>236.42304443359373</v>
      </c>
      <c r="AA134" s="36">
        <v>22350.196521880578</v>
      </c>
      <c r="AB134" s="36">
        <v>21732.49569540628</v>
      </c>
      <c r="AC134" s="36">
        <v>32308.36826275356</v>
      </c>
      <c r="AD134" s="36">
        <v>38360.569764368571</v>
      </c>
      <c r="AE134" s="36">
        <v>7671.571032499096</v>
      </c>
      <c r="AF134" s="36">
        <v>13.438306451612904</v>
      </c>
      <c r="AG134" s="36">
        <v>22873.470633093752</v>
      </c>
      <c r="AH134" s="36">
        <v>41760.478301798212</v>
      </c>
      <c r="AI134" s="36">
        <v>6861.4639718513208</v>
      </c>
      <c r="AJ134" s="36">
        <v>137.57751354882907</v>
      </c>
      <c r="AK134" s="36">
        <v>4497.2566796759684</v>
      </c>
      <c r="AL134" s="36">
        <v>21902.183902172874</v>
      </c>
      <c r="AM134" s="36">
        <v>15524.783247278792</v>
      </c>
      <c r="AN134" s="36">
        <v>9221.8624957031279</v>
      </c>
      <c r="AO134" s="36">
        <v>50194.928941085956</v>
      </c>
      <c r="AP134" s="36">
        <v>752.24499665234396</v>
      </c>
      <c r="AQ134" s="36">
        <v>52045.037716781189</v>
      </c>
      <c r="AR134" s="36">
        <v>59035.993302445335</v>
      </c>
      <c r="AS134" s="36">
        <v>57671.076611816447</v>
      </c>
      <c r="AT134" s="36">
        <v>26671.478195508018</v>
      </c>
      <c r="AU134" s="36">
        <v>59502.59140825006</v>
      </c>
      <c r="AV134" s="36">
        <v>23870.5466495254</v>
      </c>
      <c r="AW134" s="36">
        <v>7941.2435830234517</v>
      </c>
      <c r="AX134" s="36">
        <v>42541.130676661545</v>
      </c>
      <c r="AY134" s="36">
        <v>54878.364806634767</v>
      </c>
    </row>
    <row r="135" spans="1:51" x14ac:dyDescent="0.25">
      <c r="A135" s="34">
        <v>44322</v>
      </c>
      <c r="B135" s="35">
        <v>14</v>
      </c>
      <c r="C135" s="36">
        <v>38269.343076297577</v>
      </c>
      <c r="D135" s="36">
        <v>42999.209195593772</v>
      </c>
      <c r="E135" s="36">
        <v>20467.861439671895</v>
      </c>
      <c r="F135" s="36">
        <v>71191.508736688193</v>
      </c>
      <c r="G135" s="36">
        <v>37754.725739165755</v>
      </c>
      <c r="H135" s="36">
        <v>10223.951524890672</v>
      </c>
      <c r="I135" s="36">
        <v>33125.186982083287</v>
      </c>
      <c r="J135" s="36">
        <v>128.93284034728998</v>
      </c>
      <c r="K135" s="36">
        <v>17436.50369935275</v>
      </c>
      <c r="L135" s="36">
        <v>10212.090750154803</v>
      </c>
      <c r="M135" s="36">
        <v>38308.8621976914</v>
      </c>
      <c r="N135" s="36">
        <v>17419.989062249995</v>
      </c>
      <c r="O135" s="36">
        <v>52957.36248581887</v>
      </c>
      <c r="P135" s="36">
        <v>3708.8013496899321</v>
      </c>
      <c r="Q135" s="36">
        <v>34.908387183999999</v>
      </c>
      <c r="R135" s="36">
        <v>6444.9334819335972</v>
      </c>
      <c r="S135" s="36">
        <v>52773.525349780131</v>
      </c>
      <c r="T135" s="36">
        <v>19040.629044421908</v>
      </c>
      <c r="U135" s="36">
        <v>10319.197046875011</v>
      </c>
      <c r="V135" s="36">
        <v>71649.189961593802</v>
      </c>
      <c r="W135" s="36">
        <v>5691.7583984375096</v>
      </c>
      <c r="X135" s="36">
        <v>18797.810444870862</v>
      </c>
      <c r="Y135" s="36">
        <v>27651.448492611245</v>
      </c>
      <c r="Z135" s="36">
        <v>245.76435729980477</v>
      </c>
      <c r="AA135" s="36">
        <v>22826.515335380667</v>
      </c>
      <c r="AB135" s="36">
        <v>22198.906246953138</v>
      </c>
      <c r="AC135" s="36">
        <v>31973.105363566079</v>
      </c>
      <c r="AD135" s="36">
        <v>39544.634007916895</v>
      </c>
      <c r="AE135" s="36">
        <v>8197.7059876973308</v>
      </c>
      <c r="AF135" s="36">
        <v>13.438306451612904</v>
      </c>
      <c r="AG135" s="36">
        <v>23595.887265093748</v>
      </c>
      <c r="AH135" s="36">
        <v>43301.994519860709</v>
      </c>
      <c r="AI135" s="36">
        <v>6601.8821421084012</v>
      </c>
      <c r="AJ135" s="36">
        <v>100.11501943750071</v>
      </c>
      <c r="AK135" s="36">
        <v>4491.3539587755004</v>
      </c>
      <c r="AL135" s="36">
        <v>22785.19520475981</v>
      </c>
      <c r="AM135" s="36">
        <v>15620.876614989393</v>
      </c>
      <c r="AN135" s="36">
        <v>9769.0325920781397</v>
      </c>
      <c r="AO135" s="36">
        <v>50717.814115765636</v>
      </c>
      <c r="AP135" s="36">
        <v>739.527671554687</v>
      </c>
      <c r="AQ135" s="36">
        <v>51935.879184351608</v>
      </c>
      <c r="AR135" s="36">
        <v>59283.72849392963</v>
      </c>
      <c r="AS135" s="36">
        <v>58956.867319458019</v>
      </c>
      <c r="AT135" s="36">
        <v>26001.587777470428</v>
      </c>
      <c r="AU135" s="36">
        <v>61126.335993781227</v>
      </c>
      <c r="AV135" s="36">
        <v>24118.426229074161</v>
      </c>
      <c r="AW135" s="36">
        <v>9166.1795346835988</v>
      </c>
      <c r="AX135" s="36">
        <v>44535.149151270954</v>
      </c>
      <c r="AY135" s="36">
        <v>55651.106626483139</v>
      </c>
    </row>
    <row r="136" spans="1:51" x14ac:dyDescent="0.25">
      <c r="A136" s="34">
        <v>44322</v>
      </c>
      <c r="B136" s="35">
        <v>15</v>
      </c>
      <c r="C136" s="36">
        <v>35668.702719199522</v>
      </c>
      <c r="D136" s="36">
        <v>43226.604788999983</v>
      </c>
      <c r="E136" s="36">
        <v>20007.026894734408</v>
      </c>
      <c r="F136" s="36">
        <v>68040.209608987512</v>
      </c>
      <c r="G136" s="36">
        <v>37239.421633380531</v>
      </c>
      <c r="H136" s="36">
        <v>10495.420852842792</v>
      </c>
      <c r="I136" s="36">
        <v>32345.64094070626</v>
      </c>
      <c r="J136" s="36">
        <v>122.95109748840329</v>
      </c>
      <c r="K136" s="36">
        <v>11453.998603686656</v>
      </c>
      <c r="L136" s="36">
        <v>9520.6813293447412</v>
      </c>
      <c r="M136" s="36">
        <v>40598.531212552713</v>
      </c>
      <c r="N136" s="36">
        <v>17063.3851659375</v>
      </c>
      <c r="O136" s="36">
        <v>51848.654225375503</v>
      </c>
      <c r="P136" s="36">
        <v>3604.676046811117</v>
      </c>
      <c r="Q136" s="36">
        <v>35.142512320999998</v>
      </c>
      <c r="R136" s="36">
        <v>6267.1555693359451</v>
      </c>
      <c r="S136" s="36">
        <v>52701.974110633673</v>
      </c>
      <c r="T136" s="36">
        <v>18408.301136218786</v>
      </c>
      <c r="U136" s="36">
        <v>9856.1332402343833</v>
      </c>
      <c r="V136" s="36">
        <v>69340.267729593732</v>
      </c>
      <c r="W136" s="36">
        <v>5928.2345796015688</v>
      </c>
      <c r="X136" s="36">
        <v>18238.379358707447</v>
      </c>
      <c r="Y136" s="36">
        <v>27949.412577763953</v>
      </c>
      <c r="Z136" s="36">
        <v>228.00746520996097</v>
      </c>
      <c r="AA136" s="36">
        <v>22909.367904911887</v>
      </c>
      <c r="AB136" s="36">
        <v>21540.169726921904</v>
      </c>
      <c r="AC136" s="36">
        <v>30613.528155644148</v>
      </c>
      <c r="AD136" s="36">
        <v>38072.639278109324</v>
      </c>
      <c r="AE136" s="36">
        <v>8494.0970066660684</v>
      </c>
      <c r="AF136" s="36">
        <v>13.438306451612904</v>
      </c>
      <c r="AG136" s="36">
        <v>22904.31554765625</v>
      </c>
      <c r="AH136" s="36">
        <v>42230.232854735739</v>
      </c>
      <c r="AI136" s="36">
        <v>7027.0564925269236</v>
      </c>
      <c r="AJ136" s="36">
        <v>137.8647804492181</v>
      </c>
      <c r="AK136" s="36">
        <v>4594.4444736073683</v>
      </c>
      <c r="AL136" s="36">
        <v>23156.450864027349</v>
      </c>
      <c r="AM136" s="36">
        <v>15005.742479694152</v>
      </c>
      <c r="AN136" s="36">
        <v>8880.2834077656389</v>
      </c>
      <c r="AO136" s="36">
        <v>50412.452904624995</v>
      </c>
      <c r="AP136" s="36">
        <v>707.62521346484414</v>
      </c>
      <c r="AQ136" s="36">
        <v>50702.47107727336</v>
      </c>
      <c r="AR136" s="36">
        <v>58975.49835390626</v>
      </c>
      <c r="AS136" s="36">
        <v>58805.771512145984</v>
      </c>
      <c r="AT136" s="36">
        <v>25353.224900559817</v>
      </c>
      <c r="AU136" s="36">
        <v>58091.916701140603</v>
      </c>
      <c r="AV136" s="36">
        <v>23723.071009496081</v>
      </c>
      <c r="AW136" s="36">
        <v>9640.3880924863388</v>
      </c>
      <c r="AX136" s="36">
        <v>44001.399614649847</v>
      </c>
      <c r="AY136" s="36">
        <v>54053.381564239127</v>
      </c>
    </row>
    <row r="137" spans="1:51" x14ac:dyDescent="0.25">
      <c r="A137" s="34">
        <v>44322</v>
      </c>
      <c r="B137" s="35">
        <v>16</v>
      </c>
      <c r="C137" s="36">
        <v>34006.95378937498</v>
      </c>
      <c r="D137" s="36">
        <v>42502.31322459373</v>
      </c>
      <c r="E137" s="36">
        <v>18794.468389406255</v>
      </c>
      <c r="F137" s="36">
        <v>64728.057151350353</v>
      </c>
      <c r="G137" s="36">
        <v>38307.286046440931</v>
      </c>
      <c r="H137" s="36">
        <v>10312.42070501612</v>
      </c>
      <c r="I137" s="36">
        <v>31239.717314415291</v>
      </c>
      <c r="J137" s="36">
        <v>129.38705444335929</v>
      </c>
      <c r="K137" s="36">
        <v>7825.9400127343824</v>
      </c>
      <c r="L137" s="36">
        <v>9800.7653879961108</v>
      </c>
      <c r="M137" s="36">
        <v>38115.515641334365</v>
      </c>
      <c r="N137" s="36">
        <v>16742.25030146875</v>
      </c>
      <c r="O137" s="36">
        <v>49702.478520287099</v>
      </c>
      <c r="P137" s="36">
        <v>3777.3749888970196</v>
      </c>
      <c r="Q137" s="36">
        <v>35.493958473999996</v>
      </c>
      <c r="R137" s="36">
        <v>6014.0910605468798</v>
      </c>
      <c r="S137" s="36">
        <v>51460.015839799671</v>
      </c>
      <c r="T137" s="36">
        <v>17634.124302875029</v>
      </c>
      <c r="U137" s="36">
        <v>9461.3155722656393</v>
      </c>
      <c r="V137" s="36">
        <v>66242.148399062498</v>
      </c>
      <c r="W137" s="36">
        <v>5403.1046149609501</v>
      </c>
      <c r="X137" s="36">
        <v>17932.553491718016</v>
      </c>
      <c r="Y137" s="36">
        <v>27715.032985817641</v>
      </c>
      <c r="Z137" s="36">
        <v>241.6418814086914</v>
      </c>
      <c r="AA137" s="36">
        <v>21856.457508130636</v>
      </c>
      <c r="AB137" s="36">
        <v>20766.122725468795</v>
      </c>
      <c r="AC137" s="36">
        <v>29281.560182066038</v>
      </c>
      <c r="AD137" s="36">
        <v>36331.94019541984</v>
      </c>
      <c r="AE137" s="36">
        <v>7758.4414179316909</v>
      </c>
      <c r="AF137" s="36">
        <v>13.438306451612904</v>
      </c>
      <c r="AG137" s="36">
        <v>22173.873871281248</v>
      </c>
      <c r="AH137" s="36">
        <v>40638.116545048244</v>
      </c>
      <c r="AI137" s="36">
        <v>7010.6836581361349</v>
      </c>
      <c r="AJ137" s="36">
        <v>165.77345989648393</v>
      </c>
      <c r="AK137" s="36">
        <v>4747.0732541612942</v>
      </c>
      <c r="AL137" s="36">
        <v>22542.714181926782</v>
      </c>
      <c r="AM137" s="36">
        <v>14021.58063295475</v>
      </c>
      <c r="AN137" s="36">
        <v>7849.0709066093805</v>
      </c>
      <c r="AO137" s="36">
        <v>49089.884447480494</v>
      </c>
      <c r="AP137" s="36">
        <v>792.60350850976602</v>
      </c>
      <c r="AQ137" s="36">
        <v>49370.659493351581</v>
      </c>
      <c r="AR137" s="36">
        <v>57499.046924836017</v>
      </c>
      <c r="AS137" s="36">
        <v>57143.083711242711</v>
      </c>
      <c r="AT137" s="36">
        <v>26287.212099477791</v>
      </c>
      <c r="AU137" s="36">
        <v>55538.622711828153</v>
      </c>
      <c r="AV137" s="36">
        <v>22562.850560242179</v>
      </c>
      <c r="AW137" s="36">
        <v>4509.1330174338746</v>
      </c>
      <c r="AX137" s="36">
        <v>42604.102966700608</v>
      </c>
      <c r="AY137" s="36">
        <v>52208.595862964241</v>
      </c>
    </row>
    <row r="138" spans="1:51" x14ac:dyDescent="0.25">
      <c r="A138" s="34">
        <v>44322</v>
      </c>
      <c r="B138" s="35">
        <v>17</v>
      </c>
      <c r="C138" s="36">
        <v>32342.040206656271</v>
      </c>
      <c r="D138" s="36">
        <v>42139.398181156233</v>
      </c>
      <c r="E138" s="36">
        <v>17530.637131796906</v>
      </c>
      <c r="F138" s="36">
        <v>62377.776495483726</v>
      </c>
      <c r="G138" s="36">
        <v>36286.864932437216</v>
      </c>
      <c r="H138" s="36">
        <v>10569.078582700711</v>
      </c>
      <c r="I138" s="36">
        <v>29984.189307286386</v>
      </c>
      <c r="J138" s="36">
        <v>134.28010940551769</v>
      </c>
      <c r="K138" s="36">
        <v>10812.492055000004</v>
      </c>
      <c r="L138" s="36">
        <v>10218.796992971687</v>
      </c>
      <c r="M138" s="36">
        <v>36203.867975390989</v>
      </c>
      <c r="N138" s="36">
        <v>15956.406445218752</v>
      </c>
      <c r="O138" s="36">
        <v>48065.822095604497</v>
      </c>
      <c r="P138" s="36">
        <v>3517.4636407298576</v>
      </c>
      <c r="Q138" s="36">
        <v>35.542881967</v>
      </c>
      <c r="R138" s="36">
        <v>5792.6534301757829</v>
      </c>
      <c r="S138" s="36">
        <v>50426.462962743011</v>
      </c>
      <c r="T138" s="36">
        <v>16782.446429781274</v>
      </c>
      <c r="U138" s="36">
        <v>8989.5828867187611</v>
      </c>
      <c r="V138" s="36">
        <v>63659.074135125033</v>
      </c>
      <c r="W138" s="36">
        <v>5511.9999728750108</v>
      </c>
      <c r="X138" s="36">
        <v>17778.285739789153</v>
      </c>
      <c r="Y138" s="36">
        <v>25916.535660343678</v>
      </c>
      <c r="Z138" s="36">
        <v>227.90717102050789</v>
      </c>
      <c r="AA138" s="36">
        <v>20533.82868514628</v>
      </c>
      <c r="AB138" s="36">
        <v>19933.252539437504</v>
      </c>
      <c r="AC138" s="36">
        <v>28180.024609800425</v>
      </c>
      <c r="AD138" s="36">
        <v>35094.111139816829</v>
      </c>
      <c r="AE138" s="36">
        <v>6621.0404547441985</v>
      </c>
      <c r="AF138" s="36">
        <v>13.438306451612904</v>
      </c>
      <c r="AG138" s="36">
        <v>21566.108028968745</v>
      </c>
      <c r="AH138" s="36">
        <v>39662.86533767324</v>
      </c>
      <c r="AI138" s="36">
        <v>6931.2143700063625</v>
      </c>
      <c r="AJ138" s="36">
        <v>155.6515493632823</v>
      </c>
      <c r="AK138" s="36">
        <v>4702.0647314417065</v>
      </c>
      <c r="AL138" s="36">
        <v>21998.013984870147</v>
      </c>
      <c r="AM138" s="36">
        <v>13978.531478981715</v>
      </c>
      <c r="AN138" s="36">
        <v>8386.4099351093791</v>
      </c>
      <c r="AO138" s="36">
        <v>48036.826453589885</v>
      </c>
      <c r="AP138" s="36">
        <v>696.8217617226569</v>
      </c>
      <c r="AQ138" s="36">
        <v>47673.509887164044</v>
      </c>
      <c r="AR138" s="36">
        <v>56308.290673523436</v>
      </c>
      <c r="AS138" s="36">
        <v>56014.316251586926</v>
      </c>
      <c r="AT138" s="36">
        <v>24100.956460047102</v>
      </c>
      <c r="AU138" s="36">
        <v>53555.773480046904</v>
      </c>
      <c r="AV138" s="36">
        <v>21846.055397146491</v>
      </c>
      <c r="AW138" s="36">
        <v>1593.9518860019271</v>
      </c>
      <c r="AX138" s="36">
        <v>41862.208738185014</v>
      </c>
      <c r="AY138" s="36">
        <v>50811.860656350196</v>
      </c>
    </row>
    <row r="139" spans="1:51" x14ac:dyDescent="0.25">
      <c r="A139" s="34">
        <v>44322</v>
      </c>
      <c r="B139" s="35">
        <v>18</v>
      </c>
      <c r="C139" s="36">
        <v>32958.876718999978</v>
      </c>
      <c r="D139" s="36">
        <v>41821.732337374975</v>
      </c>
      <c r="E139" s="36">
        <v>16849.91498393752</v>
      </c>
      <c r="F139" s="36">
        <v>62970.599332250968</v>
      </c>
      <c r="G139" s="36">
        <v>33897.564928539934</v>
      </c>
      <c r="H139" s="36">
        <v>8698.6077534570431</v>
      </c>
      <c r="I139" s="36">
        <v>28716.442283782479</v>
      </c>
      <c r="J139" s="36">
        <v>144.47997283935541</v>
      </c>
      <c r="K139" s="36">
        <v>18669.302096734387</v>
      </c>
      <c r="L139" s="36">
        <v>9756.2944477031342</v>
      </c>
      <c r="M139" s="36">
        <v>31905.592516338125</v>
      </c>
      <c r="N139" s="36">
        <v>15138.012133562497</v>
      </c>
      <c r="O139" s="36">
        <v>46332.66366039039</v>
      </c>
      <c r="P139" s="36">
        <v>3461.8962144579241</v>
      </c>
      <c r="Q139" s="36">
        <v>33.968061447000004</v>
      </c>
      <c r="R139" s="36">
        <v>5839.9461049804704</v>
      </c>
      <c r="S139" s="36">
        <v>50409.515214082887</v>
      </c>
      <c r="T139" s="36">
        <v>17022.264928343764</v>
      </c>
      <c r="U139" s="36">
        <v>8772.9868730468897</v>
      </c>
      <c r="V139" s="36">
        <v>63946.34001643752</v>
      </c>
      <c r="W139" s="36">
        <v>4961.4339719687614</v>
      </c>
      <c r="X139" s="36">
        <v>15960.837508346161</v>
      </c>
      <c r="Y139" s="36">
        <v>23329.023261970044</v>
      </c>
      <c r="Z139" s="36">
        <v>188.74063095092785</v>
      </c>
      <c r="AA139" s="36">
        <v>19699.449980927471</v>
      </c>
      <c r="AB139" s="36">
        <v>19210.217801624996</v>
      </c>
      <c r="AC139" s="36">
        <v>27801.893571128549</v>
      </c>
      <c r="AD139" s="36">
        <v>35769.175202659113</v>
      </c>
      <c r="AE139" s="36">
        <v>6599.7930556660458</v>
      </c>
      <c r="AF139" s="36">
        <v>13.438306451612904</v>
      </c>
      <c r="AG139" s="36">
        <v>21924.027283874999</v>
      </c>
      <c r="AH139" s="36">
        <v>40744.114888391989</v>
      </c>
      <c r="AI139" s="36">
        <v>6820.6080556660891</v>
      </c>
      <c r="AJ139" s="36">
        <v>115.58967879101522</v>
      </c>
      <c r="AK139" s="36">
        <v>4013.8818127665613</v>
      </c>
      <c r="AL139" s="36">
        <v>22912.756877694355</v>
      </c>
      <c r="AM139" s="36">
        <v>14445.957806990038</v>
      </c>
      <c r="AN139" s="36">
        <v>8643.3156814218783</v>
      </c>
      <c r="AO139" s="36">
        <v>46684.756188753949</v>
      </c>
      <c r="AP139" s="36">
        <v>603.22294664723972</v>
      </c>
      <c r="AQ139" s="36">
        <v>45571.403554242148</v>
      </c>
      <c r="AR139" s="36">
        <v>55010.11235604687</v>
      </c>
      <c r="AS139" s="36">
        <v>56440.892323669475</v>
      </c>
      <c r="AT139" s="36">
        <v>22252.965511432874</v>
      </c>
      <c r="AU139" s="36">
        <v>53892.065811593762</v>
      </c>
      <c r="AV139" s="36">
        <v>21909.752098935543</v>
      </c>
      <c r="AW139" s="36">
        <v>2570.0828534784023</v>
      </c>
      <c r="AX139" s="36">
        <v>42828.269567774849</v>
      </c>
      <c r="AY139" s="36">
        <v>49507.107761182888</v>
      </c>
    </row>
    <row r="140" spans="1:51" x14ac:dyDescent="0.25">
      <c r="A140" s="34">
        <v>44322</v>
      </c>
      <c r="B140" s="35">
        <v>19</v>
      </c>
      <c r="C140" s="36">
        <v>36379.199072296818</v>
      </c>
      <c r="D140" s="36">
        <v>43237.752801562492</v>
      </c>
      <c r="E140" s="36">
        <v>20251.790949140654</v>
      </c>
      <c r="F140" s="36">
        <v>71997.712277969011</v>
      </c>
      <c r="G140" s="36">
        <v>38264.847899291977</v>
      </c>
      <c r="H140" s="36">
        <v>7634.0868801928627</v>
      </c>
      <c r="I140" s="36">
        <v>28767.570317450423</v>
      </c>
      <c r="J140" s="36">
        <v>173.89127349853518</v>
      </c>
      <c r="K140" s="36">
        <v>20035.015814890634</v>
      </c>
      <c r="L140" s="36">
        <v>8789.4074845615087</v>
      </c>
      <c r="M140" s="36">
        <v>29650.834838638402</v>
      </c>
      <c r="N140" s="36">
        <v>17461.842404937503</v>
      </c>
      <c r="O140" s="36">
        <v>48119.987517975111</v>
      </c>
      <c r="P140" s="36">
        <v>4092.2386901855525</v>
      </c>
      <c r="Q140" s="36">
        <v>33.646284102999999</v>
      </c>
      <c r="R140" s="36">
        <v>7599.3718500976593</v>
      </c>
      <c r="S140" s="36">
        <v>57613.876294170754</v>
      </c>
      <c r="T140" s="36">
        <v>20554.720231140636</v>
      </c>
      <c r="U140" s="36">
        <v>11180.443824218761</v>
      </c>
      <c r="V140" s="36">
        <v>77469.822904468834</v>
      </c>
      <c r="W140" s="36">
        <v>5175.302511710941</v>
      </c>
      <c r="X140" s="36">
        <v>15267.625232890265</v>
      </c>
      <c r="Y140" s="36">
        <v>23651.346164220973</v>
      </c>
      <c r="Z140" s="36">
        <v>258.14767700195313</v>
      </c>
      <c r="AA140" s="36">
        <v>24225.258621318171</v>
      </c>
      <c r="AB140" s="36">
        <v>18660.218141750014</v>
      </c>
      <c r="AC140" s="36">
        <v>32707.499079769135</v>
      </c>
      <c r="AD140" s="36">
        <v>43798.941967928862</v>
      </c>
      <c r="AE140" s="36">
        <v>8445.5826227910511</v>
      </c>
      <c r="AF140" s="36">
        <v>13.438306451612904</v>
      </c>
      <c r="AG140" s="36">
        <v>25686.356084562514</v>
      </c>
      <c r="AH140" s="36">
        <v>52101.439029235698</v>
      </c>
      <c r="AI140" s="36">
        <v>7703.2650634765596</v>
      </c>
      <c r="AJ140" s="36">
        <v>82.641484548828942</v>
      </c>
      <c r="AK140" s="36">
        <v>4233.70947265625</v>
      </c>
      <c r="AL140" s="36">
        <v>27592.394000166034</v>
      </c>
      <c r="AM140" s="36">
        <v>17931.091753524935</v>
      </c>
      <c r="AN140" s="36">
        <v>8834.6940141093819</v>
      </c>
      <c r="AO140" s="36">
        <v>51984.516383101523</v>
      </c>
      <c r="AP140" s="36">
        <v>768.28285200000005</v>
      </c>
      <c r="AQ140" s="36">
        <v>44641.359698664048</v>
      </c>
      <c r="AR140" s="36">
        <v>58838.812683960969</v>
      </c>
      <c r="AS140" s="36">
        <v>66064.830903991766</v>
      </c>
      <c r="AT140" s="36">
        <v>21898.443074981205</v>
      </c>
      <c r="AU140" s="36">
        <v>60180.435345500009</v>
      </c>
      <c r="AV140" s="36">
        <v>27704.327405337928</v>
      </c>
      <c r="AW140" s="36">
        <v>5360.2801813535243</v>
      </c>
      <c r="AX140" s="36">
        <v>53630.249204005326</v>
      </c>
      <c r="AY140" s="36">
        <v>49946.641280563352</v>
      </c>
    </row>
    <row r="141" spans="1:51" x14ac:dyDescent="0.25">
      <c r="A141" s="34">
        <v>44322</v>
      </c>
      <c r="B141" s="35">
        <v>20</v>
      </c>
      <c r="C141" s="36">
        <v>36446.041964500015</v>
      </c>
      <c r="D141" s="36">
        <v>44434.111594468741</v>
      </c>
      <c r="E141" s="36">
        <v>21960.410504968775</v>
      </c>
      <c r="F141" s="36">
        <v>74742.498724211167</v>
      </c>
      <c r="G141" s="36">
        <v>39835.255343921766</v>
      </c>
      <c r="H141" s="36">
        <v>6224.8901716064447</v>
      </c>
      <c r="I141" s="36">
        <v>28241.582710604729</v>
      </c>
      <c r="J141" s="36">
        <v>182.42845916748041</v>
      </c>
      <c r="K141" s="36">
        <v>20589.074735562517</v>
      </c>
      <c r="L141" s="36">
        <v>7905.7682878012683</v>
      </c>
      <c r="M141" s="36">
        <v>32516.135752766448</v>
      </c>
      <c r="N141" s="36">
        <v>18216.830117406247</v>
      </c>
      <c r="O141" s="36">
        <v>49617.570541815956</v>
      </c>
      <c r="P141" s="36">
        <v>4206.8105895996132</v>
      </c>
      <c r="Q141" s="36">
        <v>33.642617225999999</v>
      </c>
      <c r="R141" s="36">
        <v>8265.4530551757853</v>
      </c>
      <c r="S141" s="36">
        <v>61156.765507310374</v>
      </c>
      <c r="T141" s="36">
        <v>21186.028502249996</v>
      </c>
      <c r="U141" s="36">
        <v>12082.40861132813</v>
      </c>
      <c r="V141" s="36">
        <v>82739.987460468794</v>
      </c>
      <c r="W141" s="36">
        <v>4897.075143421881</v>
      </c>
      <c r="X141" s="36">
        <v>15507.104002114427</v>
      </c>
      <c r="Y141" s="36">
        <v>23248.65455707653</v>
      </c>
      <c r="Z141" s="36">
        <v>282.79359161376965</v>
      </c>
      <c r="AA141" s="36">
        <v>25757.064637060259</v>
      </c>
      <c r="AB141" s="36">
        <v>17716.799701953136</v>
      </c>
      <c r="AC141" s="36">
        <v>33725.536019300482</v>
      </c>
      <c r="AD141" s="36">
        <v>46819.83305671042</v>
      </c>
      <c r="AE141" s="36">
        <v>9158.5869069629443</v>
      </c>
      <c r="AF141" s="36">
        <v>13.438306451612904</v>
      </c>
      <c r="AG141" s="36">
        <v>27105.458929812496</v>
      </c>
      <c r="AH141" s="36">
        <v>57864.962405079415</v>
      </c>
      <c r="AI141" s="36">
        <v>8512.1747070312613</v>
      </c>
      <c r="AJ141" s="36">
        <v>60.667778667968193</v>
      </c>
      <c r="AK141" s="36">
        <v>4439.975268554701</v>
      </c>
      <c r="AL141" s="36">
        <v>29956.562398424809</v>
      </c>
      <c r="AM141" s="36">
        <v>17409.854345590582</v>
      </c>
      <c r="AN141" s="36">
        <v>13701.807671046879</v>
      </c>
      <c r="AO141" s="36">
        <v>54171.386787902346</v>
      </c>
      <c r="AP141" s="36">
        <v>802.61392199999989</v>
      </c>
      <c r="AQ141" s="36">
        <v>42537.291829031281</v>
      </c>
      <c r="AR141" s="36">
        <v>60500.662954132786</v>
      </c>
      <c r="AS141" s="36">
        <v>70747.671129821771</v>
      </c>
      <c r="AT141" s="36">
        <v>20619.086756500768</v>
      </c>
      <c r="AU141" s="36">
        <v>62345.627755968795</v>
      </c>
      <c r="AV141" s="36">
        <v>30702.992983037097</v>
      </c>
      <c r="AW141" s="36">
        <v>3786.7848622926363</v>
      </c>
      <c r="AX141" s="36">
        <v>58288.078331446741</v>
      </c>
      <c r="AY141" s="36">
        <v>46593.088393621227</v>
      </c>
    </row>
    <row r="142" spans="1:51" x14ac:dyDescent="0.25">
      <c r="A142" s="34">
        <v>44322</v>
      </c>
      <c r="B142" s="35">
        <v>21</v>
      </c>
      <c r="C142" s="36">
        <v>34867.279219812532</v>
      </c>
      <c r="D142" s="36">
        <v>43023.28679393747</v>
      </c>
      <c r="E142" s="36">
        <v>22116.148496312519</v>
      </c>
      <c r="F142" s="36">
        <v>73350.411894277611</v>
      </c>
      <c r="G142" s="36">
        <v>39741.882808433722</v>
      </c>
      <c r="H142" s="36">
        <v>6118.2694275947269</v>
      </c>
      <c r="I142" s="36">
        <v>27432.34438647587</v>
      </c>
      <c r="J142" s="36">
        <v>187.62161636352539</v>
      </c>
      <c r="K142" s="36">
        <v>20361.474305015632</v>
      </c>
      <c r="L142" s="36">
        <v>7268.7132694174952</v>
      </c>
      <c r="M142" s="36">
        <v>33026.266616026638</v>
      </c>
      <c r="N142" s="36">
        <v>17659.044561312494</v>
      </c>
      <c r="O142" s="36">
        <v>49155.083678573748</v>
      </c>
      <c r="P142" s="36">
        <v>4175.991145689818</v>
      </c>
      <c r="Q142" s="36">
        <v>32.936447143000002</v>
      </c>
      <c r="R142" s="36">
        <v>8351.8761069336033</v>
      </c>
      <c r="S142" s="36">
        <v>60414.322470950043</v>
      </c>
      <c r="T142" s="36">
        <v>20144.350736125027</v>
      </c>
      <c r="U142" s="36">
        <v>11919.120718750013</v>
      </c>
      <c r="V142" s="36">
        <v>82983.937189125063</v>
      </c>
      <c r="W142" s="36">
        <v>4747.6707542578197</v>
      </c>
      <c r="X142" s="36">
        <v>15962.939168239214</v>
      </c>
      <c r="Y142" s="36">
        <v>22410.103731184132</v>
      </c>
      <c r="Z142" s="36">
        <v>264.55521179199218</v>
      </c>
      <c r="AA142" s="36">
        <v>25611.631309341607</v>
      </c>
      <c r="AB142" s="36">
        <v>17187.853593843785</v>
      </c>
      <c r="AC142" s="36">
        <v>33165.759847816073</v>
      </c>
      <c r="AD142" s="36">
        <v>46543.768018296818</v>
      </c>
      <c r="AE142" s="36">
        <v>9422.159506666052</v>
      </c>
      <c r="AF142" s="36">
        <v>13.438306451612904</v>
      </c>
      <c r="AG142" s="36">
        <v>26891.879716218747</v>
      </c>
      <c r="AH142" s="36">
        <v>57980.991882923212</v>
      </c>
      <c r="AI142" s="36">
        <v>8573.22998046877</v>
      </c>
      <c r="AJ142" s="36">
        <v>61.931323406249973</v>
      </c>
      <c r="AK142" s="36">
        <v>4345.933447265631</v>
      </c>
      <c r="AL142" s="36">
        <v>30252.052818364242</v>
      </c>
      <c r="AM142" s="36">
        <v>16902.65444798128</v>
      </c>
      <c r="AN142" s="36">
        <v>11657.255484703141</v>
      </c>
      <c r="AO142" s="36">
        <v>53427.660472195377</v>
      </c>
      <c r="AP142" s="36">
        <v>788.00148000000002</v>
      </c>
      <c r="AQ142" s="36">
        <v>40919.30370736718</v>
      </c>
      <c r="AR142" s="36">
        <v>59629.312059382872</v>
      </c>
      <c r="AS142" s="36">
        <v>70358.606317474347</v>
      </c>
      <c r="AT142" s="36">
        <v>20509.113359476811</v>
      </c>
      <c r="AU142" s="36">
        <v>61467.663438593758</v>
      </c>
      <c r="AV142" s="36">
        <v>31324.963747419919</v>
      </c>
      <c r="AW142" s="36">
        <v>6557.1006380297513</v>
      </c>
      <c r="AX142" s="36">
        <v>58441.685183009242</v>
      </c>
      <c r="AY142" s="36">
        <v>44031.741224310776</v>
      </c>
    </row>
    <row r="143" spans="1:51" x14ac:dyDescent="0.25">
      <c r="A143" s="34">
        <v>44322</v>
      </c>
      <c r="B143" s="35">
        <v>22</v>
      </c>
      <c r="C143" s="36">
        <v>32464.332948437488</v>
      </c>
      <c r="D143" s="36">
        <v>41699.871569468705</v>
      </c>
      <c r="E143" s="36">
        <v>21031.119496281273</v>
      </c>
      <c r="F143" s="36">
        <v>69834.254551982187</v>
      </c>
      <c r="G143" s="36">
        <v>37949.185508793948</v>
      </c>
      <c r="H143" s="36">
        <v>6342.9859489203991</v>
      </c>
      <c r="I143" s="36">
        <v>25852.108926974823</v>
      </c>
      <c r="J143" s="36">
        <v>180.54021453857419</v>
      </c>
      <c r="K143" s="36">
        <v>19892.386061375011</v>
      </c>
      <c r="L143" s="36">
        <v>7825.5385810199996</v>
      </c>
      <c r="M143" s="36">
        <v>34882.822632662981</v>
      </c>
      <c r="N143" s="36">
        <v>16894.35816240625</v>
      </c>
      <c r="O143" s="36">
        <v>47080.663018637963</v>
      </c>
      <c r="P143" s="36">
        <v>4012.9025800981408</v>
      </c>
      <c r="Q143" s="36">
        <v>33.007795334999997</v>
      </c>
      <c r="R143" s="36">
        <v>8201.5531977539067</v>
      </c>
      <c r="S143" s="36">
        <v>58986.241785963713</v>
      </c>
      <c r="T143" s="36">
        <v>19098.140939171888</v>
      </c>
      <c r="U143" s="36">
        <v>11173.36161132814</v>
      </c>
      <c r="V143" s="36">
        <v>80631.107892937507</v>
      </c>
      <c r="W143" s="36">
        <v>4781.9836972500116</v>
      </c>
      <c r="X143" s="36">
        <v>16641.070994982467</v>
      </c>
      <c r="Y143" s="36">
        <v>21592.437503173489</v>
      </c>
      <c r="Z143" s="36">
        <v>225.8710153198241</v>
      </c>
      <c r="AA143" s="36">
        <v>25228.713390146309</v>
      </c>
      <c r="AB143" s="36">
        <v>16271.362592250034</v>
      </c>
      <c r="AC143" s="36">
        <v>31710.088924191023</v>
      </c>
      <c r="AD143" s="36">
        <v>45126.894168609797</v>
      </c>
      <c r="AE143" s="36">
        <v>10855.956840400428</v>
      </c>
      <c r="AF143" s="36">
        <v>13.438306451612904</v>
      </c>
      <c r="AG143" s="36">
        <v>26037.62533984374</v>
      </c>
      <c r="AH143" s="36">
        <v>56522.144844110764</v>
      </c>
      <c r="AI143" s="36">
        <v>8320.2172363281297</v>
      </c>
      <c r="AJ143" s="36">
        <v>60.370556179689189</v>
      </c>
      <c r="AK143" s="36">
        <v>4082.2677008125097</v>
      </c>
      <c r="AL143" s="36">
        <v>29454.779957939958</v>
      </c>
      <c r="AM143" s="36">
        <v>16723.544110956329</v>
      </c>
      <c r="AN143" s="36">
        <v>10308.598822312508</v>
      </c>
      <c r="AO143" s="36">
        <v>52301.363772964854</v>
      </c>
      <c r="AP143" s="36">
        <v>825.00605800000005</v>
      </c>
      <c r="AQ143" s="36">
        <v>39432.187943882789</v>
      </c>
      <c r="AR143" s="36">
        <v>57970.237824070296</v>
      </c>
      <c r="AS143" s="36">
        <v>68273.725805694616</v>
      </c>
      <c r="AT143" s="36">
        <v>20897.679164687244</v>
      </c>
      <c r="AU143" s="36">
        <v>59211.921134875003</v>
      </c>
      <c r="AV143" s="36">
        <v>33039.071330369166</v>
      </c>
      <c r="AW143" s="36">
        <v>4558.6143276790381</v>
      </c>
      <c r="AX143" s="36">
        <v>57098.900332423305</v>
      </c>
      <c r="AY143" s="36">
        <v>42112.71004972158</v>
      </c>
    </row>
    <row r="144" spans="1:51" x14ac:dyDescent="0.25">
      <c r="A144" s="34">
        <v>44322</v>
      </c>
      <c r="B144" s="35">
        <v>23</v>
      </c>
      <c r="C144" s="36">
        <v>28380.40831017189</v>
      </c>
      <c r="D144" s="36">
        <v>39754.044858687492</v>
      </c>
      <c r="E144" s="36">
        <v>18527.024447625045</v>
      </c>
      <c r="F144" s="36">
        <v>62016.327521338644</v>
      </c>
      <c r="G144" s="36">
        <v>34301.739395548364</v>
      </c>
      <c r="H144" s="36">
        <v>6847.9186963798875</v>
      </c>
      <c r="I144" s="36">
        <v>23714.751840365447</v>
      </c>
      <c r="J144" s="36">
        <v>162.74522781372073</v>
      </c>
      <c r="K144" s="36">
        <v>18336.753950625003</v>
      </c>
      <c r="L144" s="36">
        <v>8232.107635228489</v>
      </c>
      <c r="M144" s="36">
        <v>33362.242443078707</v>
      </c>
      <c r="N144" s="36">
        <v>15383.38574215625</v>
      </c>
      <c r="O144" s="36">
        <v>43101.896470860345</v>
      </c>
      <c r="P144" s="36">
        <v>4033.6633632042667</v>
      </c>
      <c r="Q144" s="36">
        <v>33.119438170999999</v>
      </c>
      <c r="R144" s="36">
        <v>7386.3896914062643</v>
      </c>
      <c r="S144" s="36">
        <v>54622.216611354379</v>
      </c>
      <c r="T144" s="36">
        <v>16996.094628343755</v>
      </c>
      <c r="U144" s="36">
        <v>9855.5171015625019</v>
      </c>
      <c r="V144" s="36">
        <v>73408.758372125012</v>
      </c>
      <c r="W144" s="36">
        <v>4366.4780450859425</v>
      </c>
      <c r="X144" s="36">
        <v>16600.195918462628</v>
      </c>
      <c r="Y144" s="36">
        <v>21230.37783256303</v>
      </c>
      <c r="Z144" s="36">
        <v>209.17912918090821</v>
      </c>
      <c r="AA144" s="36">
        <v>22871.878427943153</v>
      </c>
      <c r="AB144" s="36">
        <v>15371.268382906295</v>
      </c>
      <c r="AC144" s="36">
        <v>28799.759678331699</v>
      </c>
      <c r="AD144" s="36">
        <v>41011.44344429265</v>
      </c>
      <c r="AE144" s="36">
        <v>10572.339840853556</v>
      </c>
      <c r="AF144" s="36">
        <v>13.438306451612904</v>
      </c>
      <c r="AG144" s="36">
        <v>23696.104188624999</v>
      </c>
      <c r="AH144" s="36">
        <v>52968.361417610759</v>
      </c>
      <c r="AI144" s="36">
        <v>7618.7066406250096</v>
      </c>
      <c r="AJ144" s="36">
        <v>55.429334958985066</v>
      </c>
      <c r="AK144" s="36">
        <v>3723.7582994843692</v>
      </c>
      <c r="AL144" s="36">
        <v>27089.554464076176</v>
      </c>
      <c r="AM144" s="36">
        <v>16500.104804657942</v>
      </c>
      <c r="AN144" s="36">
        <v>10258.218281218762</v>
      </c>
      <c r="AO144" s="36">
        <v>48906.221335039118</v>
      </c>
      <c r="AP144" s="36">
        <v>796.7587739999999</v>
      </c>
      <c r="AQ144" s="36">
        <v>37029.674385968705</v>
      </c>
      <c r="AR144" s="36">
        <v>53720.022845984422</v>
      </c>
      <c r="AS144" s="36">
        <v>62782.090399169931</v>
      </c>
      <c r="AT144" s="36">
        <v>20509.60022829318</v>
      </c>
      <c r="AU144" s="36">
        <v>54097.245145125009</v>
      </c>
      <c r="AV144" s="36">
        <v>28782.430931568346</v>
      </c>
      <c r="AW144" s="36">
        <v>2777.5401999218088</v>
      </c>
      <c r="AX144" s="36">
        <v>52230.914640528754</v>
      </c>
      <c r="AY144" s="36">
        <v>38748.026530056304</v>
      </c>
    </row>
    <row r="145" spans="1:51" x14ac:dyDescent="0.25">
      <c r="A145" s="34">
        <v>44322</v>
      </c>
      <c r="B145" s="35">
        <v>24</v>
      </c>
      <c r="C145" s="36">
        <v>25427.049813609439</v>
      </c>
      <c r="D145" s="36">
        <v>36317.504024187496</v>
      </c>
      <c r="E145" s="36">
        <v>18193.133121624986</v>
      </c>
      <c r="F145" s="36">
        <v>51243.402851900923</v>
      </c>
      <c r="G145" s="36">
        <v>29404.419364642232</v>
      </c>
      <c r="H145" s="36">
        <v>6573.3913030825324</v>
      </c>
      <c r="I145" s="36">
        <v>21331.407613530999</v>
      </c>
      <c r="J145" s="36">
        <v>133.13621711730971</v>
      </c>
      <c r="K145" s="36">
        <v>16151.131012500002</v>
      </c>
      <c r="L145" s="36">
        <v>9043.1459894385025</v>
      </c>
      <c r="M145" s="36">
        <v>31279.330134805426</v>
      </c>
      <c r="N145" s="36">
        <v>13591.871077390642</v>
      </c>
      <c r="O145" s="36">
        <v>38028.462935791511</v>
      </c>
      <c r="P145" s="36">
        <v>3460.8488608809898</v>
      </c>
      <c r="Q145" s="36">
        <v>32.546185492999996</v>
      </c>
      <c r="R145" s="36">
        <v>6399.4073886718807</v>
      </c>
      <c r="S145" s="36">
        <v>47523.063413899297</v>
      </c>
      <c r="T145" s="36">
        <v>14611.833900101592</v>
      </c>
      <c r="U145" s="36">
        <v>8450.7248857421891</v>
      </c>
      <c r="V145" s="36">
        <v>65189.897605562459</v>
      </c>
      <c r="W145" s="36">
        <v>3945.3353458437609</v>
      </c>
      <c r="X145" s="36">
        <v>15092.679302536377</v>
      </c>
      <c r="Y145" s="36">
        <v>20540.910253839887</v>
      </c>
      <c r="Z145" s="36">
        <v>195.90352554321288</v>
      </c>
      <c r="AA145" s="36">
        <v>19477.763364388433</v>
      </c>
      <c r="AB145" s="36">
        <v>14159.297722250027</v>
      </c>
      <c r="AC145" s="36">
        <v>25034.774403644165</v>
      </c>
      <c r="AD145" s="36">
        <v>35699.220697428165</v>
      </c>
      <c r="AE145" s="36">
        <v>9605.3870142910546</v>
      </c>
      <c r="AF145" s="36">
        <v>13.438306451612904</v>
      </c>
      <c r="AG145" s="36">
        <v>20503.006152250007</v>
      </c>
      <c r="AH145" s="36">
        <v>46167.732683110713</v>
      </c>
      <c r="AI145" s="36">
        <v>6524.322778320321</v>
      </c>
      <c r="AJ145" s="36">
        <v>51.984429724608859</v>
      </c>
      <c r="AK145" s="36">
        <v>3465.6987229921979</v>
      </c>
      <c r="AL145" s="36">
        <v>23746.885095946796</v>
      </c>
      <c r="AM145" s="36">
        <v>15187.536722891899</v>
      </c>
      <c r="AN145" s="36">
        <v>8221.9536239687623</v>
      </c>
      <c r="AO145" s="36">
        <v>43814.216728332016</v>
      </c>
      <c r="AP145" s="36">
        <v>748.44166599999994</v>
      </c>
      <c r="AQ145" s="36">
        <v>34252.020158546948</v>
      </c>
      <c r="AR145" s="36">
        <v>47902.070386554748</v>
      </c>
      <c r="AS145" s="36">
        <v>54595.828215332025</v>
      </c>
      <c r="AT145" s="36">
        <v>21527.161320259544</v>
      </c>
      <c r="AU145" s="36">
        <v>47327.0929799531</v>
      </c>
      <c r="AV145" s="36">
        <v>25474.457369435575</v>
      </c>
      <c r="AW145" s="36">
        <v>16590.295008267483</v>
      </c>
      <c r="AX145" s="36">
        <v>45480.386589259229</v>
      </c>
      <c r="AY145" s="36">
        <v>34872.252038221442</v>
      </c>
    </row>
    <row r="146" spans="1:51" x14ac:dyDescent="0.25">
      <c r="A146" s="34">
        <v>44323</v>
      </c>
      <c r="B146" s="35">
        <v>1</v>
      </c>
      <c r="C146" s="36">
        <v>22476.094084687564</v>
      </c>
      <c r="D146" s="36">
        <v>33027.740583093742</v>
      </c>
      <c r="E146" s="36">
        <v>15967.302966062522</v>
      </c>
      <c r="F146" s="36">
        <v>43629.769769853512</v>
      </c>
      <c r="G146" s="36">
        <v>24423.587768001609</v>
      </c>
      <c r="H146" s="36">
        <v>6881.5976683564641</v>
      </c>
      <c r="I146" s="36">
        <v>18983.665090426479</v>
      </c>
      <c r="J146" s="36">
        <v>122.7931365966797</v>
      </c>
      <c r="K146" s="36">
        <v>13840.761321789059</v>
      </c>
      <c r="L146" s="36">
        <v>8055.4026011484466</v>
      </c>
      <c r="M146" s="36">
        <v>30047.051152355391</v>
      </c>
      <c r="N146" s="36">
        <v>12057.880041484379</v>
      </c>
      <c r="O146" s="36">
        <v>33450.857874156325</v>
      </c>
      <c r="P146" s="36">
        <v>3119.8632141770572</v>
      </c>
      <c r="Q146" s="36">
        <v>31.981509208999999</v>
      </c>
      <c r="R146" s="36">
        <v>5411.3987504882816</v>
      </c>
      <c r="S146" s="36">
        <v>40975.740633731315</v>
      </c>
      <c r="T146" s="36">
        <v>12915.931867554697</v>
      </c>
      <c r="U146" s="36">
        <v>7376.3889248046999</v>
      </c>
      <c r="V146" s="36">
        <v>54607.196551593763</v>
      </c>
      <c r="W146" s="36">
        <v>3851.066241546871</v>
      </c>
      <c r="X146" s="36">
        <v>13569.9042006489</v>
      </c>
      <c r="Y146" s="36">
        <v>20015.30388387679</v>
      </c>
      <c r="Z146" s="36">
        <v>195.15566986083979</v>
      </c>
      <c r="AA146" s="36">
        <v>15791.988979560319</v>
      </c>
      <c r="AB146" s="36">
        <v>13048.381926257827</v>
      </c>
      <c r="AC146" s="36">
        <v>21967.524786112943</v>
      </c>
      <c r="AD146" s="36">
        <v>30155.817941980637</v>
      </c>
      <c r="AE146" s="36">
        <v>8237.6435960879462</v>
      </c>
      <c r="AF146" s="36">
        <v>13.438306451612904</v>
      </c>
      <c r="AG146" s="36">
        <v>17257.80348959376</v>
      </c>
      <c r="AH146" s="36">
        <v>38727.016113360703</v>
      </c>
      <c r="AI146" s="36">
        <v>5393.9788330078309</v>
      </c>
      <c r="AJ146" s="36">
        <v>47.567039642579076</v>
      </c>
      <c r="AK146" s="36">
        <v>3462.3384034804662</v>
      </c>
      <c r="AL146" s="36">
        <v>20148.234594129422</v>
      </c>
      <c r="AM146" s="36">
        <v>12317.20114599417</v>
      </c>
      <c r="AN146" s="36">
        <v>7584.6435244062613</v>
      </c>
      <c r="AO146" s="36">
        <v>38272.05767282813</v>
      </c>
      <c r="AP146" s="36">
        <v>665.37605399999995</v>
      </c>
      <c r="AQ146" s="36">
        <v>31246.498212445345</v>
      </c>
      <c r="AR146" s="36">
        <v>41692.001132992154</v>
      </c>
      <c r="AS146" s="36">
        <v>46166.901997253437</v>
      </c>
      <c r="AT146" s="36">
        <v>20083.758077301536</v>
      </c>
      <c r="AU146" s="36">
        <v>40678.37168620318</v>
      </c>
      <c r="AV146" s="36">
        <v>21488.644711156256</v>
      </c>
      <c r="AW146" s="36">
        <v>17375.139649558594</v>
      </c>
      <c r="AX146" s="36">
        <v>38152.305474024848</v>
      </c>
      <c r="AY146" s="36">
        <v>31395.337402312682</v>
      </c>
    </row>
    <row r="147" spans="1:51" x14ac:dyDescent="0.25">
      <c r="A147" s="34">
        <v>44323</v>
      </c>
      <c r="B147" s="35">
        <v>2</v>
      </c>
      <c r="C147" s="36">
        <v>20446.180640750023</v>
      </c>
      <c r="D147" s="36">
        <v>28796.339464624991</v>
      </c>
      <c r="E147" s="36">
        <v>13149.359525195332</v>
      </c>
      <c r="F147" s="36">
        <v>39677.709912344275</v>
      </c>
      <c r="G147" s="36">
        <v>20954.756028774798</v>
      </c>
      <c r="H147" s="36">
        <v>6958.7999037500322</v>
      </c>
      <c r="I147" s="36">
        <v>17112.32804028636</v>
      </c>
      <c r="J147" s="36">
        <v>106.8055877685546</v>
      </c>
      <c r="K147" s="36">
        <v>11877.586604632812</v>
      </c>
      <c r="L147" s="36">
        <v>7260.9406869755949</v>
      </c>
      <c r="M147" s="36">
        <v>27779.945217912977</v>
      </c>
      <c r="N147" s="36">
        <v>10908.841835125017</v>
      </c>
      <c r="O147" s="36">
        <v>29960.160959407716</v>
      </c>
      <c r="P147" s="36">
        <v>2903.5289591028527</v>
      </c>
      <c r="Q147" s="36">
        <v>31.526398658000002</v>
      </c>
      <c r="R147" s="36">
        <v>4534.7406994628927</v>
      </c>
      <c r="S147" s="36">
        <v>34831.000375215677</v>
      </c>
      <c r="T147" s="36">
        <v>11654.466576671888</v>
      </c>
      <c r="U147" s="36">
        <v>6680.5606337890695</v>
      </c>
      <c r="V147" s="36">
        <v>47026.084231609391</v>
      </c>
      <c r="W147" s="36">
        <v>3675.5676723124993</v>
      </c>
      <c r="X147" s="36">
        <v>13205.77700637769</v>
      </c>
      <c r="Y147" s="36">
        <v>18902.429075335363</v>
      </c>
      <c r="Z147" s="36">
        <v>203.61345199584974</v>
      </c>
      <c r="AA147" s="36">
        <v>12244.143953310304</v>
      </c>
      <c r="AB147" s="36">
        <v>12176.362195039092</v>
      </c>
      <c r="AC147" s="36">
        <v>19618.973297206685</v>
      </c>
      <c r="AD147" s="36">
        <v>25518.00338095109</v>
      </c>
      <c r="AE147" s="36">
        <v>6404.9751982754415</v>
      </c>
      <c r="AF147" s="36">
        <v>13.438306451612904</v>
      </c>
      <c r="AG147" s="36">
        <v>14538.716240875001</v>
      </c>
      <c r="AH147" s="36">
        <v>32068.06955032947</v>
      </c>
      <c r="AI147" s="36">
        <v>4472.6205078125095</v>
      </c>
      <c r="AJ147" s="36">
        <v>52.18425676953062</v>
      </c>
      <c r="AK147" s="36">
        <v>3325.0227438710931</v>
      </c>
      <c r="AL147" s="36">
        <v>16794.713397930194</v>
      </c>
      <c r="AM147" s="36">
        <v>9499.8556541438211</v>
      </c>
      <c r="AN147" s="36">
        <v>6867.046250593763</v>
      </c>
      <c r="AO147" s="36">
        <v>33079.393983164067</v>
      </c>
      <c r="AP147" s="36">
        <v>601.45240699999999</v>
      </c>
      <c r="AQ147" s="36">
        <v>29029.989683234395</v>
      </c>
      <c r="AR147" s="36">
        <v>36419.629088328133</v>
      </c>
      <c r="AS147" s="36">
        <v>38716.590395385785</v>
      </c>
      <c r="AT147" s="36">
        <v>18305.935802769789</v>
      </c>
      <c r="AU147" s="36">
        <v>35783.229944656254</v>
      </c>
      <c r="AV147" s="36">
        <v>17401.056649093764</v>
      </c>
      <c r="AW147" s="36">
        <v>7337.6998527136602</v>
      </c>
      <c r="AX147" s="36">
        <v>31724.283513331484</v>
      </c>
      <c r="AY147" s="36">
        <v>29028.049936090185</v>
      </c>
    </row>
    <row r="148" spans="1:51" x14ac:dyDescent="0.25">
      <c r="A148" s="34">
        <v>44323</v>
      </c>
      <c r="B148" s="35">
        <v>3</v>
      </c>
      <c r="C148" s="36">
        <v>19642.820541734403</v>
      </c>
      <c r="D148" s="36">
        <v>26849.11246121873</v>
      </c>
      <c r="E148" s="36">
        <v>10874.612306070334</v>
      </c>
      <c r="F148" s="36">
        <v>37638.302498433113</v>
      </c>
      <c r="G148" s="36">
        <v>17980.215255799241</v>
      </c>
      <c r="H148" s="36">
        <v>6775.3631778442614</v>
      </c>
      <c r="I148" s="36">
        <v>16127.277713157455</v>
      </c>
      <c r="J148" s="36">
        <v>93.3560600280762</v>
      </c>
      <c r="K148" s="36">
        <v>10986.735549781246</v>
      </c>
      <c r="L148" s="36">
        <v>6588.6323026289265</v>
      </c>
      <c r="M148" s="36">
        <v>27638.078602801808</v>
      </c>
      <c r="N148" s="36">
        <v>10167.670575453132</v>
      </c>
      <c r="O148" s="36">
        <v>27952.188645859398</v>
      </c>
      <c r="P148" s="36">
        <v>2670.8493968807898</v>
      </c>
      <c r="Q148" s="36">
        <v>31.363188267000002</v>
      </c>
      <c r="R148" s="36">
        <v>4079.5517944335934</v>
      </c>
      <c r="S148" s="36">
        <v>31026.152158397355</v>
      </c>
      <c r="T148" s="36">
        <v>10903.115849609403</v>
      </c>
      <c r="U148" s="36">
        <v>6381.5219140625004</v>
      </c>
      <c r="V148" s="36">
        <v>43060.420563750005</v>
      </c>
      <c r="W148" s="36">
        <v>3585.9028370312594</v>
      </c>
      <c r="X148" s="36">
        <v>12027.084110172324</v>
      </c>
      <c r="Y148" s="36">
        <v>18340.068308381564</v>
      </c>
      <c r="Z148" s="36">
        <v>196.55065216064455</v>
      </c>
      <c r="AA148" s="36">
        <v>9544.4345153728045</v>
      </c>
      <c r="AB148" s="36">
        <v>11753.417954562507</v>
      </c>
      <c r="AC148" s="36">
        <v>18404.694881816049</v>
      </c>
      <c r="AD148" s="36">
        <v>22965.147311310211</v>
      </c>
      <c r="AE148" s="36">
        <v>5819.7875056113571</v>
      </c>
      <c r="AF148" s="36">
        <v>13.438306451612904</v>
      </c>
      <c r="AG148" s="36">
        <v>12880.630923187504</v>
      </c>
      <c r="AH148" s="36">
        <v>27886.682708610715</v>
      </c>
      <c r="AI148" s="36">
        <v>3967.9988647460996</v>
      </c>
      <c r="AJ148" s="36">
        <v>53.185605238280985</v>
      </c>
      <c r="AK148" s="36">
        <v>3229.0570175390617</v>
      </c>
      <c r="AL148" s="36">
        <v>14905.1720913594</v>
      </c>
      <c r="AM148" s="36">
        <v>7178.0334562203634</v>
      </c>
      <c r="AN148" s="36">
        <v>4278.7088420781311</v>
      </c>
      <c r="AO148" s="36">
        <v>29741.829070414056</v>
      </c>
      <c r="AP148" s="36">
        <v>593.99829099999999</v>
      </c>
      <c r="AQ148" s="36">
        <v>27586.611060191484</v>
      </c>
      <c r="AR148" s="36">
        <v>33138.433114238287</v>
      </c>
      <c r="AS148" s="36">
        <v>34308.094436401378</v>
      </c>
      <c r="AT148" s="36">
        <v>17604.308689025165</v>
      </c>
      <c r="AU148" s="36">
        <v>33241.150638937506</v>
      </c>
      <c r="AV148" s="36">
        <v>16072.717691695305</v>
      </c>
      <c r="AW148" s="36">
        <v>9393.1108693984788</v>
      </c>
      <c r="AX148" s="36">
        <v>27933.532177149849</v>
      </c>
      <c r="AY148" s="36">
        <v>27945.949134797542</v>
      </c>
    </row>
    <row r="149" spans="1:51" x14ac:dyDescent="0.25">
      <c r="A149" s="34">
        <v>44323</v>
      </c>
      <c r="B149" s="35">
        <v>4</v>
      </c>
      <c r="C149" s="36">
        <v>19165.891231859398</v>
      </c>
      <c r="D149" s="36">
        <v>24424.061709968744</v>
      </c>
      <c r="E149" s="36">
        <v>9527.2965326640751</v>
      </c>
      <c r="F149" s="36">
        <v>36521.449306262228</v>
      </c>
      <c r="G149" s="36">
        <v>17322.212639387319</v>
      </c>
      <c r="H149" s="36">
        <v>6711.8078551132894</v>
      </c>
      <c r="I149" s="36">
        <v>15582.007389236551</v>
      </c>
      <c r="J149" s="36">
        <v>94.141590118408303</v>
      </c>
      <c r="K149" s="36">
        <v>10679.107746140628</v>
      </c>
      <c r="L149" s="36">
        <v>10613.550398529816</v>
      </c>
      <c r="M149" s="36">
        <v>29849.412105585958</v>
      </c>
      <c r="N149" s="36">
        <v>9895.8718329374969</v>
      </c>
      <c r="O149" s="36">
        <v>27037.768718291791</v>
      </c>
      <c r="P149" s="36">
        <v>2411.0666036994262</v>
      </c>
      <c r="Q149" s="36">
        <v>30.596127033000002</v>
      </c>
      <c r="R149" s="36">
        <v>3840.992558105469</v>
      </c>
      <c r="S149" s="36">
        <v>28975.091278813339</v>
      </c>
      <c r="T149" s="36">
        <v>10709.77118290625</v>
      </c>
      <c r="U149" s="36">
        <v>6263.2070117187495</v>
      </c>
      <c r="V149" s="36">
        <v>40330.291555765638</v>
      </c>
      <c r="W149" s="36">
        <v>3310.3905425625007</v>
      </c>
      <c r="X149" s="36">
        <v>12202.55463896535</v>
      </c>
      <c r="Y149" s="36">
        <v>17557.342427810119</v>
      </c>
      <c r="Z149" s="36">
        <v>198.56766189575185</v>
      </c>
      <c r="AA149" s="36">
        <v>8475.1495113415476</v>
      </c>
      <c r="AB149" s="36">
        <v>11568.343784382829</v>
      </c>
      <c r="AC149" s="36">
        <v>17598.685203003559</v>
      </c>
      <c r="AD149" s="36">
        <v>21610.476810187909</v>
      </c>
      <c r="AE149" s="36">
        <v>5901.899947494192</v>
      </c>
      <c r="AF149" s="36">
        <v>13.438306451612904</v>
      </c>
      <c r="AG149" s="36">
        <v>12099.971172874999</v>
      </c>
      <c r="AH149" s="36">
        <v>22846.723233673179</v>
      </c>
      <c r="AI149" s="36">
        <v>3587.1668579101561</v>
      </c>
      <c r="AJ149" s="36">
        <v>50.149522148437057</v>
      </c>
      <c r="AK149" s="36">
        <v>3153.1133056328135</v>
      </c>
      <c r="AL149" s="36">
        <v>13900.93284216067</v>
      </c>
      <c r="AM149" s="36">
        <v>1837.5798264338582</v>
      </c>
      <c r="AN149" s="36">
        <v>5952.5921982187501</v>
      </c>
      <c r="AO149" s="36">
        <v>28362.299568027389</v>
      </c>
      <c r="AP149" s="36">
        <v>588.26470999999992</v>
      </c>
      <c r="AQ149" s="36">
        <v>26995.279687777343</v>
      </c>
      <c r="AR149" s="36">
        <v>31547.070348441412</v>
      </c>
      <c r="AS149" s="36">
        <v>31881.703956237787</v>
      </c>
      <c r="AT149" s="36">
        <v>14733.44841604763</v>
      </c>
      <c r="AU149" s="36">
        <v>32355.970240374991</v>
      </c>
      <c r="AV149" s="36">
        <v>10981.049138898459</v>
      </c>
      <c r="AW149" s="36">
        <v>7148.8177777440469</v>
      </c>
      <c r="AX149" s="36">
        <v>25862.819119288513</v>
      </c>
      <c r="AY149" s="36">
        <v>27370.948246900101</v>
      </c>
    </row>
    <row r="150" spans="1:51" x14ac:dyDescent="0.25">
      <c r="A150" s="34">
        <v>44323</v>
      </c>
      <c r="B150" s="35">
        <v>5</v>
      </c>
      <c r="C150" s="36">
        <v>18941.770424953142</v>
      </c>
      <c r="D150" s="36">
        <v>23241.731995890626</v>
      </c>
      <c r="E150" s="36">
        <v>9418.5543340078311</v>
      </c>
      <c r="F150" s="36">
        <v>36075.921426992907</v>
      </c>
      <c r="G150" s="36">
        <v>17226.57656005257</v>
      </c>
      <c r="H150" s="36">
        <v>7005.7874696177141</v>
      </c>
      <c r="I150" s="36">
        <v>15403.431118834204</v>
      </c>
      <c r="J150" s="36">
        <v>93.037286758422795</v>
      </c>
      <c r="K150" s="36">
        <v>10495.666950429697</v>
      </c>
      <c r="L150" s="36">
        <v>12320.484555227047</v>
      </c>
      <c r="M150" s="36">
        <v>28372.311250442857</v>
      </c>
      <c r="N150" s="36">
        <v>9813.1575143750051</v>
      </c>
      <c r="O150" s="36">
        <v>26784.366756527856</v>
      </c>
      <c r="P150" s="36">
        <v>2905.29243014953</v>
      </c>
      <c r="Q150" s="36">
        <v>30.019485951</v>
      </c>
      <c r="R150" s="36">
        <v>3738.3225661621109</v>
      </c>
      <c r="S150" s="36">
        <v>28122.250246750878</v>
      </c>
      <c r="T150" s="36">
        <v>10828.997825187544</v>
      </c>
      <c r="U150" s="36">
        <v>6088.5766572265593</v>
      </c>
      <c r="V150" s="36">
        <v>38236.838930015641</v>
      </c>
      <c r="W150" s="36">
        <v>3318.27956035938</v>
      </c>
      <c r="X150" s="36">
        <v>12403.940435207589</v>
      </c>
      <c r="Y150" s="36">
        <v>17349.908707976399</v>
      </c>
      <c r="Z150" s="36">
        <v>222.4612467956544</v>
      </c>
      <c r="AA150" s="36">
        <v>8312.2890579509003</v>
      </c>
      <c r="AB150" s="36">
        <v>11597.991116382816</v>
      </c>
      <c r="AC150" s="36">
        <v>17417.576807894173</v>
      </c>
      <c r="AD150" s="36">
        <v>21222.19494202705</v>
      </c>
      <c r="AE150" s="36">
        <v>5608.220677361357</v>
      </c>
      <c r="AF150" s="36">
        <v>13.438306451612904</v>
      </c>
      <c r="AG150" s="36">
        <v>11804.336841593746</v>
      </c>
      <c r="AH150" s="36">
        <v>21050.558086579465</v>
      </c>
      <c r="AI150" s="36">
        <v>3471.1427490234378</v>
      </c>
      <c r="AJ150" s="36">
        <v>46.899996189453176</v>
      </c>
      <c r="AK150" s="36">
        <v>3179.6789676406261</v>
      </c>
      <c r="AL150" s="36">
        <v>13073.089004160165</v>
      </c>
      <c r="AM150" s="36">
        <v>-693.82168572325031</v>
      </c>
      <c r="AN150" s="36">
        <v>6429.3636240937612</v>
      </c>
      <c r="AO150" s="36">
        <v>27583.846871039084</v>
      </c>
      <c r="AP150" s="36">
        <v>597.69679199999996</v>
      </c>
      <c r="AQ150" s="36">
        <v>27615.947330585936</v>
      </c>
      <c r="AR150" s="36">
        <v>30931.665527796904</v>
      </c>
      <c r="AS150" s="36">
        <v>30903.031659515411</v>
      </c>
      <c r="AT150" s="36">
        <v>14019.397368852307</v>
      </c>
      <c r="AU150" s="36">
        <v>31939.224231812535</v>
      </c>
      <c r="AV150" s="36">
        <v>8598.1281328144505</v>
      </c>
      <c r="AW150" s="36">
        <v>1308.2613332396832</v>
      </c>
      <c r="AX150" s="36">
        <v>25201.961931056103</v>
      </c>
      <c r="AY150" s="36">
        <v>26872.614315081624</v>
      </c>
    </row>
    <row r="151" spans="1:51" x14ac:dyDescent="0.25">
      <c r="A151" s="34">
        <v>44323</v>
      </c>
      <c r="B151" s="35">
        <v>6</v>
      </c>
      <c r="C151" s="36">
        <v>19679.776667156289</v>
      </c>
      <c r="D151" s="36">
        <v>23624.52007903127</v>
      </c>
      <c r="E151" s="36">
        <v>9718.8285943593692</v>
      </c>
      <c r="F151" s="36">
        <v>36930.699634240016</v>
      </c>
      <c r="G151" s="36">
        <v>17173.413476190279</v>
      </c>
      <c r="H151" s="36">
        <v>6688.108719448247</v>
      </c>
      <c r="I151" s="36">
        <v>15971.377416073945</v>
      </c>
      <c r="J151" s="36">
        <v>91.830062866210909</v>
      </c>
      <c r="K151" s="36">
        <v>12025.804145765625</v>
      </c>
      <c r="L151" s="36">
        <v>12705.951591229486</v>
      </c>
      <c r="M151" s="36">
        <v>25698.75600254384</v>
      </c>
      <c r="N151" s="36">
        <v>9938.4647967656292</v>
      </c>
      <c r="O151" s="36">
        <v>27513.69479290774</v>
      </c>
      <c r="P151" s="36">
        <v>2676.851304367734</v>
      </c>
      <c r="Q151" s="36">
        <v>29.970654963999998</v>
      </c>
      <c r="R151" s="36">
        <v>3769.7987614746094</v>
      </c>
      <c r="S151" s="36">
        <v>28850.576748356321</v>
      </c>
      <c r="T151" s="36">
        <v>10852.825597679701</v>
      </c>
      <c r="U151" s="36">
        <v>6217.3416621093802</v>
      </c>
      <c r="V151" s="36">
        <v>38994.688644203175</v>
      </c>
      <c r="W151" s="36">
        <v>3281.9290865859393</v>
      </c>
      <c r="X151" s="36">
        <v>13181.083367387417</v>
      </c>
      <c r="Y151" s="36">
        <v>17250.819973116439</v>
      </c>
      <c r="Z151" s="36">
        <v>234.35024917602541</v>
      </c>
      <c r="AA151" s="36">
        <v>8971.2454835915523</v>
      </c>
      <c r="AB151" s="36">
        <v>11878.878631648473</v>
      </c>
      <c r="AC151" s="36">
        <v>17873.236610831671</v>
      </c>
      <c r="AD151" s="36">
        <v>21503.733793418389</v>
      </c>
      <c r="AE151" s="36">
        <v>6266.3911985801051</v>
      </c>
      <c r="AF151" s="36">
        <v>13.438306451612904</v>
      </c>
      <c r="AG151" s="36">
        <v>12185.389274125007</v>
      </c>
      <c r="AH151" s="36">
        <v>23434.064345829454</v>
      </c>
      <c r="AI151" s="36">
        <v>3606.6072143554675</v>
      </c>
      <c r="AJ151" s="36">
        <v>46.94614492187489</v>
      </c>
      <c r="AK151" s="36">
        <v>3160.4445336132831</v>
      </c>
      <c r="AL151" s="36">
        <v>12380.44298319655</v>
      </c>
      <c r="AM151" s="36">
        <v>-1120.6678110633168</v>
      </c>
      <c r="AN151" s="36">
        <v>7796.4429356250112</v>
      </c>
      <c r="AO151" s="36">
        <v>28055.590665527347</v>
      </c>
      <c r="AP151" s="36">
        <v>610.71710299999995</v>
      </c>
      <c r="AQ151" s="36">
        <v>27415.384604726609</v>
      </c>
      <c r="AR151" s="36">
        <v>31450.749917859419</v>
      </c>
      <c r="AS151" s="36">
        <v>31943.609511596729</v>
      </c>
      <c r="AT151" s="36">
        <v>14420.617723361554</v>
      </c>
      <c r="AU151" s="36">
        <v>32556.459920875044</v>
      </c>
      <c r="AV151" s="36">
        <v>11539.955097962911</v>
      </c>
      <c r="AW151" s="36">
        <v>1687.8491575616854</v>
      </c>
      <c r="AX151" s="36">
        <v>25802.788090235805</v>
      </c>
      <c r="AY151" s="36">
        <v>27377.483328528408</v>
      </c>
    </row>
    <row r="152" spans="1:51" x14ac:dyDescent="0.25">
      <c r="A152" s="34">
        <v>44323</v>
      </c>
      <c r="B152" s="35">
        <v>7</v>
      </c>
      <c r="C152" s="36">
        <v>22536.388659531265</v>
      </c>
      <c r="D152" s="36">
        <v>25673.404239593739</v>
      </c>
      <c r="E152" s="36">
        <v>12414.870246218761</v>
      </c>
      <c r="F152" s="36">
        <v>42066.947126050552</v>
      </c>
      <c r="G152" s="36">
        <v>20271.602803851209</v>
      </c>
      <c r="H152" s="36">
        <v>6611.3670135869352</v>
      </c>
      <c r="I152" s="36">
        <v>18083.863653096927</v>
      </c>
      <c r="J152" s="36">
        <v>99.871131896972713</v>
      </c>
      <c r="K152" s="36">
        <v>13359.162877437502</v>
      </c>
      <c r="L152" s="36">
        <v>12729.0724787612</v>
      </c>
      <c r="M152" s="36">
        <v>24613.262163336447</v>
      </c>
      <c r="N152" s="36">
        <v>10965.995950125003</v>
      </c>
      <c r="O152" s="36">
        <v>29698.473105556677</v>
      </c>
      <c r="P152" s="36">
        <v>2951.2526961219137</v>
      </c>
      <c r="Q152" s="36">
        <v>30.493524552</v>
      </c>
      <c r="R152" s="36">
        <v>4127.9271916503903</v>
      </c>
      <c r="S152" s="36">
        <v>31905.044902836806</v>
      </c>
      <c r="T152" s="36">
        <v>12352.420886882821</v>
      </c>
      <c r="U152" s="36">
        <v>7282.7238496093805</v>
      </c>
      <c r="V152" s="36">
        <v>43880.457071187484</v>
      </c>
      <c r="W152" s="36">
        <v>3462.0403356484298</v>
      </c>
      <c r="X152" s="36">
        <v>12705.48179141641</v>
      </c>
      <c r="Y152" s="36">
        <v>19349.55872132982</v>
      </c>
      <c r="Z152" s="36">
        <v>259.44908279418939</v>
      </c>
      <c r="AA152" s="36">
        <v>11002.302529154053</v>
      </c>
      <c r="AB152" s="36">
        <v>13281.088207609382</v>
      </c>
      <c r="AC152" s="36">
        <v>20446.189763675426</v>
      </c>
      <c r="AD152" s="36">
        <v>23896.609986202566</v>
      </c>
      <c r="AE152" s="36">
        <v>5821.8135681504154</v>
      </c>
      <c r="AF152" s="36">
        <v>13.438306451612904</v>
      </c>
      <c r="AG152" s="36">
        <v>13775.560547281255</v>
      </c>
      <c r="AH152" s="36">
        <v>26864.112799110691</v>
      </c>
      <c r="AI152" s="36">
        <v>3882.0986572265697</v>
      </c>
      <c r="AJ152" s="36">
        <v>46.770633089843002</v>
      </c>
      <c r="AK152" s="36">
        <v>3300.3966451054694</v>
      </c>
      <c r="AL152" s="36">
        <v>13411.122033015627</v>
      </c>
      <c r="AM152" s="36">
        <v>618.37172867850359</v>
      </c>
      <c r="AN152" s="36">
        <v>11914.563983546892</v>
      </c>
      <c r="AO152" s="36">
        <v>30450.903284710919</v>
      </c>
      <c r="AP152" s="36">
        <v>595.71663000000001</v>
      </c>
      <c r="AQ152" s="36">
        <v>30231.446258855492</v>
      </c>
      <c r="AR152" s="36">
        <v>34383.904271226573</v>
      </c>
      <c r="AS152" s="36">
        <v>35685.321128112773</v>
      </c>
      <c r="AT152" s="36">
        <v>15150.95784420629</v>
      </c>
      <c r="AU152" s="36">
        <v>37091.618153421921</v>
      </c>
      <c r="AV152" s="36">
        <v>10889.162793499028</v>
      </c>
      <c r="AW152" s="36">
        <v>3153.926655945902</v>
      </c>
      <c r="AX152" s="36">
        <v>28288.093595606875</v>
      </c>
      <c r="AY152" s="36">
        <v>30307.814069462722</v>
      </c>
    </row>
    <row r="153" spans="1:51" x14ac:dyDescent="0.25">
      <c r="A153" s="34">
        <v>44323</v>
      </c>
      <c r="B153" s="35">
        <v>8</v>
      </c>
      <c r="C153" s="36">
        <v>28331.041348312523</v>
      </c>
      <c r="D153" s="36">
        <v>30624.681112312515</v>
      </c>
      <c r="E153" s="36">
        <v>15546.720171718764</v>
      </c>
      <c r="F153" s="36">
        <v>52555.647854070339</v>
      </c>
      <c r="G153" s="36">
        <v>24220.987473283094</v>
      </c>
      <c r="H153" s="36">
        <v>7445.2264371484625</v>
      </c>
      <c r="I153" s="36">
        <v>21847.280949955279</v>
      </c>
      <c r="J153" s="36">
        <v>109.24540519714351</v>
      </c>
      <c r="K153" s="36">
        <v>15745.905622695336</v>
      </c>
      <c r="L153" s="36">
        <v>13971.088386133784</v>
      </c>
      <c r="M153" s="36">
        <v>23740.152580368653</v>
      </c>
      <c r="N153" s="36">
        <v>13152.581701203131</v>
      </c>
      <c r="O153" s="36">
        <v>35501.591370697766</v>
      </c>
      <c r="P153" s="36">
        <v>3051.4226224171957</v>
      </c>
      <c r="Q153" s="36">
        <v>31.900904656000002</v>
      </c>
      <c r="R153" s="36">
        <v>4618.9222277832032</v>
      </c>
      <c r="S153" s="36">
        <v>35375.732029973515</v>
      </c>
      <c r="T153" s="36">
        <v>14562.330945390657</v>
      </c>
      <c r="U153" s="36">
        <v>8488.05600683595</v>
      </c>
      <c r="V153" s="36">
        <v>51764.504286593721</v>
      </c>
      <c r="W153" s="36">
        <v>4259.1715405781197</v>
      </c>
      <c r="X153" s="36">
        <v>14560.128888356505</v>
      </c>
      <c r="Y153" s="36">
        <v>21662.518780793263</v>
      </c>
      <c r="Z153" s="36">
        <v>237.03267059326166</v>
      </c>
      <c r="AA153" s="36">
        <v>13809.650271036846</v>
      </c>
      <c r="AB153" s="36">
        <v>15981.017943937539</v>
      </c>
      <c r="AC153" s="36">
        <v>24889.165266394193</v>
      </c>
      <c r="AD153" s="36">
        <v>27449.403308899808</v>
      </c>
      <c r="AE153" s="36">
        <v>6869.9312028457452</v>
      </c>
      <c r="AF153" s="36">
        <v>13.438306451612904</v>
      </c>
      <c r="AG153" s="36">
        <v>16401.711369406254</v>
      </c>
      <c r="AH153" s="36">
        <v>29380.536295891972</v>
      </c>
      <c r="AI153" s="36">
        <v>4203.7110621096799</v>
      </c>
      <c r="AJ153" s="36">
        <v>68.734620818359815</v>
      </c>
      <c r="AK153" s="36">
        <v>3737.249222377759</v>
      </c>
      <c r="AL153" s="36">
        <v>14013.791787333987</v>
      </c>
      <c r="AM153" s="36">
        <v>467.58194971119917</v>
      </c>
      <c r="AN153" s="36">
        <v>13604.71620539063</v>
      </c>
      <c r="AO153" s="36">
        <v>34271.878293835915</v>
      </c>
      <c r="AP153" s="36">
        <v>593.59768423541982</v>
      </c>
      <c r="AQ153" s="36">
        <v>35802.542339398395</v>
      </c>
      <c r="AR153" s="36">
        <v>39777.504332000055</v>
      </c>
      <c r="AS153" s="36">
        <v>39511.268411010788</v>
      </c>
      <c r="AT153" s="36">
        <v>18106.789663871339</v>
      </c>
      <c r="AU153" s="36">
        <v>44333.679960656271</v>
      </c>
      <c r="AV153" s="36">
        <v>10841.052774628901</v>
      </c>
      <c r="AW153" s="36">
        <v>2847.3137827617197</v>
      </c>
      <c r="AX153" s="36">
        <v>30921.588885157675</v>
      </c>
      <c r="AY153" s="36">
        <v>37501.988323935992</v>
      </c>
    </row>
    <row r="154" spans="1:51" x14ac:dyDescent="0.25">
      <c r="A154" s="34">
        <v>44323</v>
      </c>
      <c r="B154" s="35">
        <v>9</v>
      </c>
      <c r="C154" s="36">
        <v>33827.317843453151</v>
      </c>
      <c r="D154" s="36">
        <v>37185.485323500012</v>
      </c>
      <c r="E154" s="36">
        <v>18673.639675250022</v>
      </c>
      <c r="F154" s="36">
        <v>61073.238226348891</v>
      </c>
      <c r="G154" s="36">
        <v>28983.973337129722</v>
      </c>
      <c r="H154" s="36">
        <v>9316.7241538903982</v>
      </c>
      <c r="I154" s="36">
        <v>26251.921496466002</v>
      </c>
      <c r="J154" s="36">
        <v>121.09916877746582</v>
      </c>
      <c r="K154" s="36">
        <v>18712.815068125001</v>
      </c>
      <c r="L154" s="36">
        <v>16175.865521680716</v>
      </c>
      <c r="M154" s="36">
        <v>30012.215259246041</v>
      </c>
      <c r="N154" s="36">
        <v>13986.31133657813</v>
      </c>
      <c r="O154" s="36">
        <v>42966.434765544938</v>
      </c>
      <c r="P154" s="36">
        <v>3605.566359950903</v>
      </c>
      <c r="Q154" s="36">
        <v>32.441588400999997</v>
      </c>
      <c r="R154" s="36">
        <v>5322.0563657226585</v>
      </c>
      <c r="S154" s="36">
        <v>42604.46623494618</v>
      </c>
      <c r="T154" s="36">
        <v>15413.420643375037</v>
      </c>
      <c r="U154" s="36">
        <v>8541.0949667968816</v>
      </c>
      <c r="V154" s="36">
        <v>59971.144359749997</v>
      </c>
      <c r="W154" s="36">
        <v>5145.7415894921896</v>
      </c>
      <c r="X154" s="36">
        <v>18041.197639328879</v>
      </c>
      <c r="Y154" s="36">
        <v>25542.634663464672</v>
      </c>
      <c r="Z154" s="36">
        <v>200.42369461059562</v>
      </c>
      <c r="AA154" s="36">
        <v>18160.629765380625</v>
      </c>
      <c r="AB154" s="36">
        <v>18562.360624296885</v>
      </c>
      <c r="AC154" s="36">
        <v>28373.043976409794</v>
      </c>
      <c r="AD154" s="36">
        <v>32224.227913039005</v>
      </c>
      <c r="AE154" s="36">
        <v>8215.3618110254174</v>
      </c>
      <c r="AF154" s="36">
        <v>13.438306451612904</v>
      </c>
      <c r="AG154" s="36">
        <v>19803.550807000007</v>
      </c>
      <c r="AH154" s="36">
        <v>34038.610459235715</v>
      </c>
      <c r="AI154" s="36">
        <v>5606.0155234297263</v>
      </c>
      <c r="AJ154" s="36">
        <v>140.20204808398466</v>
      </c>
      <c r="AK154" s="36">
        <v>4265.514117643881</v>
      </c>
      <c r="AL154" s="36">
        <v>15119.368504888211</v>
      </c>
      <c r="AM154" s="36">
        <v>3844.4404347778491</v>
      </c>
      <c r="AN154" s="36">
        <v>13194.712681249997</v>
      </c>
      <c r="AO154" s="36">
        <v>40737.358953898431</v>
      </c>
      <c r="AP154" s="36">
        <v>611.76751294934093</v>
      </c>
      <c r="AQ154" s="36">
        <v>42917.67872849221</v>
      </c>
      <c r="AR154" s="36">
        <v>49506.680629476556</v>
      </c>
      <c r="AS154" s="36">
        <v>46074.744870971692</v>
      </c>
      <c r="AT154" s="36">
        <v>23097.67704761061</v>
      </c>
      <c r="AU154" s="36">
        <v>52209.656499562523</v>
      </c>
      <c r="AV154" s="36">
        <v>17320.528912076184</v>
      </c>
      <c r="AW154" s="36">
        <v>2787.5304169470628</v>
      </c>
      <c r="AX154" s="36">
        <v>35332.64598330218</v>
      </c>
      <c r="AY154" s="36">
        <v>45307.542713497794</v>
      </c>
    </row>
    <row r="155" spans="1:51" x14ac:dyDescent="0.25">
      <c r="A155" s="34">
        <v>44323</v>
      </c>
      <c r="B155" s="35">
        <v>10</v>
      </c>
      <c r="C155" s="36">
        <v>36553.778403281249</v>
      </c>
      <c r="D155" s="36">
        <v>41224.228594250031</v>
      </c>
      <c r="E155" s="36">
        <v>20577.640083250019</v>
      </c>
      <c r="F155" s="36">
        <v>65982.661584518573</v>
      </c>
      <c r="G155" s="36">
        <v>38149.149841806233</v>
      </c>
      <c r="H155" s="36">
        <v>10526.061949537127</v>
      </c>
      <c r="I155" s="36">
        <v>29025.294633677953</v>
      </c>
      <c r="J155" s="36">
        <v>133.35141754150391</v>
      </c>
      <c r="K155" s="36">
        <v>20828.529075921873</v>
      </c>
      <c r="L155" s="36">
        <v>20765.282116100589</v>
      </c>
      <c r="M155" s="36">
        <v>23753.544505329843</v>
      </c>
      <c r="N155" s="36">
        <v>15424.420346250006</v>
      </c>
      <c r="O155" s="36">
        <v>47739.516662040522</v>
      </c>
      <c r="P155" s="36">
        <v>3974.2779588400358</v>
      </c>
      <c r="Q155" s="36">
        <v>32.743152619</v>
      </c>
      <c r="R155" s="36">
        <v>5850.8753183593781</v>
      </c>
      <c r="S155" s="36">
        <v>48114.938323293783</v>
      </c>
      <c r="T155" s="36">
        <v>16118.68249643753</v>
      </c>
      <c r="U155" s="36">
        <v>8968.6508007812608</v>
      </c>
      <c r="V155" s="36">
        <v>64697.046705812434</v>
      </c>
      <c r="W155" s="36">
        <v>5728.444545609369</v>
      </c>
      <c r="X155" s="36">
        <v>19229.546274313547</v>
      </c>
      <c r="Y155" s="36">
        <v>28109.041217662423</v>
      </c>
      <c r="Z155" s="36">
        <v>179.79423812866199</v>
      </c>
      <c r="AA155" s="36">
        <v>21128.596504349349</v>
      </c>
      <c r="AB155" s="36">
        <v>20069.514241406254</v>
      </c>
      <c r="AC155" s="36">
        <v>31237.698550034791</v>
      </c>
      <c r="AD155" s="36">
        <v>35699.074612200835</v>
      </c>
      <c r="AE155" s="36">
        <v>8042.2337562441808</v>
      </c>
      <c r="AF155" s="36">
        <v>13.438306451612904</v>
      </c>
      <c r="AG155" s="36">
        <v>22173.142214000007</v>
      </c>
      <c r="AH155" s="36">
        <v>38272.118683704459</v>
      </c>
      <c r="AI155" s="36">
        <v>6574.1002060424917</v>
      </c>
      <c r="AJ155" s="36">
        <v>174.69809347265613</v>
      </c>
      <c r="AK155" s="36">
        <v>4462.2374320237177</v>
      </c>
      <c r="AL155" s="36">
        <v>16972.234788014663</v>
      </c>
      <c r="AM155" s="36">
        <v>6324.332134270152</v>
      </c>
      <c r="AN155" s="36">
        <v>14218.629513749998</v>
      </c>
      <c r="AO155" s="36">
        <v>45717.409675769573</v>
      </c>
      <c r="AP155" s="36">
        <v>715.45328623632815</v>
      </c>
      <c r="AQ155" s="36">
        <v>48285.506599898436</v>
      </c>
      <c r="AR155" s="36">
        <v>55856.479037031189</v>
      </c>
      <c r="AS155" s="36">
        <v>51568.51998217775</v>
      </c>
      <c r="AT155" s="36">
        <v>25601.584810593984</v>
      </c>
      <c r="AU155" s="36">
        <v>56279.759663734389</v>
      </c>
      <c r="AV155" s="36">
        <v>21745.321255653325</v>
      </c>
      <c r="AW155" s="36">
        <v>3354.0824856389695</v>
      </c>
      <c r="AX155" s="36">
        <v>39741.677684474074</v>
      </c>
      <c r="AY155" s="36">
        <v>50584.581898352932</v>
      </c>
    </row>
    <row r="156" spans="1:51" x14ac:dyDescent="0.25">
      <c r="A156" s="34">
        <v>44323</v>
      </c>
      <c r="B156" s="35">
        <v>11</v>
      </c>
      <c r="C156" s="36">
        <v>37698.797960728196</v>
      </c>
      <c r="D156" s="36">
        <v>43017.777864187534</v>
      </c>
      <c r="E156" s="36">
        <v>20644.235090843755</v>
      </c>
      <c r="F156" s="36">
        <v>66789.293340856442</v>
      </c>
      <c r="G156" s="36">
        <v>40896.84791624231</v>
      </c>
      <c r="H156" s="36">
        <v>10917.914842855978</v>
      </c>
      <c r="I156" s="36">
        <v>30399.453849612531</v>
      </c>
      <c r="J156" s="36">
        <v>127.6736278533935</v>
      </c>
      <c r="K156" s="36">
        <v>21738.985865234394</v>
      </c>
      <c r="L156" s="36">
        <v>21200.781340772497</v>
      </c>
      <c r="M156" s="36">
        <v>21658.370911722614</v>
      </c>
      <c r="N156" s="36">
        <v>16094.547542812497</v>
      </c>
      <c r="O156" s="36">
        <v>49287.856080978039</v>
      </c>
      <c r="P156" s="36">
        <v>3599.725545552792</v>
      </c>
      <c r="Q156" s="36">
        <v>33.025912284999997</v>
      </c>
      <c r="R156" s="36">
        <v>5968.3204619140624</v>
      </c>
      <c r="S156" s="36">
        <v>49397.603321387578</v>
      </c>
      <c r="T156" s="36">
        <v>17229.349535265665</v>
      </c>
      <c r="U156" s="36">
        <v>9415.4094199218798</v>
      </c>
      <c r="V156" s="36">
        <v>67666.467665624936</v>
      </c>
      <c r="W156" s="36">
        <v>5277.746912062511</v>
      </c>
      <c r="X156" s="36">
        <v>20587.056936128465</v>
      </c>
      <c r="Y156" s="36">
        <v>28116.840493939631</v>
      </c>
      <c r="Z156" s="36">
        <v>138.35804641723638</v>
      </c>
      <c r="AA156" s="36">
        <v>22288.051929365025</v>
      </c>
      <c r="AB156" s="36">
        <v>20631.366503421894</v>
      </c>
      <c r="AC156" s="36">
        <v>32679.985654316049</v>
      </c>
      <c r="AD156" s="36">
        <v>36621.121986100989</v>
      </c>
      <c r="AE156" s="36">
        <v>8969.0034325879078</v>
      </c>
      <c r="AF156" s="36">
        <v>13.438306451612904</v>
      </c>
      <c r="AG156" s="36">
        <v>23433.146470062493</v>
      </c>
      <c r="AH156" s="36">
        <v>39114.592246704473</v>
      </c>
      <c r="AI156" s="36">
        <v>6734.7884509830164</v>
      </c>
      <c r="AJ156" s="36">
        <v>171.10845782031299</v>
      </c>
      <c r="AK156" s="36">
        <v>4425.6520334836578</v>
      </c>
      <c r="AL156" s="36">
        <v>17812.940423178734</v>
      </c>
      <c r="AM156" s="36">
        <v>5814.0668537530773</v>
      </c>
      <c r="AN156" s="36">
        <v>14468.730597343747</v>
      </c>
      <c r="AO156" s="36">
        <v>48559.222856714856</v>
      </c>
      <c r="AP156" s="36">
        <v>738.16907448828101</v>
      </c>
      <c r="AQ156" s="36">
        <v>50458.980341898467</v>
      </c>
      <c r="AR156" s="36">
        <v>57141.394470523352</v>
      </c>
      <c r="AS156" s="36">
        <v>53814.582819946263</v>
      </c>
      <c r="AT156" s="36">
        <v>26282.962583296154</v>
      </c>
      <c r="AU156" s="36">
        <v>56580.052997062543</v>
      </c>
      <c r="AV156" s="36">
        <v>22552.093610594744</v>
      </c>
      <c r="AW156" s="36">
        <v>3272.0081695455078</v>
      </c>
      <c r="AX156" s="36">
        <v>41014.232481349049</v>
      </c>
      <c r="AY156" s="36">
        <v>52939.592618891089</v>
      </c>
    </row>
    <row r="157" spans="1:51" x14ac:dyDescent="0.25">
      <c r="A157" s="34">
        <v>44323</v>
      </c>
      <c r="B157" s="35">
        <v>12</v>
      </c>
      <c r="C157" s="36">
        <v>37529.981950306144</v>
      </c>
      <c r="D157" s="36">
        <v>40741.174072718699</v>
      </c>
      <c r="E157" s="36">
        <v>20196.717735921899</v>
      </c>
      <c r="F157" s="36">
        <v>67882.128052568849</v>
      </c>
      <c r="G157" s="36">
        <v>41052.086190088325</v>
      </c>
      <c r="H157" s="36">
        <v>10317.18470028664</v>
      </c>
      <c r="I157" s="36">
        <v>31103.185802362532</v>
      </c>
      <c r="J157" s="36">
        <v>142.73520660400391</v>
      </c>
      <c r="K157" s="36">
        <v>22086.316047031265</v>
      </c>
      <c r="L157" s="36">
        <v>20659.87755194437</v>
      </c>
      <c r="M157" s="36">
        <v>11082.864042842371</v>
      </c>
      <c r="N157" s="36">
        <v>16948.598529124996</v>
      </c>
      <c r="O157" s="36">
        <v>49920.708930844747</v>
      </c>
      <c r="P157" s="36">
        <v>3722.176241220307</v>
      </c>
      <c r="Q157" s="36">
        <v>32.824760437000002</v>
      </c>
      <c r="R157" s="36">
        <v>6003.9845244140724</v>
      </c>
      <c r="S157" s="36">
        <v>50072.315557391514</v>
      </c>
      <c r="T157" s="36">
        <v>17645.364213000026</v>
      </c>
      <c r="U157" s="36">
        <v>10099.516072265631</v>
      </c>
      <c r="V157" s="36">
        <v>67006.312946906241</v>
      </c>
      <c r="W157" s="36">
        <v>5367.9444178906188</v>
      </c>
      <c r="X157" s="36">
        <v>20250.679842153404</v>
      </c>
      <c r="Y157" s="36">
        <v>27837.559761268971</v>
      </c>
      <c r="Z157" s="36">
        <v>182.76110534667964</v>
      </c>
      <c r="AA157" s="36">
        <v>22372.933860239991</v>
      </c>
      <c r="AB157" s="36">
        <v>21044.184653890617</v>
      </c>
      <c r="AC157" s="36">
        <v>32557.809684222295</v>
      </c>
      <c r="AD157" s="36">
        <v>36793.175952987956</v>
      </c>
      <c r="AE157" s="36">
        <v>8809.016921572309</v>
      </c>
      <c r="AF157" s="36">
        <v>13.438306451612904</v>
      </c>
      <c r="AG157" s="36">
        <v>22919.388612406256</v>
      </c>
      <c r="AH157" s="36">
        <v>39637.030203641974</v>
      </c>
      <c r="AI157" s="36">
        <v>6643.7299974757389</v>
      </c>
      <c r="AJ157" s="36">
        <v>159.10202642382816</v>
      </c>
      <c r="AK157" s="36">
        <v>4474.1161260654626</v>
      </c>
      <c r="AL157" s="36">
        <v>18049.939588040059</v>
      </c>
      <c r="AM157" s="36">
        <v>5515.2958235524166</v>
      </c>
      <c r="AN157" s="36">
        <v>13167.994948718751</v>
      </c>
      <c r="AO157" s="36">
        <v>49800.801130316402</v>
      </c>
      <c r="AP157" s="36">
        <v>710.93453950390699</v>
      </c>
      <c r="AQ157" s="36">
        <v>50872.57552857812</v>
      </c>
      <c r="AR157" s="36">
        <v>57143.978272859356</v>
      </c>
      <c r="AS157" s="36">
        <v>54570.35346496584</v>
      </c>
      <c r="AT157" s="36">
        <v>26900.563600972415</v>
      </c>
      <c r="AU157" s="36">
        <v>56911.683039328112</v>
      </c>
      <c r="AV157" s="36">
        <v>23686.781268720693</v>
      </c>
      <c r="AW157" s="36">
        <v>3589.5062254546519</v>
      </c>
      <c r="AX157" s="36">
        <v>41095.834726466244</v>
      </c>
      <c r="AY157" s="36">
        <v>53670.500669867244</v>
      </c>
    </row>
    <row r="158" spans="1:51" x14ac:dyDescent="0.25">
      <c r="A158" s="34">
        <v>44323</v>
      </c>
      <c r="B158" s="35">
        <v>13</v>
      </c>
      <c r="C158" s="36">
        <v>38125.456037612683</v>
      </c>
      <c r="D158" s="36">
        <v>41749.179277656222</v>
      </c>
      <c r="E158" s="36">
        <v>20278.894051140665</v>
      </c>
      <c r="F158" s="36">
        <v>69670.578397723599</v>
      </c>
      <c r="G158" s="36">
        <v>42411.173396371698</v>
      </c>
      <c r="H158" s="36">
        <v>9339.4967609394753</v>
      </c>
      <c r="I158" s="36">
        <v>31766.322027567621</v>
      </c>
      <c r="J158" s="36">
        <v>137.66642379760739</v>
      </c>
      <c r="K158" s="36">
        <v>22115.553044906268</v>
      </c>
      <c r="L158" s="36">
        <v>19736.362910675794</v>
      </c>
      <c r="M158" s="36">
        <v>12312.272573632781</v>
      </c>
      <c r="N158" s="36">
        <v>17603.646432374997</v>
      </c>
      <c r="O158" s="36">
        <v>51011.464419349635</v>
      </c>
      <c r="P158" s="36">
        <v>3675.0180483468348</v>
      </c>
      <c r="Q158" s="36">
        <v>32.585094452000007</v>
      </c>
      <c r="R158" s="36">
        <v>6305.9314252929698</v>
      </c>
      <c r="S158" s="36">
        <v>51033.80593564146</v>
      </c>
      <c r="T158" s="36">
        <v>17689.278817781262</v>
      </c>
      <c r="U158" s="36">
        <v>10704.252720703138</v>
      </c>
      <c r="V158" s="36">
        <v>68554.320392968686</v>
      </c>
      <c r="W158" s="36">
        <v>5176.1695656015581</v>
      </c>
      <c r="X158" s="36">
        <v>19375.416130406775</v>
      </c>
      <c r="Y158" s="36">
        <v>27414.464537575332</v>
      </c>
      <c r="Z158" s="36">
        <v>260.89283325195322</v>
      </c>
      <c r="AA158" s="36">
        <v>21547.696268802461</v>
      </c>
      <c r="AB158" s="36">
        <v>21361.263542140659</v>
      </c>
      <c r="AC158" s="36">
        <v>32851.71615147229</v>
      </c>
      <c r="AD158" s="36">
        <v>38292.341337204525</v>
      </c>
      <c r="AE158" s="36">
        <v>7931.5770921660605</v>
      </c>
      <c r="AF158" s="36">
        <v>13.438306451612904</v>
      </c>
      <c r="AG158" s="36">
        <v>22942.872391062501</v>
      </c>
      <c r="AH158" s="36">
        <v>40777.830792829453</v>
      </c>
      <c r="AI158" s="36">
        <v>6823.7501814282623</v>
      </c>
      <c r="AJ158" s="36">
        <v>163.93887628906324</v>
      </c>
      <c r="AK158" s="36">
        <v>4765.917219565169</v>
      </c>
      <c r="AL158" s="36">
        <v>18890.602356380379</v>
      </c>
      <c r="AM158" s="36">
        <v>4303.2145584926857</v>
      </c>
      <c r="AN158" s="36">
        <v>14886.480636625005</v>
      </c>
      <c r="AO158" s="36">
        <v>50762.729441714837</v>
      </c>
      <c r="AP158" s="36">
        <v>775.93926829492193</v>
      </c>
      <c r="AQ158" s="36">
        <v>50681.351618687528</v>
      </c>
      <c r="AR158" s="36">
        <v>58311.714396914045</v>
      </c>
      <c r="AS158" s="36">
        <v>55842.046935791033</v>
      </c>
      <c r="AT158" s="36">
        <v>26234.130420594905</v>
      </c>
      <c r="AU158" s="36">
        <v>58743.216406031221</v>
      </c>
      <c r="AV158" s="36">
        <v>23701.93808843799</v>
      </c>
      <c r="AW158" s="36">
        <v>5634.3300447324655</v>
      </c>
      <c r="AX158" s="36">
        <v>42266.290049220173</v>
      </c>
      <c r="AY158" s="36">
        <v>54155.691913165814</v>
      </c>
    </row>
    <row r="159" spans="1:51" x14ac:dyDescent="0.25">
      <c r="A159" s="34">
        <v>44323</v>
      </c>
      <c r="B159" s="35">
        <v>14</v>
      </c>
      <c r="C159" s="36">
        <v>38594.057191773652</v>
      </c>
      <c r="D159" s="36">
        <v>40630.434472343753</v>
      </c>
      <c r="E159" s="36">
        <v>20292.047021187514</v>
      </c>
      <c r="F159" s="36">
        <v>71109.085243739799</v>
      </c>
      <c r="G159" s="36">
        <v>39071.383925850758</v>
      </c>
      <c r="H159" s="36">
        <v>8527.7342234028438</v>
      </c>
      <c r="I159" s="36">
        <v>32390.649211723874</v>
      </c>
      <c r="J159" s="36">
        <v>123.7174835205078</v>
      </c>
      <c r="K159" s="36">
        <v>21777.559486343747</v>
      </c>
      <c r="L159" s="36">
        <v>17719.19345380316</v>
      </c>
      <c r="M159" s="36">
        <v>25153.554426201918</v>
      </c>
      <c r="N159" s="36">
        <v>17691.004812312491</v>
      </c>
      <c r="O159" s="36">
        <v>51331.79482376029</v>
      </c>
      <c r="P159" s="36">
        <v>3706.2995653729049</v>
      </c>
      <c r="Q159" s="36">
        <v>32.210424901000003</v>
      </c>
      <c r="R159" s="36">
        <v>6517.011866699233</v>
      </c>
      <c r="S159" s="36">
        <v>51915.758979235208</v>
      </c>
      <c r="T159" s="36">
        <v>17744.308635281268</v>
      </c>
      <c r="U159" s="36">
        <v>10749.288185546882</v>
      </c>
      <c r="V159" s="36">
        <v>70590.144174875008</v>
      </c>
      <c r="W159" s="36">
        <v>5256.290662656249</v>
      </c>
      <c r="X159" s="36">
        <v>18749.929593487908</v>
      </c>
      <c r="Y159" s="36">
        <v>27644.236518111495</v>
      </c>
      <c r="Z159" s="36">
        <v>226.65742279052733</v>
      </c>
      <c r="AA159" s="36">
        <v>21921.338036583773</v>
      </c>
      <c r="AB159" s="36">
        <v>21619.896665859385</v>
      </c>
      <c r="AC159" s="36">
        <v>33483.157708175459</v>
      </c>
      <c r="AD159" s="36">
        <v>39261.598497736013</v>
      </c>
      <c r="AE159" s="36">
        <v>8222.1136905097992</v>
      </c>
      <c r="AF159" s="36">
        <v>13.438306451612904</v>
      </c>
      <c r="AG159" s="36">
        <v>23434.204609343753</v>
      </c>
      <c r="AH159" s="36">
        <v>43808.040090423194</v>
      </c>
      <c r="AI159" s="36">
        <v>6875.163445356482</v>
      </c>
      <c r="AJ159" s="36">
        <v>109.38485984375106</v>
      </c>
      <c r="AK159" s="36">
        <v>4781.9174481620857</v>
      </c>
      <c r="AL159" s="36">
        <v>19747.795414355485</v>
      </c>
      <c r="AM159" s="36">
        <v>4464.7572357664476</v>
      </c>
      <c r="AN159" s="36">
        <v>15365.149436281246</v>
      </c>
      <c r="AO159" s="36">
        <v>51284.085153624997</v>
      </c>
      <c r="AP159" s="36">
        <v>775.63136298437621</v>
      </c>
      <c r="AQ159" s="36">
        <v>50522.573055234359</v>
      </c>
      <c r="AR159" s="36">
        <v>58156.201977750017</v>
      </c>
      <c r="AS159" s="36">
        <v>57439.405480895992</v>
      </c>
      <c r="AT159" s="36">
        <v>25515.608050087147</v>
      </c>
      <c r="AU159" s="36">
        <v>59495.640017437509</v>
      </c>
      <c r="AV159" s="36">
        <v>24593.871325659627</v>
      </c>
      <c r="AW159" s="36">
        <v>6605.1458834071937</v>
      </c>
      <c r="AX159" s="36">
        <v>44318.352276759215</v>
      </c>
      <c r="AY159" s="36">
        <v>54429.362761811091</v>
      </c>
    </row>
    <row r="160" spans="1:51" x14ac:dyDescent="0.25">
      <c r="A160" s="34">
        <v>44323</v>
      </c>
      <c r="B160" s="35">
        <v>15</v>
      </c>
      <c r="C160" s="36">
        <v>36637.823484511217</v>
      </c>
      <c r="D160" s="36">
        <v>41668.257901968769</v>
      </c>
      <c r="E160" s="36">
        <v>19854.596675687513</v>
      </c>
      <c r="F160" s="36">
        <v>68267.712713836154</v>
      </c>
      <c r="G160" s="36">
        <v>37172.569734672834</v>
      </c>
      <c r="H160" s="36">
        <v>8568.296174494415</v>
      </c>
      <c r="I160" s="36">
        <v>31557.968800536386</v>
      </c>
      <c r="J160" s="36">
        <v>123.69697380065919</v>
      </c>
      <c r="K160" s="36">
        <v>21612.594156421885</v>
      </c>
      <c r="L160" s="36">
        <v>17081.709935493669</v>
      </c>
      <c r="M160" s="36">
        <v>29749.450900523458</v>
      </c>
      <c r="N160" s="36">
        <v>17060.759221812496</v>
      </c>
      <c r="O160" s="36">
        <v>50025.977767245131</v>
      </c>
      <c r="P160" s="36">
        <v>3767.6793089631383</v>
      </c>
      <c r="Q160" s="36">
        <v>32.455450058000004</v>
      </c>
      <c r="R160" s="36">
        <v>6317.3790976562641</v>
      </c>
      <c r="S160" s="36">
        <v>52073.47167644812</v>
      </c>
      <c r="T160" s="36">
        <v>17697.71570256252</v>
      </c>
      <c r="U160" s="36">
        <v>10482.97643164064</v>
      </c>
      <c r="V160" s="36">
        <v>69493.541297999996</v>
      </c>
      <c r="W160" s="36">
        <v>5274.9515838359421</v>
      </c>
      <c r="X160" s="36">
        <v>18882.796361827892</v>
      </c>
      <c r="Y160" s="36">
        <v>28403.712321668791</v>
      </c>
      <c r="Z160" s="36">
        <v>224.90274490356455</v>
      </c>
      <c r="AA160" s="36">
        <v>22198.453868943117</v>
      </c>
      <c r="AB160" s="36">
        <v>20893.361581234396</v>
      </c>
      <c r="AC160" s="36">
        <v>31850.754661316052</v>
      </c>
      <c r="AD160" s="36">
        <v>38163.244352025555</v>
      </c>
      <c r="AE160" s="36">
        <v>8506.3369866348239</v>
      </c>
      <c r="AF160" s="36">
        <v>13.438306451612904</v>
      </c>
      <c r="AG160" s="36">
        <v>22942.818765812495</v>
      </c>
      <c r="AH160" s="36">
        <v>43168.893906360754</v>
      </c>
      <c r="AI160" s="36">
        <v>6949.3335320003362</v>
      </c>
      <c r="AJ160" s="36">
        <v>138.7825022109368</v>
      </c>
      <c r="AK160" s="36">
        <v>4769.145814778426</v>
      </c>
      <c r="AL160" s="36">
        <v>20563.480182510768</v>
      </c>
      <c r="AM160" s="36">
        <v>6054.4835423684208</v>
      </c>
      <c r="AN160" s="36">
        <v>14977.696632781252</v>
      </c>
      <c r="AO160" s="36">
        <v>50127.051134285161</v>
      </c>
      <c r="AP160" s="36">
        <v>685.50810621875007</v>
      </c>
      <c r="AQ160" s="36">
        <v>49567.130577015589</v>
      </c>
      <c r="AR160" s="36">
        <v>58014.707255453162</v>
      </c>
      <c r="AS160" s="36">
        <v>57787.859655151413</v>
      </c>
      <c r="AT160" s="36">
        <v>24610.991772432859</v>
      </c>
      <c r="AU160" s="36">
        <v>57647.193336718745</v>
      </c>
      <c r="AV160" s="36">
        <v>24868.19494218456</v>
      </c>
      <c r="AW160" s="36">
        <v>6807.3586354068348</v>
      </c>
      <c r="AX160" s="36">
        <v>44196.764455958451</v>
      </c>
      <c r="AY160" s="36">
        <v>53134.000220946575</v>
      </c>
    </row>
    <row r="161" spans="1:51" x14ac:dyDescent="0.25">
      <c r="A161" s="34">
        <v>44323</v>
      </c>
      <c r="B161" s="35">
        <v>16</v>
      </c>
      <c r="C161" s="36">
        <v>34436.626616129586</v>
      </c>
      <c r="D161" s="36">
        <v>40712.269725906248</v>
      </c>
      <c r="E161" s="36">
        <v>18788.099343640646</v>
      </c>
      <c r="F161" s="36">
        <v>65395.491555063774</v>
      </c>
      <c r="G161" s="36">
        <v>37396.150760820237</v>
      </c>
      <c r="H161" s="36">
        <v>8593.1828969719354</v>
      </c>
      <c r="I161" s="36">
        <v>30372.435271454327</v>
      </c>
      <c r="J161" s="36">
        <v>130.584072113037</v>
      </c>
      <c r="K161" s="36">
        <v>19305.409049015627</v>
      </c>
      <c r="L161" s="36">
        <v>15868.012606885764</v>
      </c>
      <c r="M161" s="36">
        <v>30746.119078428048</v>
      </c>
      <c r="N161" s="36">
        <v>16496.567755656255</v>
      </c>
      <c r="O161" s="36">
        <v>47988.672354540555</v>
      </c>
      <c r="P161" s="36">
        <v>3243.133721756205</v>
      </c>
      <c r="Q161" s="36">
        <v>32.656361578999999</v>
      </c>
      <c r="R161" s="36">
        <v>6147.3050395507826</v>
      </c>
      <c r="S161" s="36">
        <v>50997.027313813371</v>
      </c>
      <c r="T161" s="36">
        <v>18215.350679093768</v>
      </c>
      <c r="U161" s="36">
        <v>10061.31781445313</v>
      </c>
      <c r="V161" s="36">
        <v>67174.751322500044</v>
      </c>
      <c r="W161" s="36">
        <v>4897.3500426015698</v>
      </c>
      <c r="X161" s="36">
        <v>18040.172555206416</v>
      </c>
      <c r="Y161" s="36">
        <v>28105.569720211501</v>
      </c>
      <c r="Z161" s="36">
        <v>292.23210266113279</v>
      </c>
      <c r="AA161" s="36">
        <v>20970.703809208724</v>
      </c>
      <c r="AB161" s="36">
        <v>19964.181927234364</v>
      </c>
      <c r="AC161" s="36">
        <v>30061.006871159756</v>
      </c>
      <c r="AD161" s="36">
        <v>36585.632064747486</v>
      </c>
      <c r="AE161" s="36">
        <v>8533.8284779160422</v>
      </c>
      <c r="AF161" s="36">
        <v>13.438306451612904</v>
      </c>
      <c r="AG161" s="36">
        <v>22193.658739156257</v>
      </c>
      <c r="AH161" s="36">
        <v>41711.723057641961</v>
      </c>
      <c r="AI161" s="36">
        <v>6974.5599800878326</v>
      </c>
      <c r="AJ161" s="36">
        <v>153.92387170507914</v>
      </c>
      <c r="AK161" s="36">
        <v>4667.7361420387624</v>
      </c>
      <c r="AL161" s="36">
        <v>22316.202700096208</v>
      </c>
      <c r="AM161" s="36">
        <v>4744.6203589110173</v>
      </c>
      <c r="AN161" s="36">
        <v>16119.780601843748</v>
      </c>
      <c r="AO161" s="36">
        <v>48814.961866343758</v>
      </c>
      <c r="AP161" s="36">
        <v>709.86077247753917</v>
      </c>
      <c r="AQ161" s="36">
        <v>47863.687486062445</v>
      </c>
      <c r="AR161" s="36">
        <v>56786.163078820202</v>
      </c>
      <c r="AS161" s="36">
        <v>56881.828835266111</v>
      </c>
      <c r="AT161" s="36">
        <v>23843.048413737539</v>
      </c>
      <c r="AU161" s="36">
        <v>55225.500107468775</v>
      </c>
      <c r="AV161" s="36">
        <v>24287.265252227091</v>
      </c>
      <c r="AW161" s="36">
        <v>6490.424294738039</v>
      </c>
      <c r="AX161" s="36">
        <v>43259.061001856877</v>
      </c>
      <c r="AY161" s="36">
        <v>51492.995655620041</v>
      </c>
    </row>
    <row r="162" spans="1:51" x14ac:dyDescent="0.25">
      <c r="A162" s="34">
        <v>44323</v>
      </c>
      <c r="B162" s="35">
        <v>17</v>
      </c>
      <c r="C162" s="36">
        <v>33188.192854375025</v>
      </c>
      <c r="D162" s="36">
        <v>38778.71217140626</v>
      </c>
      <c r="E162" s="36">
        <v>17653.004165062528</v>
      </c>
      <c r="F162" s="36">
        <v>63997.740892841146</v>
      </c>
      <c r="G162" s="36">
        <v>36982.711359117318</v>
      </c>
      <c r="H162" s="36">
        <v>8392.8645784338696</v>
      </c>
      <c r="I162" s="36">
        <v>28904.598627300034</v>
      </c>
      <c r="J162" s="36">
        <v>137.30995941162101</v>
      </c>
      <c r="K162" s="36">
        <v>18665.935038859388</v>
      </c>
      <c r="L162" s="36">
        <v>16490.399354178728</v>
      </c>
      <c r="M162" s="36">
        <v>27870.489887644395</v>
      </c>
      <c r="N162" s="36">
        <v>15483.775541374995</v>
      </c>
      <c r="O162" s="36">
        <v>46514.236559383346</v>
      </c>
      <c r="P162" s="36">
        <v>3221.9450362507646</v>
      </c>
      <c r="Q162" s="36">
        <v>33.384270667999999</v>
      </c>
      <c r="R162" s="36">
        <v>5939.5616308593799</v>
      </c>
      <c r="S162" s="36">
        <v>50264.551749354367</v>
      </c>
      <c r="T162" s="36">
        <v>17640.761029796908</v>
      </c>
      <c r="U162" s="36">
        <v>9206.1427812500115</v>
      </c>
      <c r="V162" s="36">
        <v>65344.37009737506</v>
      </c>
      <c r="W162" s="36">
        <v>4692.7421902265614</v>
      </c>
      <c r="X162" s="36">
        <v>17272.995220495777</v>
      </c>
      <c r="Y162" s="36">
        <v>26410.18280789562</v>
      </c>
      <c r="Z162" s="36">
        <v>295.50202590942382</v>
      </c>
      <c r="AA162" s="36">
        <v>19740.872724802513</v>
      </c>
      <c r="AB162" s="36">
        <v>18757.939546421891</v>
      </c>
      <c r="AC162" s="36">
        <v>29277.099810097323</v>
      </c>
      <c r="AD162" s="36">
        <v>35508.853875220135</v>
      </c>
      <c r="AE162" s="36">
        <v>7892.6398851191771</v>
      </c>
      <c r="AF162" s="36">
        <v>13.438306451612904</v>
      </c>
      <c r="AG162" s="36">
        <v>21795.483687218744</v>
      </c>
      <c r="AH162" s="36">
        <v>40948.155244517009</v>
      </c>
      <c r="AI162" s="36">
        <v>6724.5682947918358</v>
      </c>
      <c r="AJ162" s="36">
        <v>133.04143333593885</v>
      </c>
      <c r="AK162" s="36">
        <v>4795.3310994331632</v>
      </c>
      <c r="AL162" s="36">
        <v>22084.526329351571</v>
      </c>
      <c r="AM162" s="36">
        <v>3588.5925064431217</v>
      </c>
      <c r="AN162" s="36">
        <v>15697.070534062501</v>
      </c>
      <c r="AO162" s="36">
        <v>47521.332257035159</v>
      </c>
      <c r="AP162" s="36">
        <v>615.14334325256334</v>
      </c>
      <c r="AQ162" s="36">
        <v>45928.422297914003</v>
      </c>
      <c r="AR162" s="36">
        <v>55423.821324664066</v>
      </c>
      <c r="AS162" s="36">
        <v>56197.665034301775</v>
      </c>
      <c r="AT162" s="36">
        <v>23636.198454726797</v>
      </c>
      <c r="AU162" s="36">
        <v>53523.403404453158</v>
      </c>
      <c r="AV162" s="36">
        <v>22503.974969400428</v>
      </c>
      <c r="AW162" s="36">
        <v>6373.5419467229776</v>
      </c>
      <c r="AX162" s="36">
        <v>42844.89316347798</v>
      </c>
      <c r="AY162" s="36">
        <v>49865.701079643521</v>
      </c>
    </row>
    <row r="163" spans="1:51" x14ac:dyDescent="0.25">
      <c r="A163" s="34">
        <v>44323</v>
      </c>
      <c r="B163" s="35">
        <v>18</v>
      </c>
      <c r="C163" s="36">
        <v>34174.543543828069</v>
      </c>
      <c r="D163" s="36">
        <v>39461.493367968746</v>
      </c>
      <c r="E163" s="36">
        <v>17812.387229484375</v>
      </c>
      <c r="F163" s="36">
        <v>66191.562668940693</v>
      </c>
      <c r="G163" s="36">
        <v>34697.932441483259</v>
      </c>
      <c r="H163" s="36">
        <v>7053.406122222179</v>
      </c>
      <c r="I163" s="36">
        <v>28044.439257966114</v>
      </c>
      <c r="J163" s="36">
        <v>147.29396438598627</v>
      </c>
      <c r="K163" s="36">
        <v>18708.880320562534</v>
      </c>
      <c r="L163" s="36">
        <v>15584.005648975606</v>
      </c>
      <c r="M163" s="36">
        <v>25799.354759884201</v>
      </c>
      <c r="N163" s="36">
        <v>14991.358572656247</v>
      </c>
      <c r="O163" s="36">
        <v>45315.539682799848</v>
      </c>
      <c r="P163" s="36">
        <v>3377.1870341591793</v>
      </c>
      <c r="Q163" s="36">
        <v>33.602774619999998</v>
      </c>
      <c r="R163" s="36">
        <v>6254.2385502929801</v>
      </c>
      <c r="S163" s="36">
        <v>51459.28875507116</v>
      </c>
      <c r="T163" s="36">
        <v>17867.263324749998</v>
      </c>
      <c r="U163" s="36">
        <v>9031.456990234381</v>
      </c>
      <c r="V163" s="36">
        <v>67426.23471968752</v>
      </c>
      <c r="W163" s="36">
        <v>4492.2017101171996</v>
      </c>
      <c r="X163" s="36">
        <v>17026.931843956962</v>
      </c>
      <c r="Y163" s="36">
        <v>24216.730152123037</v>
      </c>
      <c r="Z163" s="36">
        <v>270.42401123046875</v>
      </c>
      <c r="AA163" s="36">
        <v>20081.632367302522</v>
      </c>
      <c r="AB163" s="36">
        <v>18122.979224671904</v>
      </c>
      <c r="AC163" s="36">
        <v>29297.029671847285</v>
      </c>
      <c r="AD163" s="36">
        <v>37273.508438345627</v>
      </c>
      <c r="AE163" s="36">
        <v>8305.582769978575</v>
      </c>
      <c r="AF163" s="36">
        <v>13.438306451612904</v>
      </c>
      <c r="AG163" s="36">
        <v>22972.252168062492</v>
      </c>
      <c r="AH163" s="36">
        <v>43494.656484298175</v>
      </c>
      <c r="AI163" s="36">
        <v>6578.6858713174897</v>
      </c>
      <c r="AJ163" s="36">
        <v>80.163521755859932</v>
      </c>
      <c r="AK163" s="36">
        <v>4227.7332943124975</v>
      </c>
      <c r="AL163" s="36">
        <v>23872.848712076193</v>
      </c>
      <c r="AM163" s="36">
        <v>3726.266238745613</v>
      </c>
      <c r="AN163" s="36">
        <v>14702.237098640626</v>
      </c>
      <c r="AO163" s="36">
        <v>47458.503829855457</v>
      </c>
      <c r="AP163" s="36">
        <v>633.89114894247416</v>
      </c>
      <c r="AQ163" s="36">
        <v>44392.617084382786</v>
      </c>
      <c r="AR163" s="36">
        <v>54547.686009468816</v>
      </c>
      <c r="AS163" s="36">
        <v>58315.42710559081</v>
      </c>
      <c r="AT163" s="36">
        <v>21599.913518255624</v>
      </c>
      <c r="AU163" s="36">
        <v>54924.817426703208</v>
      </c>
      <c r="AV163" s="36">
        <v>23468.057382815434</v>
      </c>
      <c r="AW163" s="36">
        <v>2929.0944555291408</v>
      </c>
      <c r="AX163" s="36">
        <v>45543.783125880342</v>
      </c>
      <c r="AY163" s="36">
        <v>48850.432090376686</v>
      </c>
    </row>
    <row r="164" spans="1:51" x14ac:dyDescent="0.25">
      <c r="A164" s="34">
        <v>44323</v>
      </c>
      <c r="B164" s="35">
        <v>19</v>
      </c>
      <c r="C164" s="36">
        <v>35542.321407859359</v>
      </c>
      <c r="D164" s="36">
        <v>41763.09182978121</v>
      </c>
      <c r="E164" s="36">
        <v>20392.46672487503</v>
      </c>
      <c r="F164" s="36">
        <v>72366.379692690491</v>
      </c>
      <c r="G164" s="36">
        <v>38878.055618999409</v>
      </c>
      <c r="H164" s="36">
        <v>5983.1807702171955</v>
      </c>
      <c r="I164" s="36">
        <v>27876.140001221909</v>
      </c>
      <c r="J164" s="36">
        <v>189.85628890991211</v>
      </c>
      <c r="K164" s="36">
        <v>19757.833090187498</v>
      </c>
      <c r="L164" s="36">
        <v>15252.075842760012</v>
      </c>
      <c r="M164" s="36">
        <v>29572.939642099533</v>
      </c>
      <c r="N164" s="36">
        <v>16994.503595437505</v>
      </c>
      <c r="O164" s="36">
        <v>46595.340842233927</v>
      </c>
      <c r="P164" s="36">
        <v>3818.2673859863321</v>
      </c>
      <c r="Q164" s="36">
        <v>33.907315253999997</v>
      </c>
      <c r="R164" s="36">
        <v>7886.4867558593742</v>
      </c>
      <c r="S164" s="36">
        <v>58281.419352325065</v>
      </c>
      <c r="T164" s="36">
        <v>20613.483221156264</v>
      </c>
      <c r="U164" s="36">
        <v>10621.86601757813</v>
      </c>
      <c r="V164" s="36">
        <v>78694.586849968735</v>
      </c>
      <c r="W164" s="36">
        <v>4598.5134303359491</v>
      </c>
      <c r="X164" s="36">
        <v>17801.56612538132</v>
      </c>
      <c r="Y164" s="36">
        <v>24188.738784202917</v>
      </c>
      <c r="Z164" s="36">
        <v>272.70872833251946</v>
      </c>
      <c r="AA164" s="36">
        <v>23616.88946632596</v>
      </c>
      <c r="AB164" s="36">
        <v>17599.230915453129</v>
      </c>
      <c r="AC164" s="36">
        <v>31883.020186472306</v>
      </c>
      <c r="AD164" s="36">
        <v>44465.345517700131</v>
      </c>
      <c r="AE164" s="36">
        <v>9551.2849336191775</v>
      </c>
      <c r="AF164" s="36">
        <v>13.438306451612904</v>
      </c>
      <c r="AG164" s="36">
        <v>26608.52235490625</v>
      </c>
      <c r="AH164" s="36">
        <v>53572.440469298221</v>
      </c>
      <c r="AI164" s="36">
        <v>7657.5875429303187</v>
      </c>
      <c r="AJ164" s="36">
        <v>57.649004144531915</v>
      </c>
      <c r="AK164" s="36">
        <v>4221.1540398183934</v>
      </c>
      <c r="AL164" s="36">
        <v>27842.931143107919</v>
      </c>
      <c r="AM164" s="36">
        <v>5692.6862030759248</v>
      </c>
      <c r="AN164" s="36">
        <v>11301.878271984393</v>
      </c>
      <c r="AO164" s="36">
        <v>52175.343332132798</v>
      </c>
      <c r="AP164" s="36">
        <v>794.4772449980336</v>
      </c>
      <c r="AQ164" s="36">
        <v>43285.902520445314</v>
      </c>
      <c r="AR164" s="36">
        <v>57688.371784476571</v>
      </c>
      <c r="AS164" s="36">
        <v>66313.715300781318</v>
      </c>
      <c r="AT164" s="36">
        <v>20940.98914724683</v>
      </c>
      <c r="AU164" s="36">
        <v>59544.818551343742</v>
      </c>
      <c r="AV164" s="36">
        <v>29318.634939727071</v>
      </c>
      <c r="AW164" s="36">
        <v>4646.9818425836129</v>
      </c>
      <c r="AX164" s="36">
        <v>55456.676584864683</v>
      </c>
      <c r="AY164" s="36">
        <v>48689.236298948854</v>
      </c>
    </row>
    <row r="165" spans="1:51" x14ac:dyDescent="0.25">
      <c r="A165" s="34">
        <v>44323</v>
      </c>
      <c r="B165" s="35">
        <v>20</v>
      </c>
      <c r="C165" s="36">
        <v>34465.542525078097</v>
      </c>
      <c r="D165" s="36">
        <v>43062.993749343717</v>
      </c>
      <c r="E165" s="36">
        <v>21157.053429625023</v>
      </c>
      <c r="F165" s="36">
        <v>73249.38430630033</v>
      </c>
      <c r="G165" s="36">
        <v>40541.034657808304</v>
      </c>
      <c r="H165" s="36">
        <v>5034.4240854580285</v>
      </c>
      <c r="I165" s="36">
        <v>27270.838779600799</v>
      </c>
      <c r="J165" s="36">
        <v>202.09232711791989</v>
      </c>
      <c r="K165" s="36">
        <v>19910.110676843768</v>
      </c>
      <c r="L165" s="36">
        <v>15076.218720579096</v>
      </c>
      <c r="M165" s="36">
        <v>31893.603241213004</v>
      </c>
      <c r="N165" s="36">
        <v>17746.689275531262</v>
      </c>
      <c r="O165" s="36">
        <v>47146.764117970204</v>
      </c>
      <c r="P165" s="36">
        <v>3972.0004677734391</v>
      </c>
      <c r="Q165" s="36">
        <v>33.921060562000001</v>
      </c>
      <c r="R165" s="36">
        <v>8517.4560605468887</v>
      </c>
      <c r="S165" s="36">
        <v>61015.344592826033</v>
      </c>
      <c r="T165" s="36">
        <v>20553.748370281242</v>
      </c>
      <c r="U165" s="36">
        <v>11326.031066406269</v>
      </c>
      <c r="V165" s="36">
        <v>82431.142476843845</v>
      </c>
      <c r="W165" s="36">
        <v>4651.7153717422016</v>
      </c>
      <c r="X165" s="36">
        <v>19067.293011360107</v>
      </c>
      <c r="Y165" s="36">
        <v>23924.997752985444</v>
      </c>
      <c r="Z165" s="36">
        <v>286.10142425537117</v>
      </c>
      <c r="AA165" s="36">
        <v>24979.624554982158</v>
      </c>
      <c r="AB165" s="36">
        <v>16933.429564859365</v>
      </c>
      <c r="AC165" s="36">
        <v>32538.366252066065</v>
      </c>
      <c r="AD165" s="36">
        <v>46772.688602356597</v>
      </c>
      <c r="AE165" s="36">
        <v>10063.414711376994</v>
      </c>
      <c r="AF165" s="36">
        <v>13.438306451612904</v>
      </c>
      <c r="AG165" s="36">
        <v>27660.828205624992</v>
      </c>
      <c r="AH165" s="36">
        <v>58576.239014610743</v>
      </c>
      <c r="AI165" s="36">
        <v>8311.1468750000004</v>
      </c>
      <c r="AJ165" s="36">
        <v>54.065166732421943</v>
      </c>
      <c r="AK165" s="36">
        <v>4397.3905761718897</v>
      </c>
      <c r="AL165" s="36">
        <v>29793.332478870376</v>
      </c>
      <c r="AM165" s="36">
        <v>5539.9488308540313</v>
      </c>
      <c r="AN165" s="36">
        <v>11436.672508656258</v>
      </c>
      <c r="AO165" s="36">
        <v>54000.227687296894</v>
      </c>
      <c r="AP165" s="36">
        <v>878.95433100000014</v>
      </c>
      <c r="AQ165" s="36">
        <v>41226.135159367201</v>
      </c>
      <c r="AR165" s="36">
        <v>58752.438051859332</v>
      </c>
      <c r="AS165" s="36">
        <v>69712.641769226058</v>
      </c>
      <c r="AT165" s="36">
        <v>20213.5927826687</v>
      </c>
      <c r="AU165" s="36">
        <v>60522.340045781275</v>
      </c>
      <c r="AV165" s="36">
        <v>32335.49905250144</v>
      </c>
      <c r="AW165" s="36">
        <v>5215.0775119663631</v>
      </c>
      <c r="AX165" s="36">
        <v>58883.080837794369</v>
      </c>
      <c r="AY165" s="36">
        <v>45589.291347857878</v>
      </c>
    </row>
    <row r="166" spans="1:51" x14ac:dyDescent="0.25">
      <c r="A166" s="34">
        <v>44323</v>
      </c>
      <c r="B166" s="35">
        <v>21</v>
      </c>
      <c r="C166" s="36">
        <v>33605.344552296912</v>
      </c>
      <c r="D166" s="36">
        <v>42849.664251249982</v>
      </c>
      <c r="E166" s="36">
        <v>21813.160370031266</v>
      </c>
      <c r="F166" s="36">
        <v>72238.848609534936</v>
      </c>
      <c r="G166" s="36">
        <v>40036.753653993706</v>
      </c>
      <c r="H166" s="36">
        <v>4804.4022381076738</v>
      </c>
      <c r="I166" s="36">
        <v>26525.141107983596</v>
      </c>
      <c r="J166" s="36">
        <v>205.71667098999029</v>
      </c>
      <c r="K166" s="36">
        <v>19679.985004453145</v>
      </c>
      <c r="L166" s="36">
        <v>14972.773297466358</v>
      </c>
      <c r="M166" s="36">
        <v>31780.284561719403</v>
      </c>
      <c r="N166" s="36">
        <v>17332.334794406248</v>
      </c>
      <c r="O166" s="36">
        <v>46720.961900145274</v>
      </c>
      <c r="P166" s="36">
        <v>4063.7535288086001</v>
      </c>
      <c r="Q166" s="36">
        <v>33.711624145000002</v>
      </c>
      <c r="R166" s="36">
        <v>8567.9309848632838</v>
      </c>
      <c r="S166" s="36">
        <v>60422.96090892567</v>
      </c>
      <c r="T166" s="36">
        <v>19772.49577875001</v>
      </c>
      <c r="U166" s="36">
        <v>11299.461412109378</v>
      </c>
      <c r="V166" s="36">
        <v>82371.138505468713</v>
      </c>
      <c r="W166" s="36">
        <v>4452.0730166562598</v>
      </c>
      <c r="X166" s="36">
        <v>18984.619167184628</v>
      </c>
      <c r="Y166" s="36">
        <v>23332.877816909735</v>
      </c>
      <c r="Z166" s="36">
        <v>261.90930541992179</v>
      </c>
      <c r="AA166" s="36">
        <v>25057.463024677436</v>
      </c>
      <c r="AB166" s="36">
        <v>16533.42423956253</v>
      </c>
      <c r="AC166" s="36">
        <v>31972.33386944106</v>
      </c>
      <c r="AD166" s="36">
        <v>46929.948631583684</v>
      </c>
      <c r="AE166" s="36">
        <v>10656.376385759811</v>
      </c>
      <c r="AF166" s="36">
        <v>13.438306451612904</v>
      </c>
      <c r="AG166" s="36">
        <v>27083.521062781256</v>
      </c>
      <c r="AH166" s="36">
        <v>58843.583274048273</v>
      </c>
      <c r="AI166" s="36">
        <v>8328.2928710937613</v>
      </c>
      <c r="AJ166" s="36">
        <v>50.244061154298208</v>
      </c>
      <c r="AK166" s="36">
        <v>4213.8809360546911</v>
      </c>
      <c r="AL166" s="36">
        <v>29718.908810911384</v>
      </c>
      <c r="AM166" s="36">
        <v>4485.564482836442</v>
      </c>
      <c r="AN166" s="36">
        <v>11515.748181718751</v>
      </c>
      <c r="AO166" s="36">
        <v>53467.464721285178</v>
      </c>
      <c r="AP166" s="36">
        <v>839.64677299999994</v>
      </c>
      <c r="AQ166" s="36">
        <v>39800.872230585941</v>
      </c>
      <c r="AR166" s="36">
        <v>57922.429639648435</v>
      </c>
      <c r="AS166" s="36">
        <v>69291.826685974142</v>
      </c>
      <c r="AT166" s="36">
        <v>19457.691482153583</v>
      </c>
      <c r="AU166" s="36">
        <v>60158.299662437523</v>
      </c>
      <c r="AV166" s="36">
        <v>32573.040032450186</v>
      </c>
      <c r="AW166" s="36">
        <v>3576.2785378179151</v>
      </c>
      <c r="AX166" s="36">
        <v>58958.50985244281</v>
      </c>
      <c r="AY166" s="36">
        <v>43165.381527447411</v>
      </c>
    </row>
    <row r="167" spans="1:51" x14ac:dyDescent="0.25">
      <c r="A167" s="34">
        <v>44323</v>
      </c>
      <c r="B167" s="35">
        <v>22</v>
      </c>
      <c r="C167" s="36">
        <v>31930.111497562459</v>
      </c>
      <c r="D167" s="36">
        <v>41922.002604093788</v>
      </c>
      <c r="E167" s="36">
        <v>21023.053500156264</v>
      </c>
      <c r="F167" s="36">
        <v>69854.712749413899</v>
      </c>
      <c r="G167" s="36">
        <v>39040.155902896324</v>
      </c>
      <c r="H167" s="36">
        <v>4721.4250322324251</v>
      </c>
      <c r="I167" s="36">
        <v>25373.746927109609</v>
      </c>
      <c r="J167" s="36">
        <v>192.5204734802245</v>
      </c>
      <c r="K167" s="36">
        <v>19299.11898260938</v>
      </c>
      <c r="L167" s="36">
        <v>14997.039244051995</v>
      </c>
      <c r="M167" s="36">
        <v>32092.168239599196</v>
      </c>
      <c r="N167" s="36">
        <v>17007.584274156252</v>
      </c>
      <c r="O167" s="36">
        <v>45185.528434387714</v>
      </c>
      <c r="P167" s="36">
        <v>3803.0186970214841</v>
      </c>
      <c r="Q167" s="36">
        <v>34.044635771999999</v>
      </c>
      <c r="R167" s="36">
        <v>8441.5957519531439</v>
      </c>
      <c r="S167" s="36">
        <v>58602.219866327032</v>
      </c>
      <c r="T167" s="36">
        <v>18756.568173875014</v>
      </c>
      <c r="U167" s="36">
        <v>10967.174976562499</v>
      </c>
      <c r="V167" s="36">
        <v>80813.930490625062</v>
      </c>
      <c r="W167" s="36">
        <v>4712.5326224531309</v>
      </c>
      <c r="X167" s="36">
        <v>19202.985670383048</v>
      </c>
      <c r="Y167" s="36">
        <v>23159.457477976051</v>
      </c>
      <c r="Z167" s="36">
        <v>203.68371734619149</v>
      </c>
      <c r="AA167" s="36">
        <v>24718.108126279021</v>
      </c>
      <c r="AB167" s="36">
        <v>15861.662601531289</v>
      </c>
      <c r="AC167" s="36">
        <v>31879.584246066013</v>
      </c>
      <c r="AD167" s="36">
        <v>45709.323184314148</v>
      </c>
      <c r="AE167" s="36">
        <v>11584.555664900439</v>
      </c>
      <c r="AF167" s="36">
        <v>13.438306451612904</v>
      </c>
      <c r="AG167" s="36">
        <v>26108.360616531259</v>
      </c>
      <c r="AH167" s="36">
        <v>57303.500104423227</v>
      </c>
      <c r="AI167" s="36">
        <v>8102.0720703125089</v>
      </c>
      <c r="AJ167" s="36">
        <v>62.55662056249983</v>
      </c>
      <c r="AK167" s="36">
        <v>3895.9460140312608</v>
      </c>
      <c r="AL167" s="36">
        <v>28828.85188276906</v>
      </c>
      <c r="AM167" s="36">
        <v>4712.9029223441094</v>
      </c>
      <c r="AN167" s="36">
        <v>10853.58315318751</v>
      </c>
      <c r="AO167" s="36">
        <v>52306.230515601579</v>
      </c>
      <c r="AP167" s="36">
        <v>908.83360400000004</v>
      </c>
      <c r="AQ167" s="36">
        <v>38848.557850601581</v>
      </c>
      <c r="AR167" s="36">
        <v>56323.102357351599</v>
      </c>
      <c r="AS167" s="36">
        <v>67216.992865234351</v>
      </c>
      <c r="AT167" s="36">
        <v>19333.404639324948</v>
      </c>
      <c r="AU167" s="36">
        <v>58172.544572375016</v>
      </c>
      <c r="AV167" s="36">
        <v>33750.352132095191</v>
      </c>
      <c r="AW167" s="36">
        <v>4931.3982487456833</v>
      </c>
      <c r="AX167" s="36">
        <v>57748.287553126422</v>
      </c>
      <c r="AY167" s="36">
        <v>41537.232673857034</v>
      </c>
    </row>
    <row r="168" spans="1:51" x14ac:dyDescent="0.25">
      <c r="A168" s="34">
        <v>44323</v>
      </c>
      <c r="B168" s="35">
        <v>23</v>
      </c>
      <c r="C168" s="36">
        <v>28598.334677031318</v>
      </c>
      <c r="D168" s="36">
        <v>39513.543084124998</v>
      </c>
      <c r="E168" s="36">
        <v>19251.358307937509</v>
      </c>
      <c r="F168" s="36">
        <v>62955.637793793678</v>
      </c>
      <c r="G168" s="36">
        <v>35589.749110374672</v>
      </c>
      <c r="H168" s="36">
        <v>4729.4327551744555</v>
      </c>
      <c r="I168" s="36">
        <v>23469.094419021734</v>
      </c>
      <c r="J168" s="36">
        <v>181.09117507934582</v>
      </c>
      <c r="K168" s="36">
        <v>17910.217492140629</v>
      </c>
      <c r="L168" s="36">
        <v>15272.222513793933</v>
      </c>
      <c r="M168" s="36">
        <v>31797.6590643946</v>
      </c>
      <c r="N168" s="36">
        <v>16059.677025718751</v>
      </c>
      <c r="O168" s="36">
        <v>41916.029725860644</v>
      </c>
      <c r="P168" s="36">
        <v>3979.1456273193448</v>
      </c>
      <c r="Q168" s="36">
        <v>33.805597304999999</v>
      </c>
      <c r="R168" s="36">
        <v>7775.2831835937632</v>
      </c>
      <c r="S168" s="36">
        <v>54733.075865638544</v>
      </c>
      <c r="T168" s="36">
        <v>17065.54170248441</v>
      </c>
      <c r="U168" s="36">
        <v>9897.1565722656305</v>
      </c>
      <c r="V168" s="36">
        <v>74373.26886521875</v>
      </c>
      <c r="W168" s="36">
        <v>4502.5818024921891</v>
      </c>
      <c r="X168" s="36">
        <v>19007.05471747824</v>
      </c>
      <c r="Y168" s="36">
        <v>21704.539481167714</v>
      </c>
      <c r="Z168" s="36">
        <v>196.35224456787103</v>
      </c>
      <c r="AA168" s="36">
        <v>22371.030181107228</v>
      </c>
      <c r="AB168" s="36">
        <v>15122.657107718758</v>
      </c>
      <c r="AC168" s="36">
        <v>29238.35351381607</v>
      </c>
      <c r="AD168" s="36">
        <v>42635.330580647133</v>
      </c>
      <c r="AE168" s="36">
        <v>11275.48479936922</v>
      </c>
      <c r="AF168" s="36">
        <v>13.438306451612904</v>
      </c>
      <c r="AG168" s="36">
        <v>23602.996735249981</v>
      </c>
      <c r="AH168" s="36">
        <v>53908.227309173228</v>
      </c>
      <c r="AI168" s="36">
        <v>7491.1534912109391</v>
      </c>
      <c r="AJ168" s="36">
        <v>60.642078951171996</v>
      </c>
      <c r="AK168" s="36">
        <v>3664.9164867500117</v>
      </c>
      <c r="AL168" s="36">
        <v>26965.935309664084</v>
      </c>
      <c r="AM168" s="36">
        <v>5003.6386070471499</v>
      </c>
      <c r="AN168" s="36">
        <v>10315.073970812511</v>
      </c>
      <c r="AO168" s="36">
        <v>49231.856215976564</v>
      </c>
      <c r="AP168" s="36">
        <v>921.16743399999996</v>
      </c>
      <c r="AQ168" s="36">
        <v>36644.125639484395</v>
      </c>
      <c r="AR168" s="36">
        <v>52879.176972515677</v>
      </c>
      <c r="AS168" s="36">
        <v>61997.903857543926</v>
      </c>
      <c r="AT168" s="36">
        <v>20110.953583123588</v>
      </c>
      <c r="AU168" s="36">
        <v>53597.574367640613</v>
      </c>
      <c r="AV168" s="36">
        <v>30079.021736701194</v>
      </c>
      <c r="AW168" s="36">
        <v>6573.2398910225656</v>
      </c>
      <c r="AX168" s="36">
        <v>53579.453339259228</v>
      </c>
      <c r="AY168" s="36">
        <v>38146.411651570939</v>
      </c>
    </row>
    <row r="169" spans="1:51" x14ac:dyDescent="0.25">
      <c r="A169" s="34">
        <v>44323</v>
      </c>
      <c r="B169" s="35">
        <v>24</v>
      </c>
      <c r="C169" s="36">
        <v>25914.32737451568</v>
      </c>
      <c r="D169" s="36">
        <v>36954.751164218731</v>
      </c>
      <c r="E169" s="36">
        <v>17446.025890828165</v>
      </c>
      <c r="F169" s="36">
        <v>55663.240860973434</v>
      </c>
      <c r="G169" s="36">
        <v>31812.214633061827</v>
      </c>
      <c r="H169" s="36">
        <v>5135.264145418475</v>
      </c>
      <c r="I169" s="36">
        <v>21618.87533796949</v>
      </c>
      <c r="J169" s="36">
        <v>145.61291122436529</v>
      </c>
      <c r="K169" s="36">
        <v>15857.852822500014</v>
      </c>
      <c r="L169" s="36">
        <v>15251.682393947714</v>
      </c>
      <c r="M169" s="36">
        <v>30177.803197640074</v>
      </c>
      <c r="N169" s="36">
        <v>14590.203839046882</v>
      </c>
      <c r="O169" s="36">
        <v>38195.354504968993</v>
      </c>
      <c r="P169" s="36">
        <v>3495.3624190673941</v>
      </c>
      <c r="Q169" s="36">
        <v>34.025262832999999</v>
      </c>
      <c r="R169" s="36">
        <v>6957.1024824218703</v>
      </c>
      <c r="S169" s="36">
        <v>49238.438775418843</v>
      </c>
      <c r="T169" s="36">
        <v>15202.139099093767</v>
      </c>
      <c r="U169" s="36">
        <v>9033.2654042968898</v>
      </c>
      <c r="V169" s="36">
        <v>68539.861770000061</v>
      </c>
      <c r="W169" s="36">
        <v>4150.9893367734385</v>
      </c>
      <c r="X169" s="36">
        <v>18037.575946153807</v>
      </c>
      <c r="Y169" s="36">
        <v>20891.229999992916</v>
      </c>
      <c r="Z169" s="36">
        <v>180.60488250732431</v>
      </c>
      <c r="AA169" s="36">
        <v>19644.339362732182</v>
      </c>
      <c r="AB169" s="36">
        <v>14057.509124703131</v>
      </c>
      <c r="AC169" s="36">
        <v>26418.279892425435</v>
      </c>
      <c r="AD169" s="36">
        <v>38292.129380253122</v>
      </c>
      <c r="AE169" s="36">
        <v>10220.268503478554</v>
      </c>
      <c r="AF169" s="36">
        <v>13.438306451612904</v>
      </c>
      <c r="AG169" s="36">
        <v>21025.784797499993</v>
      </c>
      <c r="AH169" s="36">
        <v>47909.073089735721</v>
      </c>
      <c r="AI169" s="36">
        <v>6694.9625000000096</v>
      </c>
      <c r="AJ169" s="36">
        <v>59.238355394530984</v>
      </c>
      <c r="AK169" s="36">
        <v>3350.891412960942</v>
      </c>
      <c r="AL169" s="36">
        <v>24586.668901481698</v>
      </c>
      <c r="AM169" s="36">
        <v>5110.4355196097395</v>
      </c>
      <c r="AN169" s="36">
        <v>8930.7773973125113</v>
      </c>
      <c r="AO169" s="36">
        <v>45300.468104496089</v>
      </c>
      <c r="AP169" s="36">
        <v>838.83325300000001</v>
      </c>
      <c r="AQ169" s="36">
        <v>34290.053115003917</v>
      </c>
      <c r="AR169" s="36">
        <v>48464.938556531233</v>
      </c>
      <c r="AS169" s="36">
        <v>55767.257026367217</v>
      </c>
      <c r="AT169" s="36">
        <v>20840.4984196162</v>
      </c>
      <c r="AU169" s="36">
        <v>48283.915297437532</v>
      </c>
      <c r="AV169" s="36">
        <v>26745.033611572755</v>
      </c>
      <c r="AW169" s="36">
        <v>17025.641260147269</v>
      </c>
      <c r="AX169" s="36">
        <v>48161.006032618629</v>
      </c>
      <c r="AY169" s="36">
        <v>34846.31579264519</v>
      </c>
    </row>
    <row r="170" spans="1:51" x14ac:dyDescent="0.25">
      <c r="A170" s="34">
        <v>44324</v>
      </c>
      <c r="B170" s="35">
        <v>1</v>
      </c>
      <c r="C170" s="36">
        <v>23591.610793593823</v>
      </c>
      <c r="D170" s="36">
        <v>34032.095033562458</v>
      </c>
      <c r="E170" s="36">
        <v>15481.087996671888</v>
      </c>
      <c r="F170" s="36">
        <v>49078.97637792115</v>
      </c>
      <c r="G170" s="36">
        <v>27552.052290567532</v>
      </c>
      <c r="H170" s="36">
        <v>5506.9698656748196</v>
      </c>
      <c r="I170" s="36">
        <v>19459.162122357178</v>
      </c>
      <c r="J170" s="36">
        <v>137.97130584716808</v>
      </c>
      <c r="K170" s="36">
        <v>14171.344534421887</v>
      </c>
      <c r="L170" s="36">
        <v>14396.272460450662</v>
      </c>
      <c r="M170" s="36">
        <v>28775.162134666989</v>
      </c>
      <c r="N170" s="36">
        <v>13235.154506343761</v>
      </c>
      <c r="O170" s="36">
        <v>33959.538849253709</v>
      </c>
      <c r="P170" s="36">
        <v>3276.0298444824289</v>
      </c>
      <c r="Q170" s="36">
        <v>33.017649650999999</v>
      </c>
      <c r="R170" s="36">
        <v>6044.8067900390597</v>
      </c>
      <c r="S170" s="36">
        <v>43193.000195241089</v>
      </c>
      <c r="T170" s="36">
        <v>13674.36754726563</v>
      </c>
      <c r="U170" s="36">
        <v>8082.477379882821</v>
      </c>
      <c r="V170" s="36">
        <v>59091.610168781262</v>
      </c>
      <c r="W170" s="36">
        <v>3893.8127076562496</v>
      </c>
      <c r="X170" s="36">
        <v>16406.43155580544</v>
      </c>
      <c r="Y170" s="36">
        <v>20060.47389955942</v>
      </c>
      <c r="Z170" s="36">
        <v>210.96662216186527</v>
      </c>
      <c r="AA170" s="36">
        <v>16399.659589091556</v>
      </c>
      <c r="AB170" s="36">
        <v>13102.711959085935</v>
      </c>
      <c r="AC170" s="36">
        <v>23412.393442081677</v>
      </c>
      <c r="AD170" s="36">
        <v>33189.473075806825</v>
      </c>
      <c r="AE170" s="36">
        <v>8513.3749655879383</v>
      </c>
      <c r="AF170" s="36">
        <v>13.438306451612904</v>
      </c>
      <c r="AG170" s="36">
        <v>18383.776054468763</v>
      </c>
      <c r="AH170" s="36">
        <v>41466.397385110737</v>
      </c>
      <c r="AI170" s="36">
        <v>5793.6249023437595</v>
      </c>
      <c r="AJ170" s="36">
        <v>52.526301232421858</v>
      </c>
      <c r="AK170" s="36">
        <v>3107.0491027929702</v>
      </c>
      <c r="AL170" s="36">
        <v>21591.602958223677</v>
      </c>
      <c r="AM170" s="36">
        <v>4509.3447175608062</v>
      </c>
      <c r="AN170" s="36">
        <v>4680.4126744843907</v>
      </c>
      <c r="AO170" s="36">
        <v>40823.441775749998</v>
      </c>
      <c r="AP170" s="36">
        <v>754.05149800000004</v>
      </c>
      <c r="AQ170" s="36">
        <v>31838.373371621066</v>
      </c>
      <c r="AR170" s="36">
        <v>43281.375473039145</v>
      </c>
      <c r="AS170" s="36">
        <v>48833.769596862825</v>
      </c>
      <c r="AT170" s="36">
        <v>19894.351679264906</v>
      </c>
      <c r="AU170" s="36">
        <v>42909.767650671907</v>
      </c>
      <c r="AV170" s="36">
        <v>24208.219594724094</v>
      </c>
      <c r="AW170" s="36">
        <v>15317.182616047028</v>
      </c>
      <c r="AX170" s="36">
        <v>41557.99428164203</v>
      </c>
      <c r="AY170" s="36">
        <v>32077.254811106461</v>
      </c>
    </row>
    <row r="171" spans="1:51" x14ac:dyDescent="0.25">
      <c r="A171" s="34">
        <v>44324</v>
      </c>
      <c r="B171" s="35">
        <v>2</v>
      </c>
      <c r="C171" s="36">
        <v>21776.39243365626</v>
      </c>
      <c r="D171" s="36">
        <v>29784.894895593759</v>
      </c>
      <c r="E171" s="36">
        <v>13748.845650578154</v>
      </c>
      <c r="F171" s="36">
        <v>43879.547897378667</v>
      </c>
      <c r="G171" s="36">
        <v>22737.665304193775</v>
      </c>
      <c r="H171" s="36">
        <v>5680.0606483491365</v>
      </c>
      <c r="I171" s="36">
        <v>17726.417992223371</v>
      </c>
      <c r="J171" s="36">
        <v>113.4358558654785</v>
      </c>
      <c r="K171" s="36">
        <v>12544.43961521094</v>
      </c>
      <c r="L171" s="36">
        <v>12833.439477982638</v>
      </c>
      <c r="M171" s="36">
        <v>28502.641508516776</v>
      </c>
      <c r="N171" s="36">
        <v>11950.45179146876</v>
      </c>
      <c r="O171" s="36">
        <v>30649.871374515878</v>
      </c>
      <c r="P171" s="36">
        <v>2970.4007952880847</v>
      </c>
      <c r="Q171" s="36">
        <v>32.671710967999999</v>
      </c>
      <c r="R171" s="36">
        <v>5140.8483750000005</v>
      </c>
      <c r="S171" s="36">
        <v>37649.790517092653</v>
      </c>
      <c r="T171" s="36">
        <v>12506.732153257821</v>
      </c>
      <c r="U171" s="36">
        <v>7367.0307812500005</v>
      </c>
      <c r="V171" s="36">
        <v>51228.32904525</v>
      </c>
      <c r="W171" s="36">
        <v>3574.4975985468805</v>
      </c>
      <c r="X171" s="36">
        <v>15344.45667102776</v>
      </c>
      <c r="Y171" s="36">
        <v>18252.732590464086</v>
      </c>
      <c r="Z171" s="36">
        <v>213.75510787963862</v>
      </c>
      <c r="AA171" s="36">
        <v>13179.346145872836</v>
      </c>
      <c r="AB171" s="36">
        <v>12383.875663921901</v>
      </c>
      <c r="AC171" s="36">
        <v>21053.79054703478</v>
      </c>
      <c r="AD171" s="36">
        <v>28674.341995769712</v>
      </c>
      <c r="AE171" s="36">
        <v>7412.6333813613746</v>
      </c>
      <c r="AF171" s="36">
        <v>13.438306451612904</v>
      </c>
      <c r="AG171" s="36">
        <v>15816.423074718747</v>
      </c>
      <c r="AH171" s="36">
        <v>35502.436581610746</v>
      </c>
      <c r="AI171" s="36">
        <v>4900.0300537109497</v>
      </c>
      <c r="AJ171" s="36">
        <v>55.955941611328328</v>
      </c>
      <c r="AK171" s="36">
        <v>2974.7962380195318</v>
      </c>
      <c r="AL171" s="36">
        <v>18731.11980374319</v>
      </c>
      <c r="AM171" s="36">
        <v>2367.7091758398528</v>
      </c>
      <c r="AN171" s="36">
        <v>4026.2970999062613</v>
      </c>
      <c r="AO171" s="36">
        <v>35957.503408820296</v>
      </c>
      <c r="AP171" s="36">
        <v>649.76396199999999</v>
      </c>
      <c r="AQ171" s="36">
        <v>29798.544868449302</v>
      </c>
      <c r="AR171" s="36">
        <v>38327.410391726553</v>
      </c>
      <c r="AS171" s="36">
        <v>41872.193590515169</v>
      </c>
      <c r="AT171" s="36">
        <v>18293.054938505626</v>
      </c>
      <c r="AU171" s="36">
        <v>37974.641988312527</v>
      </c>
      <c r="AV171" s="36">
        <v>20523.835913960422</v>
      </c>
      <c r="AW171" s="36">
        <v>9155.3274650991534</v>
      </c>
      <c r="AX171" s="36">
        <v>35271.731936427183</v>
      </c>
      <c r="AY171" s="36">
        <v>29810.629393349482</v>
      </c>
    </row>
    <row r="172" spans="1:51" x14ac:dyDescent="0.25">
      <c r="A172" s="34">
        <v>44324</v>
      </c>
      <c r="B172" s="35">
        <v>3</v>
      </c>
      <c r="C172" s="36">
        <v>20497.554396609412</v>
      </c>
      <c r="D172" s="36">
        <v>26862.921710593746</v>
      </c>
      <c r="E172" s="36">
        <v>12223.490728054701</v>
      </c>
      <c r="F172" s="36">
        <v>40412.744611385504</v>
      </c>
      <c r="G172" s="36">
        <v>19555.56918771291</v>
      </c>
      <c r="H172" s="36">
        <v>5164.8591897739452</v>
      </c>
      <c r="I172" s="36">
        <v>16445.211181183822</v>
      </c>
      <c r="J172" s="36">
        <v>98.024253845214901</v>
      </c>
      <c r="K172" s="36">
        <v>11371.843670898439</v>
      </c>
      <c r="L172" s="36">
        <v>12430.297967814227</v>
      </c>
      <c r="M172" s="36">
        <v>27457.593781795877</v>
      </c>
      <c r="N172" s="36">
        <v>11107.593777609394</v>
      </c>
      <c r="O172" s="36">
        <v>28418.3845402349</v>
      </c>
      <c r="P172" s="36">
        <v>2833.8422949218771</v>
      </c>
      <c r="Q172" s="36">
        <v>31.752840041999999</v>
      </c>
      <c r="R172" s="36">
        <v>4525.3289660644541</v>
      </c>
      <c r="S172" s="36">
        <v>33233.672261512562</v>
      </c>
      <c r="T172" s="36">
        <v>11603.259667320319</v>
      </c>
      <c r="U172" s="36">
        <v>6821.7066103515599</v>
      </c>
      <c r="V172" s="36">
        <v>45872.50911404693</v>
      </c>
      <c r="W172" s="36">
        <v>3475.3076936171897</v>
      </c>
      <c r="X172" s="36">
        <v>13608.983343214361</v>
      </c>
      <c r="Y172" s="36">
        <v>17940.077895719329</v>
      </c>
      <c r="Z172" s="36">
        <v>249.6020199584961</v>
      </c>
      <c r="AA172" s="36">
        <v>10628.276615591558</v>
      </c>
      <c r="AB172" s="36">
        <v>11872.254447890637</v>
      </c>
      <c r="AC172" s="36">
        <v>19270.304336847319</v>
      </c>
      <c r="AD172" s="36">
        <v>25233.289124480416</v>
      </c>
      <c r="AE172" s="36">
        <v>6746.7967950879156</v>
      </c>
      <c r="AF172" s="36">
        <v>13.438306451612904</v>
      </c>
      <c r="AG172" s="36">
        <v>13691.335641187507</v>
      </c>
      <c r="AH172" s="36">
        <v>30712.780800298242</v>
      </c>
      <c r="AI172" s="36">
        <v>4220.0742187499991</v>
      </c>
      <c r="AJ172" s="36">
        <v>54.625013757813193</v>
      </c>
      <c r="AK172" s="36">
        <v>2835.3625253437494</v>
      </c>
      <c r="AL172" s="36">
        <v>16514.271800688013</v>
      </c>
      <c r="AM172" s="36">
        <v>917.94967823756861</v>
      </c>
      <c r="AN172" s="36">
        <v>2958.0673792812509</v>
      </c>
      <c r="AO172" s="36">
        <v>31999.662546316391</v>
      </c>
      <c r="AP172" s="36">
        <v>601.18689000000006</v>
      </c>
      <c r="AQ172" s="36">
        <v>28135.487657820348</v>
      </c>
      <c r="AR172" s="36">
        <v>34766.008498078103</v>
      </c>
      <c r="AS172" s="36">
        <v>36909.096455200248</v>
      </c>
      <c r="AT172" s="36">
        <v>17240.445482767333</v>
      </c>
      <c r="AU172" s="36">
        <v>34821.633430968788</v>
      </c>
      <c r="AV172" s="36">
        <v>17852.844219652339</v>
      </c>
      <c r="AW172" s="36">
        <v>9628.6740267035639</v>
      </c>
      <c r="AX172" s="36">
        <v>30541.398550196718</v>
      </c>
      <c r="AY172" s="36">
        <v>28268.399548081601</v>
      </c>
    </row>
    <row r="173" spans="1:51" x14ac:dyDescent="0.25">
      <c r="A173" s="34">
        <v>44324</v>
      </c>
      <c r="B173" s="35">
        <v>4</v>
      </c>
      <c r="C173" s="36">
        <v>19750.528493093792</v>
      </c>
      <c r="D173" s="36">
        <v>24518.190754250001</v>
      </c>
      <c r="E173" s="36">
        <v>11200.445412359393</v>
      </c>
      <c r="F173" s="36">
        <v>38241.15664530197</v>
      </c>
      <c r="G173" s="36">
        <v>18165.980209082449</v>
      </c>
      <c r="H173" s="36">
        <v>5215.4734472776017</v>
      </c>
      <c r="I173" s="36">
        <v>15522.854682059296</v>
      </c>
      <c r="J173" s="36">
        <v>97.122402191162095</v>
      </c>
      <c r="K173" s="36">
        <v>10621.313708914062</v>
      </c>
      <c r="L173" s="36">
        <v>11797.478277264405</v>
      </c>
      <c r="M173" s="36">
        <v>26708.665542064977</v>
      </c>
      <c r="N173" s="36">
        <v>10657.929443250012</v>
      </c>
      <c r="O173" s="36">
        <v>26772.332081154102</v>
      </c>
      <c r="P173" s="36">
        <v>2549.1913378906243</v>
      </c>
      <c r="Q173" s="36">
        <v>30.935111045999999</v>
      </c>
      <c r="R173" s="36">
        <v>4132.7938784179696</v>
      </c>
      <c r="S173" s="36">
        <v>29895.205974911012</v>
      </c>
      <c r="T173" s="36">
        <v>11189.097077078144</v>
      </c>
      <c r="U173" s="36">
        <v>6539.8311455078192</v>
      </c>
      <c r="V173" s="36">
        <v>42688.956125078126</v>
      </c>
      <c r="W173" s="36">
        <v>3345.627343250012</v>
      </c>
      <c r="X173" s="36">
        <v>13007.426786683931</v>
      </c>
      <c r="Y173" s="36">
        <v>17086.745441765906</v>
      </c>
      <c r="Z173" s="36">
        <v>250.2755381774902</v>
      </c>
      <c r="AA173" s="36">
        <v>8771.9865617009746</v>
      </c>
      <c r="AB173" s="36">
        <v>11569.598289171876</v>
      </c>
      <c r="AC173" s="36">
        <v>18618.315520784785</v>
      </c>
      <c r="AD173" s="36">
        <v>22993.416586733078</v>
      </c>
      <c r="AE173" s="36">
        <v>6137.4930686894968</v>
      </c>
      <c r="AF173" s="36">
        <v>13.438306451612904</v>
      </c>
      <c r="AG173" s="36">
        <v>12390.104018624999</v>
      </c>
      <c r="AH173" s="36">
        <v>24513.755970798236</v>
      </c>
      <c r="AI173" s="36">
        <v>3808.5995361328196</v>
      </c>
      <c r="AJ173" s="36">
        <v>46.272423705079262</v>
      </c>
      <c r="AK173" s="36">
        <v>2730.475393867187</v>
      </c>
      <c r="AL173" s="36">
        <v>14827.109611328146</v>
      </c>
      <c r="AM173" s="36">
        <v>-95.554558991192721</v>
      </c>
      <c r="AN173" s="36">
        <v>2953.1511268359395</v>
      </c>
      <c r="AO173" s="36">
        <v>29408.982050933584</v>
      </c>
      <c r="AP173" s="36">
        <v>576.46650699999998</v>
      </c>
      <c r="AQ173" s="36">
        <v>27355.404573847663</v>
      </c>
      <c r="AR173" s="36">
        <v>32153.42448389846</v>
      </c>
      <c r="AS173" s="36">
        <v>33331.927932342522</v>
      </c>
      <c r="AT173" s="36">
        <v>14017.561952363287</v>
      </c>
      <c r="AU173" s="36">
        <v>33141.442721812455</v>
      </c>
      <c r="AV173" s="36">
        <v>11879.231308122087</v>
      </c>
      <c r="AW173" s="36">
        <v>7996.3189984093597</v>
      </c>
      <c r="AX173" s="36">
        <v>27385.533650050227</v>
      </c>
      <c r="AY173" s="36">
        <v>27398.067009835413</v>
      </c>
    </row>
    <row r="174" spans="1:51" x14ac:dyDescent="0.25">
      <c r="A174" s="34">
        <v>44324</v>
      </c>
      <c r="B174" s="35">
        <v>5</v>
      </c>
      <c r="C174" s="36">
        <v>19561.25659498441</v>
      </c>
      <c r="D174" s="36">
        <v>22806.344483812518</v>
      </c>
      <c r="E174" s="36">
        <v>10454.999337703133</v>
      </c>
      <c r="F174" s="36">
        <v>37409.189373645022</v>
      </c>
      <c r="G174" s="36">
        <v>17070.70339680948</v>
      </c>
      <c r="H174" s="36">
        <v>5405.5051787021603</v>
      </c>
      <c r="I174" s="36">
        <v>15233.497186863991</v>
      </c>
      <c r="J174" s="36">
        <v>89.892354965209904</v>
      </c>
      <c r="K174" s="36">
        <v>10081.614971343761</v>
      </c>
      <c r="L174" s="36">
        <v>11758.687072501714</v>
      </c>
      <c r="M174" s="36">
        <v>26538.334225853716</v>
      </c>
      <c r="N174" s="36">
        <v>10462.92945495313</v>
      </c>
      <c r="O174" s="36">
        <v>26306.361393687501</v>
      </c>
      <c r="P174" s="36">
        <v>2689.7048363037115</v>
      </c>
      <c r="Q174" s="36">
        <v>31.445602417000003</v>
      </c>
      <c r="R174" s="36">
        <v>3903.4924194335945</v>
      </c>
      <c r="S174" s="36">
        <v>28532.094516973513</v>
      </c>
      <c r="T174" s="36">
        <v>11251.184730679704</v>
      </c>
      <c r="U174" s="36">
        <v>6311.9213837890811</v>
      </c>
      <c r="V174" s="36">
        <v>39884.289690359401</v>
      </c>
      <c r="W174" s="36">
        <v>3353.0194497109396</v>
      </c>
      <c r="X174" s="36">
        <v>12401.737025872248</v>
      </c>
      <c r="Y174" s="36">
        <v>16665.839291466425</v>
      </c>
      <c r="Z174" s="36">
        <v>250.85979766845702</v>
      </c>
      <c r="AA174" s="36">
        <v>8281.2836104353228</v>
      </c>
      <c r="AB174" s="36">
        <v>11451.725906671885</v>
      </c>
      <c r="AC174" s="36">
        <v>18348.337583566055</v>
      </c>
      <c r="AD174" s="36">
        <v>21926.552225003816</v>
      </c>
      <c r="AE174" s="36">
        <v>5838.4779432754285</v>
      </c>
      <c r="AF174" s="36">
        <v>13.438306451612904</v>
      </c>
      <c r="AG174" s="36">
        <v>12106.128093937499</v>
      </c>
      <c r="AH174" s="36">
        <v>22075.410212735726</v>
      </c>
      <c r="AI174" s="36">
        <v>3594.1534912109378</v>
      </c>
      <c r="AJ174" s="36">
        <v>48.439002343749877</v>
      </c>
      <c r="AK174" s="36">
        <v>2629.7699918046869</v>
      </c>
      <c r="AL174" s="36">
        <v>13714.459846315442</v>
      </c>
      <c r="AM174" s="36">
        <v>-191.55792301903466</v>
      </c>
      <c r="AN174" s="36">
        <v>5353.1610408203205</v>
      </c>
      <c r="AO174" s="36">
        <v>27876.217906597692</v>
      </c>
      <c r="AP174" s="36">
        <v>576.87234599999999</v>
      </c>
      <c r="AQ174" s="36">
        <v>26948.119388023471</v>
      </c>
      <c r="AR174" s="36">
        <v>31010.724398132788</v>
      </c>
      <c r="AS174" s="36">
        <v>31766.227287780774</v>
      </c>
      <c r="AT174" s="36">
        <v>13513.689109602055</v>
      </c>
      <c r="AU174" s="36">
        <v>32293.134624031278</v>
      </c>
      <c r="AV174" s="36">
        <v>7679.9444834199076</v>
      </c>
      <c r="AW174" s="36">
        <v>4198.6448879007658</v>
      </c>
      <c r="AX174" s="36">
        <v>25745.425248438933</v>
      </c>
      <c r="AY174" s="36">
        <v>26839.174545092555</v>
      </c>
    </row>
    <row r="175" spans="1:51" x14ac:dyDescent="0.25">
      <c r="A175" s="34">
        <v>44324</v>
      </c>
      <c r="B175" s="35">
        <v>6</v>
      </c>
      <c r="C175" s="36">
        <v>19428.466940531292</v>
      </c>
      <c r="D175" s="36">
        <v>22962.455033218754</v>
      </c>
      <c r="E175" s="36">
        <v>10446.79959599219</v>
      </c>
      <c r="F175" s="36">
        <v>37343.638677360395</v>
      </c>
      <c r="G175" s="36">
        <v>16789.842062601663</v>
      </c>
      <c r="H175" s="36">
        <v>5240.9604865766787</v>
      </c>
      <c r="I175" s="36">
        <v>15517.953073376219</v>
      </c>
      <c r="J175" s="36">
        <v>93.770364761352496</v>
      </c>
      <c r="K175" s="36">
        <v>10036.994471249996</v>
      </c>
      <c r="L175" s="36">
        <v>11585.356906747103</v>
      </c>
      <c r="M175" s="36">
        <v>25430.921461245802</v>
      </c>
      <c r="N175" s="36">
        <v>10443.656937125012</v>
      </c>
      <c r="O175" s="36">
        <v>25988.407078157208</v>
      </c>
      <c r="P175" s="36">
        <v>2737.0108381347659</v>
      </c>
      <c r="Q175" s="36">
        <v>31.988211633000002</v>
      </c>
      <c r="R175" s="36">
        <v>3813.1868635253909</v>
      </c>
      <c r="S175" s="36">
        <v>27917.666277735236</v>
      </c>
      <c r="T175" s="36">
        <v>11282.437759476596</v>
      </c>
      <c r="U175" s="36">
        <v>6186.1294990234392</v>
      </c>
      <c r="V175" s="36">
        <v>38861.69298856247</v>
      </c>
      <c r="W175" s="36">
        <v>3101.5187500078191</v>
      </c>
      <c r="X175" s="36">
        <v>12787.890370742321</v>
      </c>
      <c r="Y175" s="36">
        <v>16256.98838878037</v>
      </c>
      <c r="Z175" s="36">
        <v>257.91214401245117</v>
      </c>
      <c r="AA175" s="36">
        <v>8109.6316730212566</v>
      </c>
      <c r="AB175" s="36">
        <v>11479.58152853126</v>
      </c>
      <c r="AC175" s="36">
        <v>18241.659731784806</v>
      </c>
      <c r="AD175" s="36">
        <v>21411.415439547298</v>
      </c>
      <c r="AE175" s="36">
        <v>6281.1996289004173</v>
      </c>
      <c r="AF175" s="36">
        <v>13.438306451612904</v>
      </c>
      <c r="AG175" s="36">
        <v>11928.129535</v>
      </c>
      <c r="AH175" s="36">
        <v>23135.31925798572</v>
      </c>
      <c r="AI175" s="36">
        <v>3564.7708984375008</v>
      </c>
      <c r="AJ175" s="36">
        <v>43.317683958984986</v>
      </c>
      <c r="AK175" s="36">
        <v>2582.5978865976581</v>
      </c>
      <c r="AL175" s="36">
        <v>13492.446116867201</v>
      </c>
      <c r="AM175" s="36">
        <v>-37.261320113262457</v>
      </c>
      <c r="AN175" s="36">
        <v>6181.415065679701</v>
      </c>
      <c r="AO175" s="36">
        <v>27116.736459894517</v>
      </c>
      <c r="AP175" s="36">
        <v>589.16606100000001</v>
      </c>
      <c r="AQ175" s="36">
        <v>26937.927902347685</v>
      </c>
      <c r="AR175" s="36">
        <v>30305.684902437526</v>
      </c>
      <c r="AS175" s="36">
        <v>31057.906261627231</v>
      </c>
      <c r="AT175" s="36">
        <v>13539.034515948511</v>
      </c>
      <c r="AU175" s="36">
        <v>31822.437961656298</v>
      </c>
      <c r="AV175" s="36">
        <v>12074.155823623061</v>
      </c>
      <c r="AW175" s="36">
        <v>2500.2458425570321</v>
      </c>
      <c r="AX175" s="36">
        <v>25112.232067286575</v>
      </c>
      <c r="AY175" s="36">
        <v>26861.994818687574</v>
      </c>
    </row>
    <row r="176" spans="1:51" x14ac:dyDescent="0.25">
      <c r="A176" s="34">
        <v>44324</v>
      </c>
      <c r="B176" s="35">
        <v>7</v>
      </c>
      <c r="C176" s="36">
        <v>20448.576490703177</v>
      </c>
      <c r="D176" s="36">
        <v>24171.587755437482</v>
      </c>
      <c r="E176" s="36">
        <v>10222.730647976567</v>
      </c>
      <c r="F176" s="36">
        <v>38366.965315791036</v>
      </c>
      <c r="G176" s="36">
        <v>16879.093212207648</v>
      </c>
      <c r="H176" s="36">
        <v>4940.6514044629002</v>
      </c>
      <c r="I176" s="36">
        <v>16274.021117093967</v>
      </c>
      <c r="J176" s="36">
        <v>99.248149871826215</v>
      </c>
      <c r="K176" s="36">
        <v>10189.80737078126</v>
      </c>
      <c r="L176" s="36">
        <v>11549.754489816369</v>
      </c>
      <c r="M176" s="36">
        <v>24319.656755569151</v>
      </c>
      <c r="N176" s="36">
        <v>10344.034454390634</v>
      </c>
      <c r="O176" s="36">
        <v>25929.117563925291</v>
      </c>
      <c r="P176" s="36">
        <v>2734.2163118896524</v>
      </c>
      <c r="Q176" s="36">
        <v>31.791784763000003</v>
      </c>
      <c r="R176" s="36">
        <v>3936.7874177246117</v>
      </c>
      <c r="S176" s="36">
        <v>28708.736553008675</v>
      </c>
      <c r="T176" s="36">
        <v>11150.179737796894</v>
      </c>
      <c r="U176" s="36">
        <v>6391.8851162109504</v>
      </c>
      <c r="V176" s="36">
        <v>39717.213248078115</v>
      </c>
      <c r="W176" s="36">
        <v>3188.1345889453091</v>
      </c>
      <c r="X176" s="36">
        <v>11004.715763351269</v>
      </c>
      <c r="Y176" s="36">
        <v>17846.28913489958</v>
      </c>
      <c r="Z176" s="36">
        <v>269.33475463867194</v>
      </c>
      <c r="AA176" s="36">
        <v>8562.1538318962521</v>
      </c>
      <c r="AB176" s="36">
        <v>12047.797922113283</v>
      </c>
      <c r="AC176" s="36">
        <v>18567.317239894157</v>
      </c>
      <c r="AD176" s="36">
        <v>22177.322745250651</v>
      </c>
      <c r="AE176" s="36">
        <v>5851.2016600098123</v>
      </c>
      <c r="AF176" s="36">
        <v>13.438306451612904</v>
      </c>
      <c r="AG176" s="36">
        <v>12163.86768984375</v>
      </c>
      <c r="AH176" s="36">
        <v>24424.539754704445</v>
      </c>
      <c r="AI176" s="36">
        <v>3669.4003051757786</v>
      </c>
      <c r="AJ176" s="36">
        <v>40.425408351562993</v>
      </c>
      <c r="AK176" s="36">
        <v>2648.5624901132824</v>
      </c>
      <c r="AL176" s="36">
        <v>13643.575892849385</v>
      </c>
      <c r="AM176" s="36">
        <v>693.11702246166806</v>
      </c>
      <c r="AN176" s="36">
        <v>6298.5821492421901</v>
      </c>
      <c r="AO176" s="36">
        <v>27549.52943863281</v>
      </c>
      <c r="AP176" s="36">
        <v>575.89990299999999</v>
      </c>
      <c r="AQ176" s="36">
        <v>27582.169245988334</v>
      </c>
      <c r="AR176" s="36">
        <v>30502.342860394569</v>
      </c>
      <c r="AS176" s="36">
        <v>31982.893481781037</v>
      </c>
      <c r="AT176" s="36">
        <v>13816.217052979757</v>
      </c>
      <c r="AU176" s="36">
        <v>32734.149656812504</v>
      </c>
      <c r="AV176" s="36">
        <v>11954.699357268082</v>
      </c>
      <c r="AW176" s="36">
        <v>2160.2919703570501</v>
      </c>
      <c r="AX176" s="36">
        <v>25663.679603663521</v>
      </c>
      <c r="AY176" s="36">
        <v>27554.2487868016</v>
      </c>
    </row>
    <row r="177" spans="1:51" x14ac:dyDescent="0.25">
      <c r="A177" s="34">
        <v>44324</v>
      </c>
      <c r="B177" s="35">
        <v>8</v>
      </c>
      <c r="C177" s="36">
        <v>21552.368274093747</v>
      </c>
      <c r="D177" s="36">
        <v>24500.236681718718</v>
      </c>
      <c r="E177" s="36">
        <v>11221.503293921905</v>
      </c>
      <c r="F177" s="36">
        <v>41024.603641670932</v>
      </c>
      <c r="G177" s="36">
        <v>16727.723040213736</v>
      </c>
      <c r="H177" s="36">
        <v>5340.9411179692397</v>
      </c>
      <c r="I177" s="36">
        <v>17352.482914728265</v>
      </c>
      <c r="J177" s="36">
        <v>102.68515014648439</v>
      </c>
      <c r="K177" s="36">
        <v>10900.901196218758</v>
      </c>
      <c r="L177" s="36">
        <v>11237.931531411596</v>
      </c>
      <c r="M177" s="36">
        <v>24439.251437828916</v>
      </c>
      <c r="N177" s="36">
        <v>10363.602065796887</v>
      </c>
      <c r="O177" s="36">
        <v>27160.383462155754</v>
      </c>
      <c r="P177" s="36">
        <v>2730.1418603946936</v>
      </c>
      <c r="Q177" s="36">
        <v>32.851119040999997</v>
      </c>
      <c r="R177" s="36">
        <v>3935.9588894042972</v>
      </c>
      <c r="S177" s="36">
        <v>29175.709226379782</v>
      </c>
      <c r="T177" s="36">
        <v>9361.2943067265569</v>
      </c>
      <c r="U177" s="36">
        <v>6197.9448691406305</v>
      </c>
      <c r="V177" s="36">
        <v>41369.145229843751</v>
      </c>
      <c r="W177" s="36">
        <v>3227.2582977031311</v>
      </c>
      <c r="X177" s="36">
        <v>11481.337104159067</v>
      </c>
      <c r="Y177" s="36">
        <v>17908.242120287934</v>
      </c>
      <c r="Z177" s="36">
        <v>251.82731979370104</v>
      </c>
      <c r="AA177" s="36">
        <v>8895.3692170993363</v>
      </c>
      <c r="AB177" s="36">
        <v>12741.713979625012</v>
      </c>
      <c r="AC177" s="36">
        <v>19029.901646472288</v>
      </c>
      <c r="AD177" s="36">
        <v>22715.825393344643</v>
      </c>
      <c r="AE177" s="36">
        <v>6096.2616533691671</v>
      </c>
      <c r="AF177" s="36">
        <v>13.438306451612904</v>
      </c>
      <c r="AG177" s="36">
        <v>12781.931427656249</v>
      </c>
      <c r="AH177" s="36">
        <v>25398.176023266973</v>
      </c>
      <c r="AI177" s="36">
        <v>3533.1902545255289</v>
      </c>
      <c r="AJ177" s="36">
        <v>36.291303689453187</v>
      </c>
      <c r="AK177" s="36">
        <v>2892.774824755686</v>
      </c>
      <c r="AL177" s="36">
        <v>13941.421382698752</v>
      </c>
      <c r="AM177" s="36">
        <v>444.74288506495469</v>
      </c>
      <c r="AN177" s="36">
        <v>6560.3914443593794</v>
      </c>
      <c r="AO177" s="36">
        <v>28170.365964058627</v>
      </c>
      <c r="AP177" s="36">
        <v>517.8939996745072</v>
      </c>
      <c r="AQ177" s="36">
        <v>28890.21721069534</v>
      </c>
      <c r="AR177" s="36">
        <v>31581.686881882855</v>
      </c>
      <c r="AS177" s="36">
        <v>32881.140728942868</v>
      </c>
      <c r="AT177" s="36">
        <v>14788.965971197556</v>
      </c>
      <c r="AU177" s="36">
        <v>33935.306570937493</v>
      </c>
      <c r="AV177" s="36">
        <v>8785.3562505195296</v>
      </c>
      <c r="AW177" s="36">
        <v>1609.803988155219</v>
      </c>
      <c r="AX177" s="36">
        <v>25928.267676417432</v>
      </c>
      <c r="AY177" s="36">
        <v>28859.1342567828</v>
      </c>
    </row>
    <row r="178" spans="1:51" x14ac:dyDescent="0.25">
      <c r="A178" s="34">
        <v>44324</v>
      </c>
      <c r="B178" s="35">
        <v>9</v>
      </c>
      <c r="C178" s="36">
        <v>24175.773373312553</v>
      </c>
      <c r="D178" s="36">
        <v>27001.291505031266</v>
      </c>
      <c r="E178" s="36">
        <v>12522.233961585956</v>
      </c>
      <c r="F178" s="36">
        <v>46813.358642000974</v>
      </c>
      <c r="G178" s="36">
        <v>19807.358699673994</v>
      </c>
      <c r="H178" s="36">
        <v>6540.2396011801993</v>
      </c>
      <c r="I178" s="36">
        <v>19600.205624897713</v>
      </c>
      <c r="J178" s="36">
        <v>122.2618598937989</v>
      </c>
      <c r="K178" s="36">
        <v>12484.436489664073</v>
      </c>
      <c r="L178" s="36">
        <v>12402.926497108589</v>
      </c>
      <c r="M178" s="36">
        <v>26952.741315780528</v>
      </c>
      <c r="N178" s="36">
        <v>11263.18744445313</v>
      </c>
      <c r="O178" s="36">
        <v>30589.695570745105</v>
      </c>
      <c r="P178" s="36">
        <v>2904.0965615952146</v>
      </c>
      <c r="Q178" s="36">
        <v>33.183950425000006</v>
      </c>
      <c r="R178" s="36">
        <v>4273.0730888671887</v>
      </c>
      <c r="S178" s="36">
        <v>32600.853261348537</v>
      </c>
      <c r="T178" s="36">
        <v>5558.8546672656448</v>
      </c>
      <c r="U178" s="36">
        <v>6448.4189423828202</v>
      </c>
      <c r="V178" s="36">
        <v>46632.439138640599</v>
      </c>
      <c r="W178" s="36">
        <v>3622.3067802187506</v>
      </c>
      <c r="X178" s="36">
        <v>11945.857884433415</v>
      </c>
      <c r="Y178" s="36">
        <v>20188.277912501344</v>
      </c>
      <c r="Z178" s="36">
        <v>212.48979827880856</v>
      </c>
      <c r="AA178" s="36">
        <v>10625.409145286854</v>
      </c>
      <c r="AB178" s="36">
        <v>13911.09416195312</v>
      </c>
      <c r="AC178" s="36">
        <v>21049.815164659783</v>
      </c>
      <c r="AD178" s="36">
        <v>25428.648323245547</v>
      </c>
      <c r="AE178" s="36">
        <v>6093.2714039863622</v>
      </c>
      <c r="AF178" s="36">
        <v>13.438306451612904</v>
      </c>
      <c r="AG178" s="36">
        <v>14667.641871781254</v>
      </c>
      <c r="AH178" s="36">
        <v>28161.172834891942</v>
      </c>
      <c r="AI178" s="36">
        <v>3711.6049137582072</v>
      </c>
      <c r="AJ178" s="36">
        <v>62.175708353516939</v>
      </c>
      <c r="AK178" s="36">
        <v>3159.8348626003808</v>
      </c>
      <c r="AL178" s="36">
        <v>15201.148425196076</v>
      </c>
      <c r="AM178" s="36">
        <v>1636.5688678527993</v>
      </c>
      <c r="AN178" s="36">
        <v>6941.4089614609493</v>
      </c>
      <c r="AO178" s="36">
        <v>30939.115575550793</v>
      </c>
      <c r="AP178" s="36">
        <v>517.52874218566899</v>
      </c>
      <c r="AQ178" s="36">
        <v>31820.884095578083</v>
      </c>
      <c r="AR178" s="36">
        <v>34655.296409734299</v>
      </c>
      <c r="AS178" s="36">
        <v>36673.453126953136</v>
      </c>
      <c r="AT178" s="36">
        <v>16544.214191716816</v>
      </c>
      <c r="AU178" s="36">
        <v>38238.515843625006</v>
      </c>
      <c r="AV178" s="36">
        <v>13243.818398737771</v>
      </c>
      <c r="AW178" s="36">
        <v>3964.9563816112941</v>
      </c>
      <c r="AX178" s="36">
        <v>28384.211132716264</v>
      </c>
      <c r="AY178" s="36">
        <v>32278.799281366595</v>
      </c>
    </row>
    <row r="179" spans="1:51" x14ac:dyDescent="0.25">
      <c r="A179" s="34">
        <v>44324</v>
      </c>
      <c r="B179" s="35">
        <v>10</v>
      </c>
      <c r="C179" s="36">
        <v>27189.444033265634</v>
      </c>
      <c r="D179" s="36">
        <v>32035.3363593125</v>
      </c>
      <c r="E179" s="36">
        <v>15461.083360781276</v>
      </c>
      <c r="F179" s="36">
        <v>53736.640967951927</v>
      </c>
      <c r="G179" s="36">
        <v>24528.222953595217</v>
      </c>
      <c r="H179" s="36">
        <v>6829.6811980061102</v>
      </c>
      <c r="I179" s="36">
        <v>22441.923483728733</v>
      </c>
      <c r="J179" s="36">
        <v>152.94077301025399</v>
      </c>
      <c r="K179" s="36">
        <v>14699.603775031257</v>
      </c>
      <c r="L179" s="36">
        <v>12734.080170149358</v>
      </c>
      <c r="M179" s="36">
        <v>29335.765649630906</v>
      </c>
      <c r="N179" s="36">
        <v>13366.65634356251</v>
      </c>
      <c r="O179" s="36">
        <v>35740.146618069397</v>
      </c>
      <c r="P179" s="36">
        <v>3313.8128464852025</v>
      </c>
      <c r="Q179" s="36">
        <v>32.884062768</v>
      </c>
      <c r="R179" s="36">
        <v>5083.8945454101558</v>
      </c>
      <c r="S179" s="36">
        <v>38682.560465262577</v>
      </c>
      <c r="T179" s="36">
        <v>6543.7828911250099</v>
      </c>
      <c r="U179" s="36">
        <v>7493.7001337890588</v>
      </c>
      <c r="V179" s="36">
        <v>54912.791014781258</v>
      </c>
      <c r="W179" s="36">
        <v>3804.8364811796914</v>
      </c>
      <c r="X179" s="36">
        <v>13378.000481099656</v>
      </c>
      <c r="Y179" s="36">
        <v>22356.31627764782</v>
      </c>
      <c r="Z179" s="36">
        <v>231.2068431091308</v>
      </c>
      <c r="AA179" s="36">
        <v>14187.385373177531</v>
      </c>
      <c r="AB179" s="36">
        <v>15408.608737625003</v>
      </c>
      <c r="AC179" s="36">
        <v>24020.516894956691</v>
      </c>
      <c r="AD179" s="36">
        <v>30453.463794695966</v>
      </c>
      <c r="AE179" s="36">
        <v>6750.5608504288775</v>
      </c>
      <c r="AF179" s="36">
        <v>13.438306451612904</v>
      </c>
      <c r="AG179" s="36">
        <v>17972.117508031253</v>
      </c>
      <c r="AH179" s="36">
        <v>33973.108463579447</v>
      </c>
      <c r="AI179" s="36">
        <v>4522.9794909602933</v>
      </c>
      <c r="AJ179" s="36">
        <v>87.971062560546926</v>
      </c>
      <c r="AK179" s="36">
        <v>3338.6328281632955</v>
      </c>
      <c r="AL179" s="36">
        <v>17665.264861414071</v>
      </c>
      <c r="AM179" s="36">
        <v>3612.7248431086628</v>
      </c>
      <c r="AN179" s="36">
        <v>7778.2543104375118</v>
      </c>
      <c r="AO179" s="36">
        <v>35888.636208699216</v>
      </c>
      <c r="AP179" s="36">
        <v>576.46982583496106</v>
      </c>
      <c r="AQ179" s="36">
        <v>35928.0865310312</v>
      </c>
      <c r="AR179" s="36">
        <v>40336.617245976558</v>
      </c>
      <c r="AS179" s="36">
        <v>43459.919054382342</v>
      </c>
      <c r="AT179" s="36">
        <v>18832.12573773168</v>
      </c>
      <c r="AU179" s="36">
        <v>44165.767293093813</v>
      </c>
      <c r="AV179" s="36">
        <v>18245.29517733007</v>
      </c>
      <c r="AW179" s="36">
        <v>6026.2089273427846</v>
      </c>
      <c r="AX179" s="36">
        <v>34117.184170558066</v>
      </c>
      <c r="AY179" s="36">
        <v>35782.131456120675</v>
      </c>
    </row>
    <row r="180" spans="1:51" x14ac:dyDescent="0.25">
      <c r="A180" s="34">
        <v>44324</v>
      </c>
      <c r="B180" s="35">
        <v>11</v>
      </c>
      <c r="C180" s="36">
        <v>29649.342738750081</v>
      </c>
      <c r="D180" s="36">
        <v>34458.479348187509</v>
      </c>
      <c r="E180" s="36">
        <v>17524.735237546894</v>
      </c>
      <c r="F180" s="36">
        <v>59543.095818944406</v>
      </c>
      <c r="G180" s="36">
        <v>28721.403041862479</v>
      </c>
      <c r="H180" s="36">
        <v>7430.1440931831348</v>
      </c>
      <c r="I180" s="36">
        <v>24760.921940970944</v>
      </c>
      <c r="J180" s="36">
        <v>155.18970108032229</v>
      </c>
      <c r="K180" s="36">
        <v>16402.661842406258</v>
      </c>
      <c r="L180" s="36">
        <v>13073.780584079763</v>
      </c>
      <c r="M180" s="36">
        <v>30755.384748763827</v>
      </c>
      <c r="N180" s="36">
        <v>15005.654104015626</v>
      </c>
      <c r="O180" s="36">
        <v>39237.464866323295</v>
      </c>
      <c r="P180" s="36">
        <v>3927.1669504220408</v>
      </c>
      <c r="Q180" s="36">
        <v>33.239132881000003</v>
      </c>
      <c r="R180" s="36">
        <v>5806.3877216796873</v>
      </c>
      <c r="S180" s="36">
        <v>43414.957683008652</v>
      </c>
      <c r="T180" s="36">
        <v>7718.5038121406415</v>
      </c>
      <c r="U180" s="36">
        <v>8781.1565312499988</v>
      </c>
      <c r="V180" s="36">
        <v>62271.668516937498</v>
      </c>
      <c r="W180" s="36">
        <v>3987.7096866406409</v>
      </c>
      <c r="X180" s="36">
        <v>15050.717372538033</v>
      </c>
      <c r="Y180" s="36">
        <v>23004.760215717244</v>
      </c>
      <c r="Z180" s="36">
        <v>228.27732986450189</v>
      </c>
      <c r="AA180" s="36">
        <v>16740.027764536833</v>
      </c>
      <c r="AB180" s="36">
        <v>16347.993234343739</v>
      </c>
      <c r="AC180" s="36">
        <v>26738.624470472336</v>
      </c>
      <c r="AD180" s="36">
        <v>34952.804799802943</v>
      </c>
      <c r="AE180" s="36">
        <v>7181.9218964308375</v>
      </c>
      <c r="AF180" s="36">
        <v>13.438306451612904</v>
      </c>
      <c r="AG180" s="36">
        <v>20599.443219875007</v>
      </c>
      <c r="AH180" s="36">
        <v>38857.708387610735</v>
      </c>
      <c r="AI180" s="36">
        <v>5269.1241682521204</v>
      </c>
      <c r="AJ180" s="36">
        <v>77.49687830273507</v>
      </c>
      <c r="AK180" s="36">
        <v>3617.4780409397217</v>
      </c>
      <c r="AL180" s="36">
        <v>20413.103500665045</v>
      </c>
      <c r="AM180" s="36">
        <v>4107.3312861010863</v>
      </c>
      <c r="AN180" s="36">
        <v>8695.0433273281305</v>
      </c>
      <c r="AO180" s="36">
        <v>40091.700592554713</v>
      </c>
      <c r="AP180" s="36">
        <v>633.80105065283249</v>
      </c>
      <c r="AQ180" s="36">
        <v>39314.979481960945</v>
      </c>
      <c r="AR180" s="36">
        <v>44610.013339742167</v>
      </c>
      <c r="AS180" s="36">
        <v>48860.378786315909</v>
      </c>
      <c r="AT180" s="36">
        <v>19414.899403244166</v>
      </c>
      <c r="AU180" s="36">
        <v>49053.160185609398</v>
      </c>
      <c r="AV180" s="36">
        <v>21438.38858361325</v>
      </c>
      <c r="AW180" s="36">
        <v>5901.5973815917987</v>
      </c>
      <c r="AX180" s="36">
        <v>39076.902141017061</v>
      </c>
      <c r="AY180" s="36">
        <v>37952.763399554111</v>
      </c>
    </row>
    <row r="181" spans="1:51" x14ac:dyDescent="0.25">
      <c r="A181" s="34">
        <v>44324</v>
      </c>
      <c r="B181" s="35">
        <v>12</v>
      </c>
      <c r="C181" s="36">
        <v>31018.600483358918</v>
      </c>
      <c r="D181" s="36">
        <v>36000.498410812499</v>
      </c>
      <c r="E181" s="36">
        <v>19368.98570089064</v>
      </c>
      <c r="F181" s="36">
        <v>62799.923539692652</v>
      </c>
      <c r="G181" s="36">
        <v>30542.917593800594</v>
      </c>
      <c r="H181" s="36">
        <v>7140.5674974638823</v>
      </c>
      <c r="I181" s="36">
        <v>25755.186149510027</v>
      </c>
      <c r="J181" s="36">
        <v>156.0199813842774</v>
      </c>
      <c r="K181" s="36">
        <v>17120.165074500015</v>
      </c>
      <c r="L181" s="36">
        <v>13494.034834286987</v>
      </c>
      <c r="M181" s="36">
        <v>31022.075553820381</v>
      </c>
      <c r="N181" s="36">
        <v>16217.115380156254</v>
      </c>
      <c r="O181" s="36">
        <v>40932.682860082023</v>
      </c>
      <c r="P181" s="36">
        <v>3483.8838335381024</v>
      </c>
      <c r="Q181" s="36">
        <v>32.408126355</v>
      </c>
      <c r="R181" s="36">
        <v>6184.1124814453115</v>
      </c>
      <c r="S181" s="36">
        <v>45914.296238039926</v>
      </c>
      <c r="T181" s="36">
        <v>8854.5052578437626</v>
      </c>
      <c r="U181" s="36">
        <v>9677.4122050781407</v>
      </c>
      <c r="V181" s="36">
        <v>65959.19751281249</v>
      </c>
      <c r="W181" s="36">
        <v>4083.8840459062621</v>
      </c>
      <c r="X181" s="36">
        <v>15947.986719653109</v>
      </c>
      <c r="Y181" s="36">
        <v>22846.504729711443</v>
      </c>
      <c r="Z181" s="36">
        <v>248.82938613891594</v>
      </c>
      <c r="AA181" s="36">
        <v>18051.822966708773</v>
      </c>
      <c r="AB181" s="36">
        <v>16756.808871093774</v>
      </c>
      <c r="AC181" s="36">
        <v>29007.698717550418</v>
      </c>
      <c r="AD181" s="36">
        <v>36847.052889081941</v>
      </c>
      <c r="AE181" s="36">
        <v>5988.0313163667051</v>
      </c>
      <c r="AF181" s="36">
        <v>13.438306451612904</v>
      </c>
      <c r="AG181" s="36">
        <v>21504.744056906249</v>
      </c>
      <c r="AH181" s="36">
        <v>41209.151550298229</v>
      </c>
      <c r="AI181" s="36">
        <v>5574.4305473255426</v>
      </c>
      <c r="AJ181" s="36">
        <v>94.065582130859923</v>
      </c>
      <c r="AK181" s="36">
        <v>3692.5406775860092</v>
      </c>
      <c r="AL181" s="36">
        <v>21538.346663375018</v>
      </c>
      <c r="AM181" s="36">
        <v>5007.7837618053263</v>
      </c>
      <c r="AN181" s="36">
        <v>8637.0307696406271</v>
      </c>
      <c r="AO181" s="36">
        <v>42127.223003949199</v>
      </c>
      <c r="AP181" s="36">
        <v>636.44450332324209</v>
      </c>
      <c r="AQ181" s="36">
        <v>40678.150167695298</v>
      </c>
      <c r="AR181" s="36">
        <v>46533.54800662506</v>
      </c>
      <c r="AS181" s="36">
        <v>51806.678806152362</v>
      </c>
      <c r="AT181" s="36">
        <v>19322.473472247348</v>
      </c>
      <c r="AU181" s="36">
        <v>51176.989460718767</v>
      </c>
      <c r="AV181" s="36">
        <v>23104.951711402799</v>
      </c>
      <c r="AW181" s="36">
        <v>6969.4726257324255</v>
      </c>
      <c r="AX181" s="36">
        <v>41482.866725977983</v>
      </c>
      <c r="AY181" s="36">
        <v>40082.330863241921</v>
      </c>
    </row>
    <row r="182" spans="1:51" x14ac:dyDescent="0.25">
      <c r="A182" s="34">
        <v>44324</v>
      </c>
      <c r="B182" s="35">
        <v>13</v>
      </c>
      <c r="C182" s="36">
        <v>32274.764104031765</v>
      </c>
      <c r="D182" s="36">
        <v>36737.078369375064</v>
      </c>
      <c r="E182" s="36">
        <v>20663.340578937528</v>
      </c>
      <c r="F182" s="36">
        <v>65504.642060312253</v>
      </c>
      <c r="G182" s="36">
        <v>30745.329556626355</v>
      </c>
      <c r="H182" s="36">
        <v>6682.6856006719017</v>
      </c>
      <c r="I182" s="36">
        <v>26571.681392626178</v>
      </c>
      <c r="J182" s="36">
        <v>149.68799591064462</v>
      </c>
      <c r="K182" s="36">
        <v>17663.237623124995</v>
      </c>
      <c r="L182" s="36">
        <v>13637.801222407921</v>
      </c>
      <c r="M182" s="36">
        <v>30290.291417488002</v>
      </c>
      <c r="N182" s="36">
        <v>16847.842239593752</v>
      </c>
      <c r="O182" s="36">
        <v>42459.4310813755</v>
      </c>
      <c r="P182" s="36">
        <v>3616.8701820220235</v>
      </c>
      <c r="Q182" s="36">
        <v>32.180951118000003</v>
      </c>
      <c r="R182" s="36">
        <v>6555.5550742187579</v>
      </c>
      <c r="S182" s="36">
        <v>48231.469798346559</v>
      </c>
      <c r="T182" s="36">
        <v>9464.6627319375038</v>
      </c>
      <c r="U182" s="36">
        <v>10489.84860742188</v>
      </c>
      <c r="V182" s="36">
        <v>69374.054881750038</v>
      </c>
      <c r="W182" s="36">
        <v>4209.1878929999984</v>
      </c>
      <c r="X182" s="36">
        <v>16262.692237436097</v>
      </c>
      <c r="Y182" s="36">
        <v>22345.139488583176</v>
      </c>
      <c r="Z182" s="36">
        <v>242.12471786499029</v>
      </c>
      <c r="AA182" s="36">
        <v>18431.169730779082</v>
      </c>
      <c r="AB182" s="36">
        <v>17018.09448156249</v>
      </c>
      <c r="AC182" s="36">
        <v>30617.122551816086</v>
      </c>
      <c r="AD182" s="36">
        <v>38592.322518236804</v>
      </c>
      <c r="AE182" s="36">
        <v>7079.365795974034</v>
      </c>
      <c r="AF182" s="36">
        <v>13.438306451612904</v>
      </c>
      <c r="AG182" s="36">
        <v>22446.863713749986</v>
      </c>
      <c r="AH182" s="36">
        <v>43877.53971167322</v>
      </c>
      <c r="AI182" s="36">
        <v>5901.1150526299261</v>
      </c>
      <c r="AJ182" s="36">
        <v>85.758460931640187</v>
      </c>
      <c r="AK182" s="36">
        <v>3711.4548191875115</v>
      </c>
      <c r="AL182" s="36">
        <v>22205.15181596878</v>
      </c>
      <c r="AM182" s="36">
        <v>5327.4724621417618</v>
      </c>
      <c r="AN182" s="36">
        <v>8786.3177944218824</v>
      </c>
      <c r="AO182" s="36">
        <v>43630.869986652317</v>
      </c>
      <c r="AP182" s="36">
        <v>626.53815164941398</v>
      </c>
      <c r="AQ182" s="36">
        <v>40732.69500825007</v>
      </c>
      <c r="AR182" s="36">
        <v>47929.443008015667</v>
      </c>
      <c r="AS182" s="36">
        <v>53726.115331726083</v>
      </c>
      <c r="AT182" s="36">
        <v>19255.430430713128</v>
      </c>
      <c r="AU182" s="36">
        <v>53730.321275218812</v>
      </c>
      <c r="AV182" s="36">
        <v>24179.573751323711</v>
      </c>
      <c r="AW182" s="36">
        <v>7028.3846432148475</v>
      </c>
      <c r="AX182" s="36">
        <v>43381.221317286589</v>
      </c>
      <c r="AY182" s="36">
        <v>40939.626015780304</v>
      </c>
    </row>
    <row r="183" spans="1:51" x14ac:dyDescent="0.25">
      <c r="A183" s="34">
        <v>44324</v>
      </c>
      <c r="B183" s="35">
        <v>14</v>
      </c>
      <c r="C183" s="36">
        <v>33568.064787586794</v>
      </c>
      <c r="D183" s="36">
        <v>37413.736100375005</v>
      </c>
      <c r="E183" s="36">
        <v>21575.342245234406</v>
      </c>
      <c r="F183" s="36">
        <v>69085.526258235332</v>
      </c>
      <c r="G183" s="36">
        <v>29508.437918099975</v>
      </c>
      <c r="H183" s="36">
        <v>6150.7274899567983</v>
      </c>
      <c r="I183" s="36">
        <v>27169.4726437229</v>
      </c>
      <c r="J183" s="36">
        <v>148.95582199096668</v>
      </c>
      <c r="K183" s="36">
        <v>17824.317700031268</v>
      </c>
      <c r="L183" s="36">
        <v>12246.087611036375</v>
      </c>
      <c r="M183" s="36">
        <v>30164.331421605712</v>
      </c>
      <c r="N183" s="36">
        <v>17452.849402250002</v>
      </c>
      <c r="O183" s="36">
        <v>43862.600021049351</v>
      </c>
      <c r="P183" s="36">
        <v>3522.1244687456619</v>
      </c>
      <c r="Q183" s="36">
        <v>31.986744881</v>
      </c>
      <c r="R183" s="36">
        <v>7027.5473085937565</v>
      </c>
      <c r="S183" s="36">
        <v>49298.125961227408</v>
      </c>
      <c r="T183" s="36">
        <v>10240.20526200001</v>
      </c>
      <c r="U183" s="36">
        <v>11253.907158203139</v>
      </c>
      <c r="V183" s="36">
        <v>73888.127141281235</v>
      </c>
      <c r="W183" s="36">
        <v>4158.0335909140622</v>
      </c>
      <c r="X183" s="36">
        <v>15860.657771208438</v>
      </c>
      <c r="Y183" s="36">
        <v>21586.409148296047</v>
      </c>
      <c r="Z183" s="36">
        <v>265.65690826416022</v>
      </c>
      <c r="AA183" s="36">
        <v>19925.723403872831</v>
      </c>
      <c r="AB183" s="36">
        <v>17230.695830781257</v>
      </c>
      <c r="AC183" s="36">
        <v>31661.975051456702</v>
      </c>
      <c r="AD183" s="36">
        <v>40581.632937450137</v>
      </c>
      <c r="AE183" s="36">
        <v>7685.0689455264783</v>
      </c>
      <c r="AF183" s="36">
        <v>13.438306451612904</v>
      </c>
      <c r="AG183" s="36">
        <v>23560.238312187499</v>
      </c>
      <c r="AH183" s="36">
        <v>46221.624521079466</v>
      </c>
      <c r="AI183" s="36">
        <v>6270.3841282992262</v>
      </c>
      <c r="AJ183" s="36">
        <v>72.354697896484765</v>
      </c>
      <c r="AK183" s="36">
        <v>3825.2062244214239</v>
      </c>
      <c r="AL183" s="36">
        <v>23088.178555656261</v>
      </c>
      <c r="AM183" s="36">
        <v>5368.3024355316338</v>
      </c>
      <c r="AN183" s="36">
        <v>9211.3410187187601</v>
      </c>
      <c r="AO183" s="36">
        <v>45163.018580949203</v>
      </c>
      <c r="AP183" s="36">
        <v>637.00329924218704</v>
      </c>
      <c r="AQ183" s="36">
        <v>40917.644821085967</v>
      </c>
      <c r="AR183" s="36">
        <v>49326.728655335915</v>
      </c>
      <c r="AS183" s="36">
        <v>56260.461544799793</v>
      </c>
      <c r="AT183" s="36">
        <v>19439.626046274887</v>
      </c>
      <c r="AU183" s="36">
        <v>56847.402383421882</v>
      </c>
      <c r="AV183" s="36">
        <v>25786.087771276852</v>
      </c>
      <c r="AW183" s="36">
        <v>6091.6329655800873</v>
      </c>
      <c r="AX183" s="36">
        <v>45566.341535060004</v>
      </c>
      <c r="AY183" s="36">
        <v>41709.882252661584</v>
      </c>
    </row>
    <row r="184" spans="1:51" x14ac:dyDescent="0.25">
      <c r="A184" s="34">
        <v>44324</v>
      </c>
      <c r="B184" s="35">
        <v>15</v>
      </c>
      <c r="C184" s="36">
        <v>32769.080608531236</v>
      </c>
      <c r="D184" s="36">
        <v>37389.314515156257</v>
      </c>
      <c r="E184" s="36">
        <v>21427.121904453135</v>
      </c>
      <c r="F184" s="36">
        <v>68521.841890813695</v>
      </c>
      <c r="G184" s="36">
        <v>28508.392698163436</v>
      </c>
      <c r="H184" s="36">
        <v>5621.6857714912212</v>
      </c>
      <c r="I184" s="36">
        <v>26964.317018558839</v>
      </c>
      <c r="J184" s="36">
        <v>142.99605178832999</v>
      </c>
      <c r="K184" s="36">
        <v>17660.308924062498</v>
      </c>
      <c r="L184" s="36">
        <v>11884.27739966956</v>
      </c>
      <c r="M184" s="36">
        <v>30345.06264763642</v>
      </c>
      <c r="N184" s="36">
        <v>17199.266308781243</v>
      </c>
      <c r="O184" s="36">
        <v>44166.128496540041</v>
      </c>
      <c r="P184" s="36">
        <v>3456.0689947781038</v>
      </c>
      <c r="Q184" s="36">
        <v>32.389690875999996</v>
      </c>
      <c r="R184" s="36">
        <v>7228.247084960939</v>
      </c>
      <c r="S184" s="36">
        <v>50301.375733960827</v>
      </c>
      <c r="T184" s="36">
        <v>10251.669951812506</v>
      </c>
      <c r="U184" s="36">
        <v>11254.893042968761</v>
      </c>
      <c r="V184" s="36">
        <v>75617.544522093813</v>
      </c>
      <c r="W184" s="36">
        <v>4170.8067170703198</v>
      </c>
      <c r="X184" s="36">
        <v>14411.156598008449</v>
      </c>
      <c r="Y184" s="36">
        <v>21315.578557575627</v>
      </c>
      <c r="Z184" s="36">
        <v>267.26163238525379</v>
      </c>
      <c r="AA184" s="36">
        <v>20063.346562263432</v>
      </c>
      <c r="AB184" s="36">
        <v>16995.750357999987</v>
      </c>
      <c r="AC184" s="36">
        <v>31790.378476659847</v>
      </c>
      <c r="AD184" s="36">
        <v>41311.466577692569</v>
      </c>
      <c r="AE184" s="36">
        <v>7999.3700700312529</v>
      </c>
      <c r="AF184" s="36">
        <v>13.438306451612904</v>
      </c>
      <c r="AG184" s="36">
        <v>23642.913870312506</v>
      </c>
      <c r="AH184" s="36">
        <v>46622.36662807942</v>
      </c>
      <c r="AI184" s="36">
        <v>6449.7882682017071</v>
      </c>
      <c r="AJ184" s="36">
        <v>69.0884000429689</v>
      </c>
      <c r="AK184" s="36">
        <v>3771.8029909522666</v>
      </c>
      <c r="AL184" s="36">
        <v>23905.509807218772</v>
      </c>
      <c r="AM184" s="36">
        <v>6376.2605325979312</v>
      </c>
      <c r="AN184" s="36">
        <v>9415.6999745625126</v>
      </c>
      <c r="AO184" s="36">
        <v>45875.872391648438</v>
      </c>
      <c r="AP184" s="36">
        <v>618.30042940625003</v>
      </c>
      <c r="AQ184" s="36">
        <v>40464.443357421864</v>
      </c>
      <c r="AR184" s="36">
        <v>50060.682585828108</v>
      </c>
      <c r="AS184" s="36">
        <v>57319.538905395515</v>
      </c>
      <c r="AT184" s="36">
        <v>18223.226911860856</v>
      </c>
      <c r="AU184" s="36">
        <v>56721.639303250027</v>
      </c>
      <c r="AV184" s="36">
        <v>25786.166393014639</v>
      </c>
      <c r="AW184" s="36">
        <v>6995.5161736132859</v>
      </c>
      <c r="AX184" s="36">
        <v>46859.842046290491</v>
      </c>
      <c r="AY184" s="36">
        <v>41173.703174468203</v>
      </c>
    </row>
    <row r="185" spans="1:51" x14ac:dyDescent="0.25">
      <c r="A185" s="34">
        <v>44324</v>
      </c>
      <c r="B185" s="35">
        <v>16</v>
      </c>
      <c r="C185" s="36">
        <v>31183.148362671873</v>
      </c>
      <c r="D185" s="36">
        <v>36053.086093625054</v>
      </c>
      <c r="E185" s="36">
        <v>20767.622551031254</v>
      </c>
      <c r="F185" s="36">
        <v>66033.844325273181</v>
      </c>
      <c r="G185" s="36">
        <v>28418.367982477946</v>
      </c>
      <c r="H185" s="36">
        <v>5658.724278854741</v>
      </c>
      <c r="I185" s="36">
        <v>26315.906626531516</v>
      </c>
      <c r="J185" s="36">
        <v>138.3353157043457</v>
      </c>
      <c r="K185" s="36">
        <v>17360.155496171883</v>
      </c>
      <c r="L185" s="36">
        <v>12900.816099187197</v>
      </c>
      <c r="M185" s="36">
        <v>27779.317744251101</v>
      </c>
      <c r="N185" s="36">
        <v>16483.601040343754</v>
      </c>
      <c r="O185" s="36">
        <v>42916.454586332504</v>
      </c>
      <c r="P185" s="36">
        <v>3663.3560571869543</v>
      </c>
      <c r="Q185" s="36">
        <v>32.627360343000007</v>
      </c>
      <c r="R185" s="36">
        <v>7138.0407851562522</v>
      </c>
      <c r="S185" s="36">
        <v>49310.789970953017</v>
      </c>
      <c r="T185" s="36">
        <v>9725.5573491406285</v>
      </c>
      <c r="U185" s="36">
        <v>10545.960572265631</v>
      </c>
      <c r="V185" s="36">
        <v>73807.553438499992</v>
      </c>
      <c r="W185" s="36">
        <v>3984.2380703593685</v>
      </c>
      <c r="X185" s="36">
        <v>13050.18746925025</v>
      </c>
      <c r="Y185" s="36">
        <v>20795.6066501315</v>
      </c>
      <c r="Z185" s="36">
        <v>301.71724578857419</v>
      </c>
      <c r="AA185" s="36">
        <v>19971.747346732194</v>
      </c>
      <c r="AB185" s="36">
        <v>16566.558258343739</v>
      </c>
      <c r="AC185" s="36">
        <v>30665.788353706695</v>
      </c>
      <c r="AD185" s="36">
        <v>40569.238267480854</v>
      </c>
      <c r="AE185" s="36">
        <v>7185.8314754823532</v>
      </c>
      <c r="AF185" s="36">
        <v>13.438306451612904</v>
      </c>
      <c r="AG185" s="36">
        <v>23425.639786906238</v>
      </c>
      <c r="AH185" s="36">
        <v>45709.222192891946</v>
      </c>
      <c r="AI185" s="36">
        <v>6406.6168496028167</v>
      </c>
      <c r="AJ185" s="36">
        <v>43.162461736328183</v>
      </c>
      <c r="AK185" s="36">
        <v>3703.9019741359375</v>
      </c>
      <c r="AL185" s="36">
        <v>23867.10048590627</v>
      </c>
      <c r="AM185" s="36">
        <v>6203.3092929157974</v>
      </c>
      <c r="AN185" s="36">
        <v>9270.5704263906391</v>
      </c>
      <c r="AO185" s="36">
        <v>45275.711067855482</v>
      </c>
      <c r="AP185" s="36">
        <v>603.63824868505822</v>
      </c>
      <c r="AQ185" s="36">
        <v>39353.34504671098</v>
      </c>
      <c r="AR185" s="36">
        <v>49042.551284468718</v>
      </c>
      <c r="AS185" s="36">
        <v>56486.350925842278</v>
      </c>
      <c r="AT185" s="36">
        <v>17594.034223057373</v>
      </c>
      <c r="AU185" s="36">
        <v>55256.332420218772</v>
      </c>
      <c r="AV185" s="36">
        <v>24120.066774577157</v>
      </c>
      <c r="AW185" s="36">
        <v>6791.5377192265742</v>
      </c>
      <c r="AX185" s="36">
        <v>46742.056141505345</v>
      </c>
      <c r="AY185" s="36">
        <v>39556.736074284621</v>
      </c>
    </row>
    <row r="186" spans="1:51" x14ac:dyDescent="0.25">
      <c r="A186" s="34">
        <v>44324</v>
      </c>
      <c r="B186" s="35">
        <v>17</v>
      </c>
      <c r="C186" s="36">
        <v>29811.069320453174</v>
      </c>
      <c r="D186" s="36">
        <v>34453.925481781283</v>
      </c>
      <c r="E186" s="36">
        <v>19907.769127718766</v>
      </c>
      <c r="F186" s="36">
        <v>63478.96440246093</v>
      </c>
      <c r="G186" s="36">
        <v>27237.763044669631</v>
      </c>
      <c r="H186" s="36">
        <v>5514.7909423525562</v>
      </c>
      <c r="I186" s="36">
        <v>25397.582585667202</v>
      </c>
      <c r="J186" s="36">
        <v>150.87488174438471</v>
      </c>
      <c r="K186" s="36">
        <v>16931.691008781258</v>
      </c>
      <c r="L186" s="36">
        <v>12584.087382519852</v>
      </c>
      <c r="M186" s="36">
        <v>26860.660374411156</v>
      </c>
      <c r="N186" s="36">
        <v>15672.847476437504</v>
      </c>
      <c r="O186" s="36">
        <v>41702.389629982397</v>
      </c>
      <c r="P186" s="36">
        <v>3047.548792435412</v>
      </c>
      <c r="Q186" s="36">
        <v>32.643891334999999</v>
      </c>
      <c r="R186" s="36">
        <v>6882.4083066406283</v>
      </c>
      <c r="S186" s="36">
        <v>48371.688664172725</v>
      </c>
      <c r="T186" s="36">
        <v>8972.5123660625195</v>
      </c>
      <c r="U186" s="36">
        <v>9681.2907011718817</v>
      </c>
      <c r="V186" s="36">
        <v>71045.255817843747</v>
      </c>
      <c r="W186" s="36">
        <v>3976.5379391328102</v>
      </c>
      <c r="X186" s="36">
        <v>12497.626041882728</v>
      </c>
      <c r="Y186" s="36">
        <v>20072.389208791992</v>
      </c>
      <c r="Z186" s="36">
        <v>320.21429687500006</v>
      </c>
      <c r="AA186" s="36">
        <v>19525.307279935256</v>
      </c>
      <c r="AB186" s="36">
        <v>15991.063888687497</v>
      </c>
      <c r="AC186" s="36">
        <v>28875.373450784802</v>
      </c>
      <c r="AD186" s="36">
        <v>39497.018961068257</v>
      </c>
      <c r="AE186" s="36">
        <v>7371.9003318002378</v>
      </c>
      <c r="AF186" s="36">
        <v>13.438306451612904</v>
      </c>
      <c r="AG186" s="36">
        <v>22858.485119937504</v>
      </c>
      <c r="AH186" s="36">
        <v>45050.795884204446</v>
      </c>
      <c r="AI186" s="36">
        <v>6227.0669727297745</v>
      </c>
      <c r="AJ186" s="36">
        <v>38.566353550780875</v>
      </c>
      <c r="AK186" s="36">
        <v>3568.5199510906227</v>
      </c>
      <c r="AL186" s="36">
        <v>23876.887938843753</v>
      </c>
      <c r="AM186" s="36">
        <v>5477.6340659699918</v>
      </c>
      <c r="AN186" s="36">
        <v>8834.1967304062709</v>
      </c>
      <c r="AO186" s="36">
        <v>44496.344771203134</v>
      </c>
      <c r="AP186" s="36">
        <v>589.51742181445275</v>
      </c>
      <c r="AQ186" s="36">
        <v>38254.314916546798</v>
      </c>
      <c r="AR186" s="36">
        <v>47944.053897007849</v>
      </c>
      <c r="AS186" s="36">
        <v>55676.24381488037</v>
      </c>
      <c r="AT186" s="36">
        <v>16567.45809207495</v>
      </c>
      <c r="AU186" s="36">
        <v>53212.171801265649</v>
      </c>
      <c r="AV186" s="36">
        <v>23831.816501213882</v>
      </c>
      <c r="AW186" s="36">
        <v>9107.5721128925779</v>
      </c>
      <c r="AX186" s="36">
        <v>46295.478294337365</v>
      </c>
      <c r="AY186" s="36">
        <v>38567.257730529789</v>
      </c>
    </row>
    <row r="187" spans="1:51" x14ac:dyDescent="0.25">
      <c r="A187" s="34">
        <v>44324</v>
      </c>
      <c r="B187" s="35">
        <v>18</v>
      </c>
      <c r="C187" s="36">
        <v>30648.780965062557</v>
      </c>
      <c r="D187" s="36">
        <v>34526.416057468763</v>
      </c>
      <c r="E187" s="36">
        <v>18801.306364406257</v>
      </c>
      <c r="F187" s="36">
        <v>65140.851583501011</v>
      </c>
      <c r="G187" s="36">
        <v>28034.904639896064</v>
      </c>
      <c r="H187" s="36">
        <v>4876.464780995133</v>
      </c>
      <c r="I187" s="36">
        <v>25227.276305715575</v>
      </c>
      <c r="J187" s="36">
        <v>161.7312927246094</v>
      </c>
      <c r="K187" s="36">
        <v>17051.828622968755</v>
      </c>
      <c r="L187" s="36">
        <v>13391.508925026514</v>
      </c>
      <c r="M187" s="36">
        <v>26401.948716888008</v>
      </c>
      <c r="N187" s="36">
        <v>15195.574521968745</v>
      </c>
      <c r="O187" s="36">
        <v>41952.366734916279</v>
      </c>
      <c r="P187" s="36">
        <v>3310.0086140868002</v>
      </c>
      <c r="Q187" s="36">
        <v>32.676168441000002</v>
      </c>
      <c r="R187" s="36">
        <v>7053.1975341796979</v>
      </c>
      <c r="S187" s="36">
        <v>49302.847599441295</v>
      </c>
      <c r="T187" s="36">
        <v>8947.9395777812679</v>
      </c>
      <c r="U187" s="36">
        <v>9355.8182304687598</v>
      </c>
      <c r="V187" s="36">
        <v>72202.242580843726</v>
      </c>
      <c r="W187" s="36">
        <v>3811.9842829765712</v>
      </c>
      <c r="X187" s="36">
        <v>13676.595089354407</v>
      </c>
      <c r="Y187" s="36">
        <v>18987.493345047231</v>
      </c>
      <c r="Z187" s="36">
        <v>266.32389617919915</v>
      </c>
      <c r="AA187" s="36">
        <v>20727.836242677495</v>
      </c>
      <c r="AB187" s="36">
        <v>15737.960684812491</v>
      </c>
      <c r="AC187" s="36">
        <v>28955.88396412857</v>
      </c>
      <c r="AD187" s="36">
        <v>40139.200598108822</v>
      </c>
      <c r="AE187" s="36">
        <v>7419.254122767602</v>
      </c>
      <c r="AF187" s="36">
        <v>13.438306451612904</v>
      </c>
      <c r="AG187" s="36">
        <v>23565.898455062488</v>
      </c>
      <c r="AH187" s="36">
        <v>46687.367760141911</v>
      </c>
      <c r="AI187" s="36">
        <v>6474.2047403726556</v>
      </c>
      <c r="AJ187" s="36">
        <v>36.668375916016117</v>
      </c>
      <c r="AK187" s="36">
        <v>3634.405411716767</v>
      </c>
      <c r="AL187" s="36">
        <v>24828.560560250022</v>
      </c>
      <c r="AM187" s="36">
        <v>5746.3691005166265</v>
      </c>
      <c r="AN187" s="36">
        <v>8751.5805517187619</v>
      </c>
      <c r="AO187" s="36">
        <v>45475.611587800791</v>
      </c>
      <c r="AP187" s="36">
        <v>567.82834537333679</v>
      </c>
      <c r="AQ187" s="36">
        <v>37964.118901226531</v>
      </c>
      <c r="AR187" s="36">
        <v>48524.064401828102</v>
      </c>
      <c r="AS187" s="36">
        <v>56845.998763916024</v>
      </c>
      <c r="AT187" s="36">
        <v>16038.098088472181</v>
      </c>
      <c r="AU187" s="36">
        <v>54998.388537625004</v>
      </c>
      <c r="AV187" s="36">
        <v>24149.301539959961</v>
      </c>
      <c r="AW187" s="36">
        <v>4333.7339173300888</v>
      </c>
      <c r="AX187" s="36">
        <v>47943.485964259227</v>
      </c>
      <c r="AY187" s="36">
        <v>39126.349927489806</v>
      </c>
    </row>
    <row r="188" spans="1:51" x14ac:dyDescent="0.25">
      <c r="A188" s="34">
        <v>44324</v>
      </c>
      <c r="B188" s="35">
        <v>19</v>
      </c>
      <c r="C188" s="36">
        <v>35047.044164156207</v>
      </c>
      <c r="D188" s="36">
        <v>39565.379118124976</v>
      </c>
      <c r="E188" s="36">
        <v>21435.606169484385</v>
      </c>
      <c r="F188" s="36">
        <v>73819.338832156194</v>
      </c>
      <c r="G188" s="36">
        <v>35189.415655891127</v>
      </c>
      <c r="H188" s="36">
        <v>4054.2528693908898</v>
      </c>
      <c r="I188" s="36">
        <v>26642.24041034692</v>
      </c>
      <c r="J188" s="36">
        <v>191.1503181457519</v>
      </c>
      <c r="K188" s="36">
        <v>18806.528893265644</v>
      </c>
      <c r="L188" s="36">
        <v>14658.555723594245</v>
      </c>
      <c r="M188" s="36">
        <v>28485.644144103935</v>
      </c>
      <c r="N188" s="36">
        <v>17540.415202187505</v>
      </c>
      <c r="O188" s="36">
        <v>44705.991115176803</v>
      </c>
      <c r="P188" s="36">
        <v>3879.0451311035213</v>
      </c>
      <c r="Q188" s="36">
        <v>32.353215216999999</v>
      </c>
      <c r="R188" s="36">
        <v>8628.7016723632878</v>
      </c>
      <c r="S188" s="36">
        <v>56567.24245229482</v>
      </c>
      <c r="T188" s="36">
        <v>11064.879158875012</v>
      </c>
      <c r="U188" s="36">
        <v>11300.45660546876</v>
      </c>
      <c r="V188" s="36">
        <v>83656.494167843804</v>
      </c>
      <c r="W188" s="36">
        <v>4074.7173390000003</v>
      </c>
      <c r="X188" s="36">
        <v>17090.388699794807</v>
      </c>
      <c r="Y188" s="36">
        <v>20298.808436237956</v>
      </c>
      <c r="Z188" s="36">
        <v>294.68159744262687</v>
      </c>
      <c r="AA188" s="36">
        <v>24933.511425841574</v>
      </c>
      <c r="AB188" s="36">
        <v>16165.616611031259</v>
      </c>
      <c r="AC188" s="36">
        <v>33049.964459034883</v>
      </c>
      <c r="AD188" s="36">
        <v>47408.081707976518</v>
      </c>
      <c r="AE188" s="36">
        <v>11189.661118798873</v>
      </c>
      <c r="AF188" s="36">
        <v>13.438306451612904</v>
      </c>
      <c r="AG188" s="36">
        <v>27334.179000687498</v>
      </c>
      <c r="AH188" s="36">
        <v>56385.999318423281</v>
      </c>
      <c r="AI188" s="36">
        <v>8044.8220034496962</v>
      </c>
      <c r="AJ188" s="36">
        <v>45.435937732423028</v>
      </c>
      <c r="AK188" s="36">
        <v>3952.3105721511479</v>
      </c>
      <c r="AL188" s="36">
        <v>28790.027884031268</v>
      </c>
      <c r="AM188" s="36">
        <v>8170.5639541352721</v>
      </c>
      <c r="AN188" s="36">
        <v>9350.3681479843908</v>
      </c>
      <c r="AO188" s="36">
        <v>51900.633443910185</v>
      </c>
      <c r="AP188" s="36">
        <v>758.56732378361221</v>
      </c>
      <c r="AQ188" s="36">
        <v>40037.450802335981</v>
      </c>
      <c r="AR188" s="36">
        <v>54962.742688429695</v>
      </c>
      <c r="AS188" s="36">
        <v>65488.854772338818</v>
      </c>
      <c r="AT188" s="36">
        <v>16824.356270981203</v>
      </c>
      <c r="AU188" s="36">
        <v>61550.49753312501</v>
      </c>
      <c r="AV188" s="36">
        <v>30326.453935016107</v>
      </c>
      <c r="AW188" s="36">
        <v>5469.4118349316441</v>
      </c>
      <c r="AX188" s="36">
        <v>57505.693444239674</v>
      </c>
      <c r="AY188" s="36">
        <v>42473.292384318178</v>
      </c>
    </row>
    <row r="189" spans="1:51" x14ac:dyDescent="0.25">
      <c r="A189" s="34">
        <v>44324</v>
      </c>
      <c r="B189" s="35">
        <v>20</v>
      </c>
      <c r="C189" s="36">
        <v>36429.485447703148</v>
      </c>
      <c r="D189" s="36">
        <v>42503.528077781222</v>
      </c>
      <c r="E189" s="36">
        <v>22497.499107203155</v>
      </c>
      <c r="F189" s="36">
        <v>76173.941832109893</v>
      </c>
      <c r="G189" s="36">
        <v>36828.272444205904</v>
      </c>
      <c r="H189" s="36">
        <v>3342.1064765351757</v>
      </c>
      <c r="I189" s="36">
        <v>26740.643604943114</v>
      </c>
      <c r="J189" s="36">
        <v>202.9036865234375</v>
      </c>
      <c r="K189" s="36">
        <v>19558.462789921887</v>
      </c>
      <c r="L189" s="36">
        <v>15675.002674150621</v>
      </c>
      <c r="M189" s="36">
        <v>28873.353087348201</v>
      </c>
      <c r="N189" s="36">
        <v>18315.428425937491</v>
      </c>
      <c r="O189" s="36">
        <v>45613.1688460562</v>
      </c>
      <c r="P189" s="36">
        <v>4237.9582414550787</v>
      </c>
      <c r="Q189" s="36">
        <v>33.038279532999994</v>
      </c>
      <c r="R189" s="36">
        <v>9266.5279990234485</v>
      </c>
      <c r="S189" s="36">
        <v>59278.658278146337</v>
      </c>
      <c r="T189" s="36">
        <v>11578.233940031265</v>
      </c>
      <c r="U189" s="36">
        <v>11978.935199218762</v>
      </c>
      <c r="V189" s="36">
        <v>87662.646396843789</v>
      </c>
      <c r="W189" s="36">
        <v>4104.1926156093705</v>
      </c>
      <c r="X189" s="36">
        <v>19757.867549123686</v>
      </c>
      <c r="Y189" s="36">
        <v>19831.063607133208</v>
      </c>
      <c r="Z189" s="36">
        <v>311.59009765625001</v>
      </c>
      <c r="AA189" s="36">
        <v>26535.972805208792</v>
      </c>
      <c r="AB189" s="36">
        <v>16237.229325062512</v>
      </c>
      <c r="AC189" s="36">
        <v>34403.988983816074</v>
      </c>
      <c r="AD189" s="36">
        <v>50075.035235388117</v>
      </c>
      <c r="AE189" s="36">
        <v>10263.618986212941</v>
      </c>
      <c r="AF189" s="36">
        <v>13.438306451612904</v>
      </c>
      <c r="AG189" s="36">
        <v>28285.058590187498</v>
      </c>
      <c r="AH189" s="36">
        <v>60772.259479954402</v>
      </c>
      <c r="AI189" s="36">
        <v>8721.6807617187624</v>
      </c>
      <c r="AJ189" s="36">
        <v>47.73771160742308</v>
      </c>
      <c r="AK189" s="36">
        <v>4064.2989746093899</v>
      </c>
      <c r="AL189" s="36">
        <v>30390.295656109378</v>
      </c>
      <c r="AM189" s="36">
        <v>9469.0856846350162</v>
      </c>
      <c r="AN189" s="36">
        <v>9227.0983727656421</v>
      </c>
      <c r="AO189" s="36">
        <v>54298.598006667977</v>
      </c>
      <c r="AP189" s="36">
        <v>814.31796399999996</v>
      </c>
      <c r="AQ189" s="36">
        <v>40366.651555726632</v>
      </c>
      <c r="AR189" s="36">
        <v>56864.987887445335</v>
      </c>
      <c r="AS189" s="36">
        <v>69069.049807952892</v>
      </c>
      <c r="AT189" s="36">
        <v>17579.308733774673</v>
      </c>
      <c r="AU189" s="36">
        <v>62655.974060812528</v>
      </c>
      <c r="AV189" s="36">
        <v>33811.444107388706</v>
      </c>
      <c r="AW189" s="36">
        <v>2423.5799617221714</v>
      </c>
      <c r="AX189" s="36">
        <v>60884.977844142049</v>
      </c>
      <c r="AY189" s="36">
        <v>42778.0638841408</v>
      </c>
    </row>
    <row r="190" spans="1:51" x14ac:dyDescent="0.25">
      <c r="A190" s="34">
        <v>44324</v>
      </c>
      <c r="B190" s="35">
        <v>21</v>
      </c>
      <c r="C190" s="36">
        <v>36209.357647953075</v>
      </c>
      <c r="D190" s="36">
        <v>41366.031085093739</v>
      </c>
      <c r="E190" s="36">
        <v>23155.974859968755</v>
      </c>
      <c r="F190" s="36">
        <v>75790.54275154887</v>
      </c>
      <c r="G190" s="36">
        <v>37117.792071679782</v>
      </c>
      <c r="H190" s="36">
        <v>3254.5128207385474</v>
      </c>
      <c r="I190" s="36">
        <v>26224.942053644758</v>
      </c>
      <c r="J190" s="36">
        <v>208.20081329345709</v>
      </c>
      <c r="K190" s="36">
        <v>19306.60813632813</v>
      </c>
      <c r="L190" s="36">
        <v>14711.585304743239</v>
      </c>
      <c r="M190" s="36">
        <v>29142.888449106413</v>
      </c>
      <c r="N190" s="36">
        <v>18116.976443937496</v>
      </c>
      <c r="O190" s="36">
        <v>45180.694889179467</v>
      </c>
      <c r="P190" s="36">
        <v>4214.5956042480584</v>
      </c>
      <c r="Q190" s="36">
        <v>33.039511680000004</v>
      </c>
      <c r="R190" s="36">
        <v>9223.8524277343768</v>
      </c>
      <c r="S190" s="36">
        <v>58998.448525120977</v>
      </c>
      <c r="T190" s="36">
        <v>13468.917737968763</v>
      </c>
      <c r="U190" s="36">
        <v>12000.735650390641</v>
      </c>
      <c r="V190" s="36">
        <v>87818.210754625004</v>
      </c>
      <c r="W190" s="36">
        <v>3912.6566922734501</v>
      </c>
      <c r="X190" s="36">
        <v>19624.065717260808</v>
      </c>
      <c r="Y190" s="36">
        <v>19323.085153464384</v>
      </c>
      <c r="Z190" s="36">
        <v>305.92096832275388</v>
      </c>
      <c r="AA190" s="36">
        <v>26643.596326521209</v>
      </c>
      <c r="AB190" s="36">
        <v>15989.346326156261</v>
      </c>
      <c r="AC190" s="36">
        <v>34414.719609784814</v>
      </c>
      <c r="AD190" s="36">
        <v>50093.129138056043</v>
      </c>
      <c r="AE190" s="36">
        <v>7849.6168864668216</v>
      </c>
      <c r="AF190" s="36">
        <v>13.438306451612904</v>
      </c>
      <c r="AG190" s="36">
        <v>28134.609104062496</v>
      </c>
      <c r="AH190" s="36">
        <v>60708.128012142013</v>
      </c>
      <c r="AI190" s="36">
        <v>8824.436718750012</v>
      </c>
      <c r="AJ190" s="36">
        <v>44.953904101562088</v>
      </c>
      <c r="AK190" s="36">
        <v>3989.67389061719</v>
      </c>
      <c r="AL190" s="36">
        <v>30549.170657265648</v>
      </c>
      <c r="AM190" s="36">
        <v>9968.5614056415125</v>
      </c>
      <c r="AN190" s="36">
        <v>8978.1762083125086</v>
      </c>
      <c r="AO190" s="36">
        <v>53969.499766847686</v>
      </c>
      <c r="AP190" s="36">
        <v>803.52970799999991</v>
      </c>
      <c r="AQ190" s="36">
        <v>39938.57708168363</v>
      </c>
      <c r="AR190" s="36">
        <v>56622.813715406257</v>
      </c>
      <c r="AS190" s="36">
        <v>68697.891253540103</v>
      </c>
      <c r="AT190" s="36">
        <v>17896.723605809322</v>
      </c>
      <c r="AU190" s="36">
        <v>61869.455630656252</v>
      </c>
      <c r="AV190" s="36">
        <v>33474.936285716321</v>
      </c>
      <c r="AW190" s="36">
        <v>-56.067017245978604</v>
      </c>
      <c r="AX190" s="36">
        <v>61033.208868556103</v>
      </c>
      <c r="AY190" s="36">
        <v>42395.607442570734</v>
      </c>
    </row>
    <row r="191" spans="1:51" x14ac:dyDescent="0.25">
      <c r="A191" s="34">
        <v>44324</v>
      </c>
      <c r="B191" s="35">
        <v>22</v>
      </c>
      <c r="C191" s="36">
        <v>34902.567221140664</v>
      </c>
      <c r="D191" s="36">
        <v>40741.689302687511</v>
      </c>
      <c r="E191" s="36">
        <v>22458.786614015655</v>
      </c>
      <c r="F191" s="36">
        <v>72955.591224429241</v>
      </c>
      <c r="G191" s="36">
        <v>36306.411401774771</v>
      </c>
      <c r="H191" s="36">
        <v>2875.2067880729519</v>
      </c>
      <c r="I191" s="36">
        <v>24555.909814480699</v>
      </c>
      <c r="J191" s="36">
        <v>195.99420166015619</v>
      </c>
      <c r="K191" s="36">
        <v>18655.327857453136</v>
      </c>
      <c r="L191" s="36">
        <v>15063.737861491531</v>
      </c>
      <c r="M191" s="36">
        <v>28824.006305348943</v>
      </c>
      <c r="N191" s="36">
        <v>17519.955235187503</v>
      </c>
      <c r="O191" s="36">
        <v>43478.707837091046</v>
      </c>
      <c r="P191" s="36">
        <v>4096.0856368408176</v>
      </c>
      <c r="Q191" s="36">
        <v>33.298665047</v>
      </c>
      <c r="R191" s="36">
        <v>9021.7609208984431</v>
      </c>
      <c r="S191" s="36">
        <v>58001.232459327977</v>
      </c>
      <c r="T191" s="36">
        <v>20102.143697625019</v>
      </c>
      <c r="U191" s="36">
        <v>11461.686607421891</v>
      </c>
      <c r="V191" s="36">
        <v>85521.869162593764</v>
      </c>
      <c r="W191" s="36">
        <v>3463.1666345468811</v>
      </c>
      <c r="X191" s="36">
        <v>18817.327986254451</v>
      </c>
      <c r="Y191" s="36">
        <v>17278.755176559425</v>
      </c>
      <c r="Z191" s="36">
        <v>308.34737854003907</v>
      </c>
      <c r="AA191" s="36">
        <v>25652.779049364985</v>
      </c>
      <c r="AB191" s="36">
        <v>15261.981981007837</v>
      </c>
      <c r="AC191" s="36">
        <v>33436.937160644193</v>
      </c>
      <c r="AD191" s="36">
        <v>48884.366962760701</v>
      </c>
      <c r="AE191" s="36">
        <v>8874.7916856425836</v>
      </c>
      <c r="AF191" s="36">
        <v>13.438306451612904</v>
      </c>
      <c r="AG191" s="36">
        <v>27285.727759937519</v>
      </c>
      <c r="AH191" s="36">
        <v>59833.684683423264</v>
      </c>
      <c r="AI191" s="36">
        <v>8646.1843261718914</v>
      </c>
      <c r="AJ191" s="36">
        <v>46.187584839844092</v>
      </c>
      <c r="AK191" s="36">
        <v>3757.3674916484492</v>
      </c>
      <c r="AL191" s="36">
        <v>29918.629645171892</v>
      </c>
      <c r="AM191" s="36">
        <v>10602.124342694464</v>
      </c>
      <c r="AN191" s="36">
        <v>8810.0546943750105</v>
      </c>
      <c r="AO191" s="36">
        <v>52678.564548093746</v>
      </c>
      <c r="AP191" s="36">
        <v>806.86262599999998</v>
      </c>
      <c r="AQ191" s="36">
        <v>39015.894562285161</v>
      </c>
      <c r="AR191" s="36">
        <v>55223.35573011719</v>
      </c>
      <c r="AS191" s="36">
        <v>66935.250459167524</v>
      </c>
      <c r="AT191" s="36">
        <v>16895.718591082546</v>
      </c>
      <c r="AU191" s="36">
        <v>59797.8556731875</v>
      </c>
      <c r="AV191" s="36">
        <v>33806.329004765663</v>
      </c>
      <c r="AW191" s="36">
        <v>1978.9242971874614</v>
      </c>
      <c r="AX191" s="36">
        <v>60294.701017970139</v>
      </c>
      <c r="AY191" s="36">
        <v>41013.12348442716</v>
      </c>
    </row>
    <row r="192" spans="1:51" x14ac:dyDescent="0.25">
      <c r="A192" s="34">
        <v>44324</v>
      </c>
      <c r="B192" s="35">
        <v>23</v>
      </c>
      <c r="C192" s="36">
        <v>31591.851806406263</v>
      </c>
      <c r="D192" s="36">
        <v>39792.13356118754</v>
      </c>
      <c r="E192" s="36">
        <v>20618.542208500035</v>
      </c>
      <c r="F192" s="36">
        <v>66977.022691204053</v>
      </c>
      <c r="G192" s="36">
        <v>32227.906003120905</v>
      </c>
      <c r="H192" s="36">
        <v>2735.5195880278329</v>
      </c>
      <c r="I192" s="36">
        <v>23518.614258612048</v>
      </c>
      <c r="J192" s="36">
        <v>180.93375396728518</v>
      </c>
      <c r="K192" s="36">
        <v>17288.293841749997</v>
      </c>
      <c r="L192" s="36">
        <v>14024.852273954553</v>
      </c>
      <c r="M192" s="36">
        <v>27627.483003877685</v>
      </c>
      <c r="N192" s="36">
        <v>16302.446160999996</v>
      </c>
      <c r="O192" s="36">
        <v>40756.737467303959</v>
      </c>
      <c r="P192" s="36">
        <v>4028.3141010131781</v>
      </c>
      <c r="Q192" s="36">
        <v>33.471602439999998</v>
      </c>
      <c r="R192" s="36">
        <v>8423.5287402343874</v>
      </c>
      <c r="S192" s="36">
        <v>54734.323836662974</v>
      </c>
      <c r="T192" s="36">
        <v>18281.350614648436</v>
      </c>
      <c r="U192" s="36">
        <v>10385.044392578142</v>
      </c>
      <c r="V192" s="36">
        <v>78813.423605687451</v>
      </c>
      <c r="W192" s="36">
        <v>3129.4448847734498</v>
      </c>
      <c r="X192" s="36">
        <v>18212.572472823187</v>
      </c>
      <c r="Y192" s="36">
        <v>15902.928269323682</v>
      </c>
      <c r="Z192" s="36">
        <v>300.29531890869146</v>
      </c>
      <c r="AA192" s="36">
        <v>23536.88374720098</v>
      </c>
      <c r="AB192" s="36">
        <v>14722.499997437517</v>
      </c>
      <c r="AC192" s="36">
        <v>31297.423172519164</v>
      </c>
      <c r="AD192" s="36">
        <v>45947.512035631516</v>
      </c>
      <c r="AE192" s="36">
        <v>8674.2695516426174</v>
      </c>
      <c r="AF192" s="36">
        <v>13.438306451612904</v>
      </c>
      <c r="AG192" s="36">
        <v>25307.176731500003</v>
      </c>
      <c r="AH192" s="36">
        <v>57317.305905954483</v>
      </c>
      <c r="AI192" s="36">
        <v>8149.0891113281386</v>
      </c>
      <c r="AJ192" s="36">
        <v>41.129535166017106</v>
      </c>
      <c r="AK192" s="36">
        <v>3548.4226499648503</v>
      </c>
      <c r="AL192" s="36">
        <v>28563.786612703138</v>
      </c>
      <c r="AM192" s="36">
        <v>10156.455569618916</v>
      </c>
      <c r="AN192" s="36">
        <v>7943.3703755468796</v>
      </c>
      <c r="AO192" s="36">
        <v>50033.978228687498</v>
      </c>
      <c r="AP192" s="36">
        <v>770.25581399999999</v>
      </c>
      <c r="AQ192" s="36">
        <v>37141.510144796906</v>
      </c>
      <c r="AR192" s="36">
        <v>52208.644793820298</v>
      </c>
      <c r="AS192" s="36">
        <v>62955.036393920906</v>
      </c>
      <c r="AT192" s="36">
        <v>16286.421674595762</v>
      </c>
      <c r="AU192" s="36">
        <v>55652.431446921844</v>
      </c>
      <c r="AV192" s="36">
        <v>31324.040138361823</v>
      </c>
      <c r="AW192" s="36">
        <v>2075.7586037873566</v>
      </c>
      <c r="AX192" s="36">
        <v>56760.607881251432</v>
      </c>
      <c r="AY192" s="36">
        <v>38487.033832704969</v>
      </c>
    </row>
    <row r="193" spans="1:51" x14ac:dyDescent="0.25">
      <c r="A193" s="34">
        <v>44324</v>
      </c>
      <c r="B193" s="35">
        <v>24</v>
      </c>
      <c r="C193" s="36">
        <v>27898.945255796927</v>
      </c>
      <c r="D193" s="36">
        <v>36852.347958125036</v>
      </c>
      <c r="E193" s="36">
        <v>18540.899942515636</v>
      </c>
      <c r="F193" s="36">
        <v>59026.861535218297</v>
      </c>
      <c r="G193" s="36">
        <v>28548.355976045568</v>
      </c>
      <c r="H193" s="36">
        <v>3289.204922239504</v>
      </c>
      <c r="I193" s="36">
        <v>21528.488372117914</v>
      </c>
      <c r="J193" s="36">
        <v>158.85585784912098</v>
      </c>
      <c r="K193" s="36">
        <v>15678.619499093751</v>
      </c>
      <c r="L193" s="36">
        <v>14273.429849584265</v>
      </c>
      <c r="M193" s="36">
        <v>25959.739320843793</v>
      </c>
      <c r="N193" s="36">
        <v>14651.297927687496</v>
      </c>
      <c r="O193" s="36">
        <v>37010.737511479521</v>
      </c>
      <c r="P193" s="36">
        <v>3803.6920114822442</v>
      </c>
      <c r="Q193" s="36">
        <v>32.674176215999999</v>
      </c>
      <c r="R193" s="36">
        <v>7560.061937988291</v>
      </c>
      <c r="S193" s="36">
        <v>49172.963842436387</v>
      </c>
      <c r="T193" s="36">
        <v>16245.119845320336</v>
      </c>
      <c r="U193" s="36">
        <v>9095.2277441406295</v>
      </c>
      <c r="V193" s="36">
        <v>72088.212656093805</v>
      </c>
      <c r="W193" s="36">
        <v>2977.5938419179679</v>
      </c>
      <c r="X193" s="36">
        <v>17021.787474406166</v>
      </c>
      <c r="Y193" s="36">
        <v>15017.667628867906</v>
      </c>
      <c r="Z193" s="36">
        <v>313.35831710815432</v>
      </c>
      <c r="AA193" s="36">
        <v>20857.091320396252</v>
      </c>
      <c r="AB193" s="36">
        <v>13829.61003228908</v>
      </c>
      <c r="AC193" s="36">
        <v>27915.434042347326</v>
      </c>
      <c r="AD193" s="36">
        <v>40890.671231569766</v>
      </c>
      <c r="AE193" s="36">
        <v>8098.2209352520103</v>
      </c>
      <c r="AF193" s="36">
        <v>13.438306451612904</v>
      </c>
      <c r="AG193" s="36">
        <v>22915.469312718746</v>
      </c>
      <c r="AH193" s="36">
        <v>50852.543523235734</v>
      </c>
      <c r="AI193" s="36">
        <v>7288.9698486328189</v>
      </c>
      <c r="AJ193" s="36">
        <v>41.789778382812941</v>
      </c>
      <c r="AK193" s="36">
        <v>3266.7908697968755</v>
      </c>
      <c r="AL193" s="36">
        <v>25936.141895143559</v>
      </c>
      <c r="AM193" s="36">
        <v>8896.7336109946245</v>
      </c>
      <c r="AN193" s="36">
        <v>7239.4621499140603</v>
      </c>
      <c r="AO193" s="36">
        <v>46193.210881261723</v>
      </c>
      <c r="AP193" s="36">
        <v>716.26641799999993</v>
      </c>
      <c r="AQ193" s="36">
        <v>34679.922429453116</v>
      </c>
      <c r="AR193" s="36">
        <v>47321.630327023377</v>
      </c>
      <c r="AS193" s="36">
        <v>56809.242914794937</v>
      </c>
      <c r="AT193" s="36">
        <v>17202.054043619672</v>
      </c>
      <c r="AU193" s="36">
        <v>49573.065328750032</v>
      </c>
      <c r="AV193" s="36">
        <v>26248.832440090329</v>
      </c>
      <c r="AW193" s="36">
        <v>17593.57370282237</v>
      </c>
      <c r="AX193" s="36">
        <v>51179.753736231898</v>
      </c>
      <c r="AY193" s="36">
        <v>35254.600980928772</v>
      </c>
    </row>
    <row r="194" spans="1:51" x14ac:dyDescent="0.25">
      <c r="A194" s="34">
        <v>44325</v>
      </c>
      <c r="B194" s="35">
        <v>1</v>
      </c>
      <c r="C194" s="36">
        <v>24956.357168500032</v>
      </c>
      <c r="D194" s="36">
        <v>32661.164119984442</v>
      </c>
      <c r="E194" s="36">
        <v>16059.18669215624</v>
      </c>
      <c r="F194" s="36">
        <v>51534.23811249854</v>
      </c>
      <c r="G194" s="36">
        <v>24040.172151266222</v>
      </c>
      <c r="H194" s="36">
        <v>3086.8705658001832</v>
      </c>
      <c r="I194" s="36">
        <v>19576.204886550513</v>
      </c>
      <c r="J194" s="36">
        <v>133.69083404541018</v>
      </c>
      <c r="K194" s="36">
        <v>13884.611736726556</v>
      </c>
      <c r="L194" s="36">
        <v>13049.870742370802</v>
      </c>
      <c r="M194" s="36">
        <v>24728.457509006217</v>
      </c>
      <c r="N194" s="36">
        <v>13180.771699750012</v>
      </c>
      <c r="O194" s="36">
        <v>33222.679594959474</v>
      </c>
      <c r="P194" s="36">
        <v>3348.449854431155</v>
      </c>
      <c r="Q194" s="36">
        <v>33.037931442000001</v>
      </c>
      <c r="R194" s="36">
        <v>6495.4459667968758</v>
      </c>
      <c r="S194" s="36">
        <v>42899.13658409653</v>
      </c>
      <c r="T194" s="36">
        <v>14552.38714198928</v>
      </c>
      <c r="U194" s="36">
        <v>7940.4441425676405</v>
      </c>
      <c r="V194" s="36">
        <v>62610.72515665627</v>
      </c>
      <c r="W194" s="36">
        <v>2717.615460007813</v>
      </c>
      <c r="X194" s="36">
        <v>16113.109266476939</v>
      </c>
      <c r="Y194" s="36">
        <v>14205.259077805993</v>
      </c>
      <c r="Z194" s="36">
        <v>286.43334014892577</v>
      </c>
      <c r="AA194" s="36">
        <v>17917.553823989983</v>
      </c>
      <c r="AB194" s="36">
        <v>12958.959576046882</v>
      </c>
      <c r="AC194" s="36">
        <v>24276.155284909786</v>
      </c>
      <c r="AD194" s="36">
        <v>35413.954260335333</v>
      </c>
      <c r="AE194" s="36">
        <v>7211.3915188691708</v>
      </c>
      <c r="AF194" s="36">
        <v>13.438306451612904</v>
      </c>
      <c r="AG194" s="36">
        <v>20094.745224156264</v>
      </c>
      <c r="AH194" s="36">
        <v>43999.337670266992</v>
      </c>
      <c r="AI194" s="36">
        <v>6282.8168457031206</v>
      </c>
      <c r="AJ194" s="36">
        <v>39.685102314453005</v>
      </c>
      <c r="AK194" s="36">
        <v>3065.2143965742202</v>
      </c>
      <c r="AL194" s="36">
        <v>22896.522474989026</v>
      </c>
      <c r="AM194" s="36">
        <v>7269.2096373798022</v>
      </c>
      <c r="AN194" s="36">
        <v>6269.112931570311</v>
      </c>
      <c r="AO194" s="36">
        <v>41192.842317503913</v>
      </c>
      <c r="AP194" s="36">
        <v>663.45811500000002</v>
      </c>
      <c r="AQ194" s="36">
        <v>32116.229118722677</v>
      </c>
      <c r="AR194" s="36">
        <v>42095.584233242196</v>
      </c>
      <c r="AS194" s="36">
        <v>49839.881254272485</v>
      </c>
      <c r="AT194" s="36">
        <v>15770.005288027129</v>
      </c>
      <c r="AU194" s="36">
        <v>43760.284603812543</v>
      </c>
      <c r="AV194" s="36">
        <v>23122.354717525377</v>
      </c>
      <c r="AW194" s="36">
        <v>13851.56295821873</v>
      </c>
      <c r="AX194" s="36">
        <v>44173.453202540499</v>
      </c>
      <c r="AY194" s="36">
        <v>32209.557940494695</v>
      </c>
    </row>
    <row r="195" spans="1:51" x14ac:dyDescent="0.25">
      <c r="A195" s="34">
        <v>44325</v>
      </c>
      <c r="B195" s="35">
        <v>2</v>
      </c>
      <c r="C195" s="36">
        <v>22296.868509687531</v>
      </c>
      <c r="D195" s="36">
        <v>28275.893678781289</v>
      </c>
      <c r="E195" s="36">
        <v>14196.052887921885</v>
      </c>
      <c r="F195" s="36">
        <v>45251.636347579377</v>
      </c>
      <c r="G195" s="36">
        <v>20052.808634617937</v>
      </c>
      <c r="H195" s="36">
        <v>2931.3516307919394</v>
      </c>
      <c r="I195" s="36">
        <v>17612.222218163799</v>
      </c>
      <c r="J195" s="36">
        <v>114.6249427795411</v>
      </c>
      <c r="K195" s="36">
        <v>12249.15504860938</v>
      </c>
      <c r="L195" s="36">
        <v>12298.525244727365</v>
      </c>
      <c r="M195" s="36">
        <v>23240.672005329932</v>
      </c>
      <c r="N195" s="36">
        <v>11992.910724015628</v>
      </c>
      <c r="O195" s="36">
        <v>29708.72589725026</v>
      </c>
      <c r="P195" s="36">
        <v>3116.7353218574549</v>
      </c>
      <c r="Q195" s="36">
        <v>32.570899009999998</v>
      </c>
      <c r="R195" s="36">
        <v>5543.7366889648465</v>
      </c>
      <c r="S195" s="36">
        <v>36767.654439421785</v>
      </c>
      <c r="T195" s="36">
        <v>12871.247703867202</v>
      </c>
      <c r="U195" s="36">
        <v>7022.5328857422001</v>
      </c>
      <c r="V195" s="36">
        <v>53270.389561999989</v>
      </c>
      <c r="W195" s="36">
        <v>2448.6542662539064</v>
      </c>
      <c r="X195" s="36">
        <v>15283.418677499427</v>
      </c>
      <c r="Y195" s="36">
        <v>13838.887099102987</v>
      </c>
      <c r="Z195" s="36">
        <v>269.55090713500982</v>
      </c>
      <c r="AA195" s="36">
        <v>14771.578580880619</v>
      </c>
      <c r="AB195" s="36">
        <v>12147.2992438047</v>
      </c>
      <c r="AC195" s="36">
        <v>21617.528028628545</v>
      </c>
      <c r="AD195" s="36">
        <v>29951.688534710865</v>
      </c>
      <c r="AE195" s="36">
        <v>6323.1989480098091</v>
      </c>
      <c r="AF195" s="36">
        <v>13.438306451612904</v>
      </c>
      <c r="AG195" s="36">
        <v>17234.107861375003</v>
      </c>
      <c r="AH195" s="36">
        <v>37454.93049236072</v>
      </c>
      <c r="AI195" s="36">
        <v>5324.0202636718795</v>
      </c>
      <c r="AJ195" s="36">
        <v>38.30983716015578</v>
      </c>
      <c r="AK195" s="36">
        <v>2763.8785445468761</v>
      </c>
      <c r="AL195" s="36">
        <v>19772.072738977549</v>
      </c>
      <c r="AM195" s="36">
        <v>5585.2441930044124</v>
      </c>
      <c r="AN195" s="36">
        <v>5283.5032283906294</v>
      </c>
      <c r="AO195" s="36">
        <v>35869.826927562463</v>
      </c>
      <c r="AP195" s="36">
        <v>613.20941200000004</v>
      </c>
      <c r="AQ195" s="36">
        <v>29848.370393144567</v>
      </c>
      <c r="AR195" s="36">
        <v>36771.288985750056</v>
      </c>
      <c r="AS195" s="36">
        <v>42547.350729431178</v>
      </c>
      <c r="AT195" s="36">
        <v>14624.376854860104</v>
      </c>
      <c r="AU195" s="36">
        <v>38396.820370468777</v>
      </c>
      <c r="AV195" s="36">
        <v>21028.492242078133</v>
      </c>
      <c r="AW195" s="36">
        <v>8505.3113232499527</v>
      </c>
      <c r="AX195" s="36">
        <v>37196.669130763134</v>
      </c>
      <c r="AY195" s="36">
        <v>29589.308422765025</v>
      </c>
    </row>
    <row r="196" spans="1:51" x14ac:dyDescent="0.25">
      <c r="A196" s="34">
        <v>44325</v>
      </c>
      <c r="B196" s="35">
        <v>3</v>
      </c>
      <c r="C196" s="36">
        <v>20619.666261281247</v>
      </c>
      <c r="D196" s="36">
        <v>24025.193755796892</v>
      </c>
      <c r="E196" s="36">
        <v>12492.522119585954</v>
      </c>
      <c r="F196" s="36">
        <v>40945.835678846699</v>
      </c>
      <c r="G196" s="36">
        <v>18204.341244710507</v>
      </c>
      <c r="H196" s="36">
        <v>2831.4817560166116</v>
      </c>
      <c r="I196" s="36">
        <v>16398.544461643312</v>
      </c>
      <c r="J196" s="36">
        <v>97.264822006225586</v>
      </c>
      <c r="K196" s="36">
        <v>10971.632784304686</v>
      </c>
      <c r="L196" s="36">
        <v>11309.508400095487</v>
      </c>
      <c r="M196" s="36">
        <v>22397.451921371525</v>
      </c>
      <c r="N196" s="36">
        <v>11062.063596093762</v>
      </c>
      <c r="O196" s="36">
        <v>27160.471076431411</v>
      </c>
      <c r="P196" s="36">
        <v>924.46820383072088</v>
      </c>
      <c r="Q196" s="36">
        <v>31.863341807999998</v>
      </c>
      <c r="R196" s="36">
        <v>4728.4979096679699</v>
      </c>
      <c r="S196" s="36">
        <v>31940.440406020396</v>
      </c>
      <c r="T196" s="36">
        <v>11869.692578718767</v>
      </c>
      <c r="U196" s="36">
        <v>6448.0180878906294</v>
      </c>
      <c r="V196" s="36">
        <v>46161.120287781239</v>
      </c>
      <c r="W196" s="36">
        <v>2387.8229159882812</v>
      </c>
      <c r="X196" s="36">
        <v>13877.597578171026</v>
      </c>
      <c r="Y196" s="36">
        <v>13471.611750710623</v>
      </c>
      <c r="Z196" s="36">
        <v>249.80267288208009</v>
      </c>
      <c r="AA196" s="36">
        <v>12376.317849325937</v>
      </c>
      <c r="AB196" s="36">
        <v>11539.766861242204</v>
      </c>
      <c r="AC196" s="36">
        <v>19937.757051097309</v>
      </c>
      <c r="AD196" s="36">
        <v>25961.241688524842</v>
      </c>
      <c r="AE196" s="36">
        <v>5681.054280822299</v>
      </c>
      <c r="AF196" s="36">
        <v>13.438306451612904</v>
      </c>
      <c r="AG196" s="36">
        <v>14991.008053124993</v>
      </c>
      <c r="AH196" s="36">
        <v>32024.749316048215</v>
      </c>
      <c r="AI196" s="36">
        <v>4580.178247070321</v>
      </c>
      <c r="AJ196" s="36">
        <v>35.948829304688772</v>
      </c>
      <c r="AK196" s="36">
        <v>4462.9414912851689</v>
      </c>
      <c r="AL196" s="36">
        <v>17189.286116200707</v>
      </c>
      <c r="AM196" s="36">
        <v>4431.6677118803864</v>
      </c>
      <c r="AN196" s="36">
        <v>4530.4307104922</v>
      </c>
      <c r="AO196" s="36">
        <v>31498.997298367205</v>
      </c>
      <c r="AP196" s="36">
        <v>598.68353300000001</v>
      </c>
      <c r="AQ196" s="36">
        <v>28198.475714578155</v>
      </c>
      <c r="AR196" s="36">
        <v>32751.092768644583</v>
      </c>
      <c r="AS196" s="36">
        <v>36821.305949890142</v>
      </c>
      <c r="AT196" s="36">
        <v>13186.571951440223</v>
      </c>
      <c r="AU196" s="36">
        <v>34772.850330828165</v>
      </c>
      <c r="AV196" s="36">
        <v>18594.2528674717</v>
      </c>
      <c r="AW196" s="36">
        <v>4071.6288526021121</v>
      </c>
      <c r="AX196" s="36">
        <v>31814.017806544365</v>
      </c>
      <c r="AY196" s="36">
        <v>27938.670813246859</v>
      </c>
    </row>
    <row r="197" spans="1:51" x14ac:dyDescent="0.25">
      <c r="A197" s="34">
        <v>44325</v>
      </c>
      <c r="B197" s="35">
        <v>4</v>
      </c>
      <c r="C197" s="36">
        <v>19798.368652984387</v>
      </c>
      <c r="D197" s="36">
        <v>22264.198051968786</v>
      </c>
      <c r="E197" s="36">
        <v>11200.394560078115</v>
      </c>
      <c r="F197" s="36">
        <v>39008.283705244867</v>
      </c>
      <c r="G197" s="36">
        <v>16910.149220599673</v>
      </c>
      <c r="H197" s="36">
        <v>2625.7725791142689</v>
      </c>
      <c r="I197" s="36">
        <v>15659.756196566639</v>
      </c>
      <c r="J197" s="36">
        <v>94.40837860107429</v>
      </c>
      <c r="K197" s="36">
        <v>10212.629149750001</v>
      </c>
      <c r="L197" s="36">
        <v>10940.2832687343</v>
      </c>
      <c r="M197" s="36">
        <v>22164.533912006267</v>
      </c>
      <c r="N197" s="36">
        <v>10410.923804015634</v>
      </c>
      <c r="O197" s="36">
        <v>25792.894914970744</v>
      </c>
      <c r="P197" s="36">
        <v>-735.55941194152717</v>
      </c>
      <c r="Q197" s="36">
        <v>30.955173015</v>
      </c>
      <c r="R197" s="36">
        <v>4289.9532316894547</v>
      </c>
      <c r="S197" s="36">
        <v>28910.549848899289</v>
      </c>
      <c r="T197" s="36">
        <v>11502.37259989065</v>
      </c>
      <c r="U197" s="36">
        <v>6141.8606523437493</v>
      </c>
      <c r="V197" s="36">
        <v>41834.904923734357</v>
      </c>
      <c r="W197" s="36">
        <v>2307.074050234376</v>
      </c>
      <c r="X197" s="36">
        <v>13834.855403511308</v>
      </c>
      <c r="Y197" s="36">
        <v>12679.925526974783</v>
      </c>
      <c r="Z197" s="36">
        <v>259.86208480834955</v>
      </c>
      <c r="AA197" s="36">
        <v>10845.333898200935</v>
      </c>
      <c r="AB197" s="36">
        <v>11256.492781593755</v>
      </c>
      <c r="AC197" s="36">
        <v>18627.568363347309</v>
      </c>
      <c r="AD197" s="36">
        <v>23692.250282827321</v>
      </c>
      <c r="AE197" s="36">
        <v>5371.8394367597912</v>
      </c>
      <c r="AF197" s="36">
        <v>13.438306451612904</v>
      </c>
      <c r="AG197" s="36">
        <v>13668.297820250002</v>
      </c>
      <c r="AH197" s="36">
        <v>26071.39112532945</v>
      </c>
      <c r="AI197" s="36">
        <v>4096.5235351562496</v>
      </c>
      <c r="AJ197" s="36">
        <v>36.9901478300783</v>
      </c>
      <c r="AK197" s="36">
        <v>6047.3150498593905</v>
      </c>
      <c r="AL197" s="36">
        <v>15333.843613516148</v>
      </c>
      <c r="AM197" s="36">
        <v>3716.097276951069</v>
      </c>
      <c r="AN197" s="36">
        <v>4164.6508262265697</v>
      </c>
      <c r="AO197" s="36">
        <v>28623.144394332023</v>
      </c>
      <c r="AP197" s="36">
        <v>558.84565700000007</v>
      </c>
      <c r="AQ197" s="36">
        <v>27351.420013113311</v>
      </c>
      <c r="AR197" s="36">
        <v>30241.055214593769</v>
      </c>
      <c r="AS197" s="36">
        <v>33016.938551330553</v>
      </c>
      <c r="AT197" s="36">
        <v>11349.368590535163</v>
      </c>
      <c r="AU197" s="36">
        <v>32765.846616359409</v>
      </c>
      <c r="AV197" s="36">
        <v>11310.982712354025</v>
      </c>
      <c r="AW197" s="36">
        <v>2543.5163123301018</v>
      </c>
      <c r="AX197" s="36">
        <v>28373.045974268989</v>
      </c>
      <c r="AY197" s="36">
        <v>27072.785333408749</v>
      </c>
    </row>
    <row r="198" spans="1:51" x14ac:dyDescent="0.25">
      <c r="A198" s="34">
        <v>44325</v>
      </c>
      <c r="B198" s="35">
        <v>5</v>
      </c>
      <c r="C198" s="36">
        <v>19610.501283718782</v>
      </c>
      <c r="D198" s="36">
        <v>21491.336679734413</v>
      </c>
      <c r="E198" s="36">
        <v>10647.566060742198</v>
      </c>
      <c r="F198" s="36">
        <v>37657.769064972446</v>
      </c>
      <c r="G198" s="36">
        <v>15808.073046034302</v>
      </c>
      <c r="H198" s="36">
        <v>2790.2532967995703</v>
      </c>
      <c r="I198" s="36">
        <v>15217.282605378172</v>
      </c>
      <c r="J198" s="36">
        <v>88.854911804199205</v>
      </c>
      <c r="K198" s="36">
        <v>9748.75832575001</v>
      </c>
      <c r="L198" s="36">
        <v>10999.858282257648</v>
      </c>
      <c r="M198" s="36">
        <v>21240.792236377631</v>
      </c>
      <c r="N198" s="36">
        <v>10257.145510765627</v>
      </c>
      <c r="O198" s="36">
        <v>24935.04853271438</v>
      </c>
      <c r="P198" s="36">
        <v>-751.39203039169195</v>
      </c>
      <c r="Q198" s="36">
        <v>31.492544651999999</v>
      </c>
      <c r="R198" s="36">
        <v>3984.7956164550787</v>
      </c>
      <c r="S198" s="36">
        <v>26941.415832672745</v>
      </c>
      <c r="T198" s="36">
        <v>11377.874756234381</v>
      </c>
      <c r="U198" s="36">
        <v>6035.1836376953197</v>
      </c>
      <c r="V198" s="36">
        <v>39513.662543750055</v>
      </c>
      <c r="W198" s="36">
        <v>2215.2350776835938</v>
      </c>
      <c r="X198" s="36">
        <v>13163.278586617012</v>
      </c>
      <c r="Y198" s="36">
        <v>12365.057464286216</v>
      </c>
      <c r="Z198" s="36">
        <v>235.1445582580568</v>
      </c>
      <c r="AA198" s="36">
        <v>9802.8764061228212</v>
      </c>
      <c r="AB198" s="36">
        <v>11135.711253015636</v>
      </c>
      <c r="AC198" s="36">
        <v>18201.088298737937</v>
      </c>
      <c r="AD198" s="36">
        <v>22240.631827672285</v>
      </c>
      <c r="AE198" s="36">
        <v>5018.4358373379073</v>
      </c>
      <c r="AF198" s="36">
        <v>13.438306451612904</v>
      </c>
      <c r="AG198" s="36">
        <v>12966.399110687506</v>
      </c>
      <c r="AH198" s="36">
        <v>22661.653111798252</v>
      </c>
      <c r="AI198" s="36">
        <v>3803.6552490234417</v>
      </c>
      <c r="AJ198" s="36">
        <v>36.987041968750063</v>
      </c>
      <c r="AK198" s="36">
        <v>5838.8952233984392</v>
      </c>
      <c r="AL198" s="36">
        <v>14223.403146015149</v>
      </c>
      <c r="AM198" s="36">
        <v>3065.5704830713103</v>
      </c>
      <c r="AN198" s="36">
        <v>3894.7346342578085</v>
      </c>
      <c r="AO198" s="36">
        <v>27049.290035890634</v>
      </c>
      <c r="AP198" s="36">
        <v>543.88319300000012</v>
      </c>
      <c r="AQ198" s="36">
        <v>26830.428261816418</v>
      </c>
      <c r="AR198" s="36">
        <v>28729.314176429751</v>
      </c>
      <c r="AS198" s="36">
        <v>30871.01033645626</v>
      </c>
      <c r="AT198" s="36">
        <v>10868.598066536364</v>
      </c>
      <c r="AU198" s="36">
        <v>31659.48640104695</v>
      </c>
      <c r="AV198" s="36">
        <v>9328.1885280781298</v>
      </c>
      <c r="AW198" s="36">
        <v>2209.3932135325376</v>
      </c>
      <c r="AX198" s="36">
        <v>26262.745697901824</v>
      </c>
      <c r="AY198" s="36">
        <v>26538.790001406291</v>
      </c>
    </row>
    <row r="199" spans="1:51" x14ac:dyDescent="0.25">
      <c r="A199" s="34">
        <v>44325</v>
      </c>
      <c r="B199" s="35">
        <v>6</v>
      </c>
      <c r="C199" s="36">
        <v>19647.24109982813</v>
      </c>
      <c r="D199" s="36">
        <v>21809.90369668751</v>
      </c>
      <c r="E199" s="36">
        <v>10172.369323218747</v>
      </c>
      <c r="F199" s="36">
        <v>37450.55860201762</v>
      </c>
      <c r="G199" s="36">
        <v>14983.126137353893</v>
      </c>
      <c r="H199" s="36">
        <v>2801.6663205429722</v>
      </c>
      <c r="I199" s="36">
        <v>15221.924080581801</v>
      </c>
      <c r="J199" s="36">
        <v>86.192340850830107</v>
      </c>
      <c r="K199" s="36">
        <v>9452.2867382343811</v>
      </c>
      <c r="L199" s="36">
        <v>10783.806960344</v>
      </c>
      <c r="M199" s="36">
        <v>21369.050838317009</v>
      </c>
      <c r="N199" s="36">
        <v>10187.769714656264</v>
      </c>
      <c r="O199" s="36">
        <v>24786.143208037633</v>
      </c>
      <c r="P199" s="36">
        <v>-776.7173262863156</v>
      </c>
      <c r="Q199" s="36">
        <v>31.314651966999996</v>
      </c>
      <c r="R199" s="36">
        <v>3853.0376369628916</v>
      </c>
      <c r="S199" s="36">
        <v>26070.324766674679</v>
      </c>
      <c r="T199" s="36">
        <v>11516.107741781259</v>
      </c>
      <c r="U199" s="36">
        <v>5959.2575722656302</v>
      </c>
      <c r="V199" s="36">
        <v>38912.428001015622</v>
      </c>
      <c r="W199" s="36">
        <v>2302.5536715781259</v>
      </c>
      <c r="X199" s="36">
        <v>13323.902345470369</v>
      </c>
      <c r="Y199" s="36">
        <v>11999.977856428311</v>
      </c>
      <c r="Z199" s="36">
        <v>246.02973159790051</v>
      </c>
      <c r="AA199" s="36">
        <v>9300.9930797868492</v>
      </c>
      <c r="AB199" s="36">
        <v>11158.574039890635</v>
      </c>
      <c r="AC199" s="36">
        <v>18008.403926128543</v>
      </c>
      <c r="AD199" s="36">
        <v>21630.696937852954</v>
      </c>
      <c r="AE199" s="36">
        <v>4989.936828220757</v>
      </c>
      <c r="AF199" s="36">
        <v>13.438306451612904</v>
      </c>
      <c r="AG199" s="36">
        <v>12621.985098156256</v>
      </c>
      <c r="AH199" s="36">
        <v>22210.17146454821</v>
      </c>
      <c r="AI199" s="36">
        <v>3676.432373046875</v>
      </c>
      <c r="AJ199" s="36">
        <v>35.765493910156039</v>
      </c>
      <c r="AK199" s="36">
        <v>5844.2561746562615</v>
      </c>
      <c r="AL199" s="36">
        <v>13671.251133204849</v>
      </c>
      <c r="AM199" s="36">
        <v>3056.6028062120463</v>
      </c>
      <c r="AN199" s="36">
        <v>3696.2110103359396</v>
      </c>
      <c r="AO199" s="36">
        <v>26349.095812818377</v>
      </c>
      <c r="AP199" s="36">
        <v>538.22697400000004</v>
      </c>
      <c r="AQ199" s="36">
        <v>26833.247909007841</v>
      </c>
      <c r="AR199" s="36">
        <v>28101.89138389847</v>
      </c>
      <c r="AS199" s="36">
        <v>30056.397423706065</v>
      </c>
      <c r="AT199" s="36">
        <v>11070.215377193868</v>
      </c>
      <c r="AU199" s="36">
        <v>31253.774145875017</v>
      </c>
      <c r="AV199" s="36">
        <v>12252.038984458004</v>
      </c>
      <c r="AW199" s="36">
        <v>2687.0820145281109</v>
      </c>
      <c r="AX199" s="36">
        <v>25375.51694668108</v>
      </c>
      <c r="AY199" s="36">
        <v>26549.729618509911</v>
      </c>
    </row>
    <row r="200" spans="1:51" x14ac:dyDescent="0.25">
      <c r="A200" s="34">
        <v>44325</v>
      </c>
      <c r="B200" s="35">
        <v>7</v>
      </c>
      <c r="C200" s="36">
        <v>20441.226394312518</v>
      </c>
      <c r="D200" s="36">
        <v>21695.30308026565</v>
      </c>
      <c r="E200" s="36">
        <v>11107.299901781273</v>
      </c>
      <c r="F200" s="36">
        <v>38117.211606043718</v>
      </c>
      <c r="G200" s="36">
        <v>15105.475472695513</v>
      </c>
      <c r="H200" s="36">
        <v>3112.9055299308538</v>
      </c>
      <c r="I200" s="36">
        <v>15493.678309205785</v>
      </c>
      <c r="J200" s="36">
        <v>92.3977756500243</v>
      </c>
      <c r="K200" s="36">
        <v>9306.4669844375021</v>
      </c>
      <c r="L200" s="36">
        <v>11608.161889224693</v>
      </c>
      <c r="M200" s="36">
        <v>20449.752072743802</v>
      </c>
      <c r="N200" s="36">
        <v>10343.079171500012</v>
      </c>
      <c r="O200" s="36">
        <v>25209.728078310574</v>
      </c>
      <c r="P200" s="36">
        <v>-675.29736933517393</v>
      </c>
      <c r="Q200" s="36">
        <v>31.636251926000003</v>
      </c>
      <c r="R200" s="36">
        <v>3887.7082141113283</v>
      </c>
      <c r="S200" s="36">
        <v>26082.552754883665</v>
      </c>
      <c r="T200" s="36">
        <v>11712.199964531261</v>
      </c>
      <c r="U200" s="36">
        <v>6116.6185419921903</v>
      </c>
      <c r="V200" s="36">
        <v>39395.800129796888</v>
      </c>
      <c r="W200" s="36">
        <v>2321.3601164609395</v>
      </c>
      <c r="X200" s="36">
        <v>13081.473208759584</v>
      </c>
      <c r="Y200" s="36">
        <v>11926.395104682075</v>
      </c>
      <c r="Z200" s="36">
        <v>257.00846221923825</v>
      </c>
      <c r="AA200" s="36">
        <v>9489.7494348884502</v>
      </c>
      <c r="AB200" s="36">
        <v>11209.112369585935</v>
      </c>
      <c r="AC200" s="36">
        <v>18314.50898715981</v>
      </c>
      <c r="AD200" s="36">
        <v>21892.141160994313</v>
      </c>
      <c r="AE200" s="36">
        <v>4645.2101503066633</v>
      </c>
      <c r="AF200" s="36">
        <v>13.438306451612904</v>
      </c>
      <c r="AG200" s="36">
        <v>12742.607230796881</v>
      </c>
      <c r="AH200" s="36">
        <v>24455.710712516968</v>
      </c>
      <c r="AI200" s="36">
        <v>3729.9916137695318</v>
      </c>
      <c r="AJ200" s="36">
        <v>37.539107289062045</v>
      </c>
      <c r="AK200" s="36">
        <v>5711.8680868281308</v>
      </c>
      <c r="AL200" s="36">
        <v>13774.454172434103</v>
      </c>
      <c r="AM200" s="36">
        <v>3135.5942700638557</v>
      </c>
      <c r="AN200" s="36">
        <v>3707.4891874374994</v>
      </c>
      <c r="AO200" s="36">
        <v>26365.464960552759</v>
      </c>
      <c r="AP200" s="36">
        <v>535.039582</v>
      </c>
      <c r="AQ200" s="36">
        <v>27134.02595711717</v>
      </c>
      <c r="AR200" s="36">
        <v>28177.586455242177</v>
      </c>
      <c r="AS200" s="36">
        <v>30195.371564147961</v>
      </c>
      <c r="AT200" s="36">
        <v>11411.856024391862</v>
      </c>
      <c r="AU200" s="36">
        <v>31639.388996906258</v>
      </c>
      <c r="AV200" s="36">
        <v>12966.62476685746</v>
      </c>
      <c r="AW200" s="36">
        <v>2449.7765651279287</v>
      </c>
      <c r="AX200" s="36">
        <v>25433.055060206501</v>
      </c>
      <c r="AY200" s="36">
        <v>26955.349055486553</v>
      </c>
    </row>
    <row r="201" spans="1:51" x14ac:dyDescent="0.25">
      <c r="A201" s="34">
        <v>44325</v>
      </c>
      <c r="B201" s="35">
        <v>8</v>
      </c>
      <c r="C201" s="36">
        <v>21059.025543781252</v>
      </c>
      <c r="D201" s="36">
        <v>21168.092621171905</v>
      </c>
      <c r="E201" s="36">
        <v>11116.266702781269</v>
      </c>
      <c r="F201" s="36">
        <v>40394.833557530023</v>
      </c>
      <c r="G201" s="36">
        <v>14314.905578596599</v>
      </c>
      <c r="H201" s="36">
        <v>2969.8747256920137</v>
      </c>
      <c r="I201" s="36">
        <v>16134.197287832274</v>
      </c>
      <c r="J201" s="36">
        <v>98.01533126831049</v>
      </c>
      <c r="K201" s="36">
        <v>9471.7513587109388</v>
      </c>
      <c r="L201" s="36">
        <v>11019.27994751014</v>
      </c>
      <c r="M201" s="36">
        <v>19882.960978745472</v>
      </c>
      <c r="N201" s="36">
        <v>10149.794388453129</v>
      </c>
      <c r="O201" s="36">
        <v>25980.902380342806</v>
      </c>
      <c r="P201" s="36">
        <v>-427.84406216555692</v>
      </c>
      <c r="Q201" s="36">
        <v>32.160212041000001</v>
      </c>
      <c r="R201" s="36">
        <v>3710.7521713867191</v>
      </c>
      <c r="S201" s="36">
        <v>25638.537348630736</v>
      </c>
      <c r="T201" s="36">
        <v>11328.144971437505</v>
      </c>
      <c r="U201" s="36">
        <v>5882.3497568359408</v>
      </c>
      <c r="V201" s="36">
        <v>39999.586095609367</v>
      </c>
      <c r="W201" s="36">
        <v>2104.275250523438</v>
      </c>
      <c r="X201" s="36">
        <v>12869.566832418755</v>
      </c>
      <c r="Y201" s="36">
        <v>11710.666110050233</v>
      </c>
      <c r="Z201" s="36">
        <v>236.36518783569343</v>
      </c>
      <c r="AA201" s="36">
        <v>9337.644015021242</v>
      </c>
      <c r="AB201" s="36">
        <v>11637.419499289053</v>
      </c>
      <c r="AC201" s="36">
        <v>18441.085087175426</v>
      </c>
      <c r="AD201" s="36">
        <v>21830.044551422787</v>
      </c>
      <c r="AE201" s="36">
        <v>4025.0013025371409</v>
      </c>
      <c r="AF201" s="36">
        <v>13.438306451612904</v>
      </c>
      <c r="AG201" s="36">
        <v>13057.550782375003</v>
      </c>
      <c r="AH201" s="36">
        <v>24285.984200407584</v>
      </c>
      <c r="AI201" s="36">
        <v>3499.4246932334381</v>
      </c>
      <c r="AJ201" s="36">
        <v>32.240297886718992</v>
      </c>
      <c r="AK201" s="36">
        <v>5492.5669571056296</v>
      </c>
      <c r="AL201" s="36">
        <v>13783.364925898935</v>
      </c>
      <c r="AM201" s="36">
        <v>2781.8184855942482</v>
      </c>
      <c r="AN201" s="36">
        <v>3798.8755305703198</v>
      </c>
      <c r="AO201" s="36">
        <v>26187.969794339882</v>
      </c>
      <c r="AP201" s="36">
        <v>484.28326763108015</v>
      </c>
      <c r="AQ201" s="36">
        <v>27570.700071050785</v>
      </c>
      <c r="AR201" s="36">
        <v>28275.928822054753</v>
      </c>
      <c r="AS201" s="36">
        <v>30337.902159057616</v>
      </c>
      <c r="AT201" s="36">
        <v>10836.842273012478</v>
      </c>
      <c r="AU201" s="36">
        <v>32130.06376371879</v>
      </c>
      <c r="AV201" s="36">
        <v>13144.928055568877</v>
      </c>
      <c r="AW201" s="36">
        <v>2538.308883814454</v>
      </c>
      <c r="AX201" s="36">
        <v>24863.115242823671</v>
      </c>
      <c r="AY201" s="36">
        <v>27777.572570263466</v>
      </c>
    </row>
    <row r="202" spans="1:51" x14ac:dyDescent="0.25">
      <c r="A202" s="34">
        <v>44325</v>
      </c>
      <c r="B202" s="35">
        <v>9</v>
      </c>
      <c r="C202" s="36">
        <v>23091.360314140675</v>
      </c>
      <c r="D202" s="36">
        <v>20895.74788481251</v>
      </c>
      <c r="E202" s="36">
        <v>12872.989503242197</v>
      </c>
      <c r="F202" s="36">
        <v>45600.436040804678</v>
      </c>
      <c r="G202" s="36">
        <v>16872.848091372482</v>
      </c>
      <c r="H202" s="36">
        <v>2881.3857230585936</v>
      </c>
      <c r="I202" s="36">
        <v>17700.409317662343</v>
      </c>
      <c r="J202" s="36">
        <v>106.2404594421387</v>
      </c>
      <c r="K202" s="36">
        <v>10530.047705539058</v>
      </c>
      <c r="L202" s="36">
        <v>11068.989443179025</v>
      </c>
      <c r="M202" s="36">
        <v>19760.469295342107</v>
      </c>
      <c r="N202" s="36">
        <v>11162.62536507814</v>
      </c>
      <c r="O202" s="36">
        <v>28164.961101379919</v>
      </c>
      <c r="P202" s="36">
        <v>1817.9919983355433</v>
      </c>
      <c r="Q202" s="36">
        <v>32.169110775999997</v>
      </c>
      <c r="R202" s="36">
        <v>4118.6795776367189</v>
      </c>
      <c r="S202" s="36">
        <v>28482.509106819223</v>
      </c>
      <c r="T202" s="36">
        <v>12266.656836500017</v>
      </c>
      <c r="U202" s="36">
        <v>6312.8335771484399</v>
      </c>
      <c r="V202" s="36">
        <v>44397.114178953154</v>
      </c>
      <c r="W202" s="36">
        <v>2017.4229238085934</v>
      </c>
      <c r="X202" s="36">
        <v>12878.60877743222</v>
      </c>
      <c r="Y202" s="36">
        <v>12342.654581121085</v>
      </c>
      <c r="Z202" s="36">
        <v>242.0955178833008</v>
      </c>
      <c r="AA202" s="36">
        <v>10679.251061161869</v>
      </c>
      <c r="AB202" s="36">
        <v>12311.201776515618</v>
      </c>
      <c r="AC202" s="36">
        <v>19890.250389816072</v>
      </c>
      <c r="AD202" s="36">
        <v>24478.655191016569</v>
      </c>
      <c r="AE202" s="36">
        <v>4077.4155431773775</v>
      </c>
      <c r="AF202" s="36">
        <v>13.438306451612904</v>
      </c>
      <c r="AG202" s="36">
        <v>14516.721725812507</v>
      </c>
      <c r="AH202" s="36">
        <v>26750.637518548203</v>
      </c>
      <c r="AI202" s="36">
        <v>3756.570524309288</v>
      </c>
      <c r="AJ202" s="36">
        <v>31.573771976563194</v>
      </c>
      <c r="AK202" s="36">
        <v>3346.4441337290596</v>
      </c>
      <c r="AL202" s="36">
        <v>14967.357267422387</v>
      </c>
      <c r="AM202" s="36">
        <v>3387.0339848064323</v>
      </c>
      <c r="AN202" s="36">
        <v>4196.1205866875089</v>
      </c>
      <c r="AO202" s="36">
        <v>28368.591287572286</v>
      </c>
      <c r="AP202" s="36">
        <v>524.3370569841311</v>
      </c>
      <c r="AQ202" s="36">
        <v>29101.610927871112</v>
      </c>
      <c r="AR202" s="36">
        <v>30390.490885707019</v>
      </c>
      <c r="AS202" s="36">
        <v>33695.598090026906</v>
      </c>
      <c r="AT202" s="36">
        <v>11359.480725437266</v>
      </c>
      <c r="AU202" s="36">
        <v>35635.18295460943</v>
      </c>
      <c r="AV202" s="36">
        <v>14511.609690341322</v>
      </c>
      <c r="AW202" s="36">
        <v>2036.5977514116255</v>
      </c>
      <c r="AX202" s="36">
        <v>27175.488303614686</v>
      </c>
      <c r="AY202" s="36">
        <v>29757.985431204528</v>
      </c>
    </row>
    <row r="203" spans="1:51" x14ac:dyDescent="0.25">
      <c r="A203" s="34">
        <v>44325</v>
      </c>
      <c r="B203" s="35">
        <v>10</v>
      </c>
      <c r="C203" s="36">
        <v>25758.164833818959</v>
      </c>
      <c r="D203" s="36">
        <v>25286.58964351565</v>
      </c>
      <c r="E203" s="36">
        <v>15010.693858656272</v>
      </c>
      <c r="F203" s="36">
        <v>52360.115167672579</v>
      </c>
      <c r="G203" s="36">
        <v>21367.786516941338</v>
      </c>
      <c r="H203" s="36">
        <v>2989.1862890667335</v>
      </c>
      <c r="I203" s="36">
        <v>20174.880995127194</v>
      </c>
      <c r="J203" s="36">
        <v>126.9045028686523</v>
      </c>
      <c r="K203" s="36">
        <v>12547.879049859368</v>
      </c>
      <c r="L203" s="36">
        <v>10868.032539449101</v>
      </c>
      <c r="M203" s="36">
        <v>21461.849695853787</v>
      </c>
      <c r="N203" s="36">
        <v>12807.918209562513</v>
      </c>
      <c r="O203" s="36">
        <v>32464.658958114276</v>
      </c>
      <c r="P203" s="36">
        <v>8081.8624464927216</v>
      </c>
      <c r="Q203" s="36">
        <v>32.156449795</v>
      </c>
      <c r="R203" s="36">
        <v>5063.7539291992189</v>
      </c>
      <c r="S203" s="36">
        <v>34522.475895944197</v>
      </c>
      <c r="T203" s="36">
        <v>14139.214038789072</v>
      </c>
      <c r="U203" s="36">
        <v>7495.6411757812612</v>
      </c>
      <c r="V203" s="36">
        <v>53197.444117437473</v>
      </c>
      <c r="W203" s="36">
        <v>2335.4070740078141</v>
      </c>
      <c r="X203" s="36">
        <v>14225.463699481334</v>
      </c>
      <c r="Y203" s="36">
        <v>13244.793671405823</v>
      </c>
      <c r="Z203" s="36">
        <v>231.91564956665053</v>
      </c>
      <c r="AA203" s="36">
        <v>14199.899221130603</v>
      </c>
      <c r="AB203" s="36">
        <v>13461.144252171885</v>
      </c>
      <c r="AC203" s="36">
        <v>23192.691388987958</v>
      </c>
      <c r="AD203" s="36">
        <v>30433.773938270922</v>
      </c>
      <c r="AE203" s="36">
        <v>4908.8698241523507</v>
      </c>
      <c r="AF203" s="36">
        <v>13.438306451612904</v>
      </c>
      <c r="AG203" s="36">
        <v>17546.785202406241</v>
      </c>
      <c r="AH203" s="36">
        <v>32668.964918798214</v>
      </c>
      <c r="AI203" s="36">
        <v>4648.4031479580872</v>
      </c>
      <c r="AJ203" s="36">
        <v>27.679381283202986</v>
      </c>
      <c r="AK203" s="36">
        <v>-2389.0981761512558</v>
      </c>
      <c r="AL203" s="36">
        <v>18053.10209685938</v>
      </c>
      <c r="AM203" s="36">
        <v>5857.8420873177756</v>
      </c>
      <c r="AN203" s="36">
        <v>5133.2808155234407</v>
      </c>
      <c r="AO203" s="36">
        <v>33890.931378175788</v>
      </c>
      <c r="AP203" s="36">
        <v>585.07482139941499</v>
      </c>
      <c r="AQ203" s="36">
        <v>31979.733136449206</v>
      </c>
      <c r="AR203" s="36">
        <v>35835.021603222725</v>
      </c>
      <c r="AS203" s="36">
        <v>40802.524528381371</v>
      </c>
      <c r="AT203" s="36">
        <v>11915.982451139169</v>
      </c>
      <c r="AU203" s="36">
        <v>41053.461104781309</v>
      </c>
      <c r="AV203" s="36">
        <v>18143.472008387231</v>
      </c>
      <c r="AW203" s="36">
        <v>1196.2646875358141</v>
      </c>
      <c r="AX203" s="36">
        <v>33435.221551173294</v>
      </c>
      <c r="AY203" s="36">
        <v>32328.273381559509</v>
      </c>
    </row>
    <row r="204" spans="1:51" x14ac:dyDescent="0.25">
      <c r="A204" s="34">
        <v>44325</v>
      </c>
      <c r="B204" s="35">
        <v>11</v>
      </c>
      <c r="C204" s="36">
        <v>27494.572670308266</v>
      </c>
      <c r="D204" s="36">
        <v>28491.934152406262</v>
      </c>
      <c r="E204" s="36">
        <v>16975.63931175003</v>
      </c>
      <c r="F204" s="36">
        <v>56378.145427053736</v>
      </c>
      <c r="G204" s="36">
        <v>22137.699960756916</v>
      </c>
      <c r="H204" s="36">
        <v>3440.9765300359031</v>
      </c>
      <c r="I204" s="36">
        <v>22325.576917790255</v>
      </c>
      <c r="J204" s="36">
        <v>137.74165725708011</v>
      </c>
      <c r="K204" s="36">
        <v>14176.243392593758</v>
      </c>
      <c r="L204" s="36">
        <v>11921.703277652034</v>
      </c>
      <c r="M204" s="36">
        <v>22307.049618405301</v>
      </c>
      <c r="N204" s="36">
        <v>13768.318312218762</v>
      </c>
      <c r="O204" s="36">
        <v>36326.238425365758</v>
      </c>
      <c r="P204" s="36">
        <v>6739.4006403152889</v>
      </c>
      <c r="Q204" s="36">
        <v>32.132516860999999</v>
      </c>
      <c r="R204" s="36">
        <v>5779.4308867187501</v>
      </c>
      <c r="S204" s="36">
        <v>39162.05236776355</v>
      </c>
      <c r="T204" s="36">
        <v>15496.12450146095</v>
      </c>
      <c r="U204" s="36">
        <v>8379.4007011718822</v>
      </c>
      <c r="V204" s="36">
        <v>60475.515678062482</v>
      </c>
      <c r="W204" s="36">
        <v>3938.8311488203185</v>
      </c>
      <c r="X204" s="36">
        <v>15501.808994468449</v>
      </c>
      <c r="Y204" s="36">
        <v>15492.391947353019</v>
      </c>
      <c r="Z204" s="36">
        <v>242.97758285522451</v>
      </c>
      <c r="AA204" s="36">
        <v>16849.353936669679</v>
      </c>
      <c r="AB204" s="36">
        <v>14330.817305093751</v>
      </c>
      <c r="AC204" s="36">
        <v>25645.128555534789</v>
      </c>
      <c r="AD204" s="36">
        <v>34174.144613732096</v>
      </c>
      <c r="AE204" s="36">
        <v>5501.0361098532976</v>
      </c>
      <c r="AF204" s="36">
        <v>13.438306451612904</v>
      </c>
      <c r="AG204" s="36">
        <v>19753.233914624994</v>
      </c>
      <c r="AH204" s="36">
        <v>37309.058530954477</v>
      </c>
      <c r="AI204" s="36">
        <v>5325.4664015407361</v>
      </c>
      <c r="AJ204" s="36">
        <v>29.980531449219001</v>
      </c>
      <c r="AK204" s="36">
        <v>-298.99087159260034</v>
      </c>
      <c r="AL204" s="36">
        <v>20428.570223472179</v>
      </c>
      <c r="AM204" s="36">
        <v>7438.2001250595849</v>
      </c>
      <c r="AN204" s="36">
        <v>5780.6474606718684</v>
      </c>
      <c r="AO204" s="36">
        <v>37772.86838529299</v>
      </c>
      <c r="AP204" s="36">
        <v>589.01507593359395</v>
      </c>
      <c r="AQ204" s="36">
        <v>34676.268022796852</v>
      </c>
      <c r="AR204" s="36">
        <v>39763.066799671855</v>
      </c>
      <c r="AS204" s="36">
        <v>46589.928738037088</v>
      </c>
      <c r="AT204" s="36">
        <v>11167.530321972426</v>
      </c>
      <c r="AU204" s="36">
        <v>45021.477947187523</v>
      </c>
      <c r="AV204" s="36">
        <v>20854.502999025401</v>
      </c>
      <c r="AW204" s="36">
        <v>1785.0551613110467</v>
      </c>
      <c r="AX204" s="36">
        <v>38338.766025294375</v>
      </c>
      <c r="AY204" s="36">
        <v>34067.719999598768</v>
      </c>
    </row>
    <row r="205" spans="1:51" x14ac:dyDescent="0.25">
      <c r="A205" s="34">
        <v>44325</v>
      </c>
      <c r="B205" s="35">
        <v>12</v>
      </c>
      <c r="C205" s="36">
        <v>28402.663485784549</v>
      </c>
      <c r="D205" s="36">
        <v>30195.186432765659</v>
      </c>
      <c r="E205" s="36">
        <v>17337.010635171904</v>
      </c>
      <c r="F205" s="36">
        <v>58638.226762192629</v>
      </c>
      <c r="G205" s="36">
        <v>22469.579837680161</v>
      </c>
      <c r="H205" s="36">
        <v>3599.8743812559096</v>
      </c>
      <c r="I205" s="36">
        <v>23700.427488389916</v>
      </c>
      <c r="J205" s="36">
        <v>133.70474052429199</v>
      </c>
      <c r="K205" s="36">
        <v>14823.05904798438</v>
      </c>
      <c r="L205" s="36">
        <v>12645.181316305716</v>
      </c>
      <c r="M205" s="36">
        <v>22585.675315395594</v>
      </c>
      <c r="N205" s="36">
        <v>14548.293075031261</v>
      </c>
      <c r="O205" s="36">
        <v>38371.21396416505</v>
      </c>
      <c r="P205" s="36">
        <v>4084.9919061744968</v>
      </c>
      <c r="Q205" s="36">
        <v>32.421852111</v>
      </c>
      <c r="R205" s="36">
        <v>5940.9405869140664</v>
      </c>
      <c r="S205" s="36">
        <v>41354.517151175656</v>
      </c>
      <c r="T205" s="36">
        <v>16326.893030070343</v>
      </c>
      <c r="U205" s="36">
        <v>9100.8399941406387</v>
      </c>
      <c r="V205" s="36">
        <v>62851.698296281218</v>
      </c>
      <c r="W205" s="36">
        <v>4487.3963958749991</v>
      </c>
      <c r="X205" s="36">
        <v>15969.321400455146</v>
      </c>
      <c r="Y205" s="36">
        <v>15389.574128063521</v>
      </c>
      <c r="Z205" s="36">
        <v>248.02159759521481</v>
      </c>
      <c r="AA205" s="36">
        <v>17662.887795083723</v>
      </c>
      <c r="AB205" s="36">
        <v>14939.696835656254</v>
      </c>
      <c r="AC205" s="36">
        <v>26911.687530816056</v>
      </c>
      <c r="AD205" s="36">
        <v>35312.154308512894</v>
      </c>
      <c r="AE205" s="36">
        <v>5799.2410910355293</v>
      </c>
      <c r="AF205" s="36">
        <v>13.438306451612904</v>
      </c>
      <c r="AG205" s="36">
        <v>20340.655316437507</v>
      </c>
      <c r="AH205" s="36">
        <v>39335.900571298218</v>
      </c>
      <c r="AI205" s="36">
        <v>5554.7227694573803</v>
      </c>
      <c r="AJ205" s="36">
        <v>32.933549566407152</v>
      </c>
      <c r="AK205" s="36">
        <v>1341.9913003715546</v>
      </c>
      <c r="AL205" s="36">
        <v>21486.553173634533</v>
      </c>
      <c r="AM205" s="36">
        <v>8217.225685781179</v>
      </c>
      <c r="AN205" s="36">
        <v>6126.4778823984298</v>
      </c>
      <c r="AO205" s="36">
        <v>39376.609435421888</v>
      </c>
      <c r="AP205" s="36">
        <v>585.98719802929691</v>
      </c>
      <c r="AQ205" s="36">
        <v>36121.390081183548</v>
      </c>
      <c r="AR205" s="36">
        <v>41296.514708546907</v>
      </c>
      <c r="AS205" s="36">
        <v>49580.995083984351</v>
      </c>
      <c r="AT205" s="36">
        <v>11252.39916427929</v>
      </c>
      <c r="AU205" s="36">
        <v>47150.344210875024</v>
      </c>
      <c r="AV205" s="36">
        <v>21770.92351934718</v>
      </c>
      <c r="AW205" s="36">
        <v>2106.7166047652527</v>
      </c>
      <c r="AX205" s="36">
        <v>39797.433395899847</v>
      </c>
      <c r="AY205" s="36">
        <v>35417.100459918613</v>
      </c>
    </row>
    <row r="206" spans="1:51" x14ac:dyDescent="0.25">
      <c r="A206" s="34">
        <v>44325</v>
      </c>
      <c r="B206" s="35">
        <v>13</v>
      </c>
      <c r="C206" s="36">
        <v>29397.56353480753</v>
      </c>
      <c r="D206" s="36">
        <v>32684.805135546896</v>
      </c>
      <c r="E206" s="36">
        <v>18519.615364359423</v>
      </c>
      <c r="F206" s="36">
        <v>61094.550295312249</v>
      </c>
      <c r="G206" s="36">
        <v>22875.188850321952</v>
      </c>
      <c r="H206" s="36">
        <v>3077.5549924775423</v>
      </c>
      <c r="I206" s="36">
        <v>24501.080408855734</v>
      </c>
      <c r="J206" s="36">
        <v>136.62606048583979</v>
      </c>
      <c r="K206" s="36">
        <v>15382.376639484379</v>
      </c>
      <c r="L206" s="36">
        <v>12994.373643705418</v>
      </c>
      <c r="M206" s="36">
        <v>23152.985993303519</v>
      </c>
      <c r="N206" s="36">
        <v>15787.132864187499</v>
      </c>
      <c r="O206" s="36">
        <v>39975.961768586931</v>
      </c>
      <c r="P206" s="36">
        <v>4927.6044565912543</v>
      </c>
      <c r="Q206" s="36">
        <v>31.974046229999999</v>
      </c>
      <c r="R206" s="36">
        <v>6157.0586303710852</v>
      </c>
      <c r="S206" s="36">
        <v>42561.637822341661</v>
      </c>
      <c r="T206" s="36">
        <v>17253.822248656285</v>
      </c>
      <c r="U206" s="36">
        <v>9731.0831171875107</v>
      </c>
      <c r="V206" s="36">
        <v>65336.470906750044</v>
      </c>
      <c r="W206" s="36">
        <v>4996.3874512265611</v>
      </c>
      <c r="X206" s="36">
        <v>16534.170987390353</v>
      </c>
      <c r="Y206" s="36">
        <v>15457.87470276262</v>
      </c>
      <c r="Z206" s="36">
        <v>233.85092758178706</v>
      </c>
      <c r="AA206" s="36">
        <v>18444.698019161886</v>
      </c>
      <c r="AB206" s="36">
        <v>15352.855263406278</v>
      </c>
      <c r="AC206" s="36">
        <v>28168.468299706707</v>
      </c>
      <c r="AD206" s="36">
        <v>36534.024833185002</v>
      </c>
      <c r="AE206" s="36">
        <v>6234.795740963682</v>
      </c>
      <c r="AF206" s="36">
        <v>13.438306451612904</v>
      </c>
      <c r="AG206" s="36">
        <v>21114.252512781248</v>
      </c>
      <c r="AH206" s="36">
        <v>40855.719679360765</v>
      </c>
      <c r="AI206" s="36">
        <v>5744.0569511641916</v>
      </c>
      <c r="AJ206" s="36">
        <v>30.152887308593961</v>
      </c>
      <c r="AK206" s="36">
        <v>677.58480766238949</v>
      </c>
      <c r="AL206" s="36">
        <v>22112.929503425079</v>
      </c>
      <c r="AM206" s="36">
        <v>8395.9476334282372</v>
      </c>
      <c r="AN206" s="36">
        <v>6435.0712880390702</v>
      </c>
      <c r="AO206" s="36">
        <v>40750.63502132814</v>
      </c>
      <c r="AP206" s="36">
        <v>559.56025716015597</v>
      </c>
      <c r="AQ206" s="36">
        <v>36701.328559324182</v>
      </c>
      <c r="AR206" s="36">
        <v>42504.735253789084</v>
      </c>
      <c r="AS206" s="36">
        <v>51155.523333801269</v>
      </c>
      <c r="AT206" s="36">
        <v>11131.826216806161</v>
      </c>
      <c r="AU206" s="36">
        <v>49508.238763562542</v>
      </c>
      <c r="AV206" s="36">
        <v>22251.526230344756</v>
      </c>
      <c r="AW206" s="36">
        <v>2991.4029933222719</v>
      </c>
      <c r="AX206" s="36">
        <v>40443.976102931105</v>
      </c>
      <c r="AY206" s="36">
        <v>36238.948821417216</v>
      </c>
    </row>
    <row r="207" spans="1:51" x14ac:dyDescent="0.25">
      <c r="A207" s="34">
        <v>44325</v>
      </c>
      <c r="B207" s="35">
        <v>14</v>
      </c>
      <c r="C207" s="36">
        <v>30655.316970766224</v>
      </c>
      <c r="D207" s="36">
        <v>33481.436121125051</v>
      </c>
      <c r="E207" s="36">
        <v>19725.559227843805</v>
      </c>
      <c r="F207" s="36">
        <v>63917.13314708235</v>
      </c>
      <c r="G207" s="36">
        <v>23824.760357695704</v>
      </c>
      <c r="H207" s="36">
        <v>2960.9170561810424</v>
      </c>
      <c r="I207" s="36">
        <v>25389.462043140866</v>
      </c>
      <c r="J207" s="36">
        <v>128.09050178527829</v>
      </c>
      <c r="K207" s="36">
        <v>15757.639565078136</v>
      </c>
      <c r="L207" s="36">
        <v>12776.261750956293</v>
      </c>
      <c r="M207" s="36">
        <v>22765.77547110508</v>
      </c>
      <c r="N207" s="36">
        <v>16976.748435562506</v>
      </c>
      <c r="O207" s="36">
        <v>41916.954534945282</v>
      </c>
      <c r="P207" s="36">
        <v>4132.9534612645975</v>
      </c>
      <c r="Q207" s="36">
        <v>32.231100558999998</v>
      </c>
      <c r="R207" s="36">
        <v>6584.7417685546925</v>
      </c>
      <c r="S207" s="36">
        <v>44384.225433651241</v>
      </c>
      <c r="T207" s="36">
        <v>18174.522866976564</v>
      </c>
      <c r="U207" s="36">
        <v>10562.000253906263</v>
      </c>
      <c r="V207" s="36">
        <v>69634.770444499998</v>
      </c>
      <c r="W207" s="36">
        <v>4965.791169132819</v>
      </c>
      <c r="X207" s="36">
        <v>17661.851820867025</v>
      </c>
      <c r="Y207" s="36">
        <v>15720.545771712383</v>
      </c>
      <c r="Z207" s="36">
        <v>256.11560714721691</v>
      </c>
      <c r="AA207" s="36">
        <v>19499.514694622809</v>
      </c>
      <c r="AB207" s="36">
        <v>15770.050286953157</v>
      </c>
      <c r="AC207" s="36">
        <v>29526.305917956677</v>
      </c>
      <c r="AD207" s="36">
        <v>38180.268863859288</v>
      </c>
      <c r="AE207" s="36">
        <v>6657.8139384763699</v>
      </c>
      <c r="AF207" s="36">
        <v>13.438306451612904</v>
      </c>
      <c r="AG207" s="36">
        <v>22441.063182937505</v>
      </c>
      <c r="AH207" s="36">
        <v>43563.749068673242</v>
      </c>
      <c r="AI207" s="36">
        <v>6064.9596957434751</v>
      </c>
      <c r="AJ207" s="36">
        <v>28.007427953125031</v>
      </c>
      <c r="AK207" s="36">
        <v>2094.1885706541507</v>
      </c>
      <c r="AL207" s="36">
        <v>22991.56540476712</v>
      </c>
      <c r="AM207" s="36">
        <v>8924.9101760002559</v>
      </c>
      <c r="AN207" s="36">
        <v>6901.9809336640692</v>
      </c>
      <c r="AO207" s="36">
        <v>42604.210239910237</v>
      </c>
      <c r="AP207" s="36">
        <v>574.06449877539012</v>
      </c>
      <c r="AQ207" s="36">
        <v>37301.976942082067</v>
      </c>
      <c r="AR207" s="36">
        <v>44545.498856210965</v>
      </c>
      <c r="AS207" s="36">
        <v>53595.21386474614</v>
      </c>
      <c r="AT207" s="36">
        <v>11416.211066450183</v>
      </c>
      <c r="AU207" s="36">
        <v>52065.65193751562</v>
      </c>
      <c r="AV207" s="36">
        <v>23592.347844127951</v>
      </c>
      <c r="AW207" s="36">
        <v>4364.7258765756533</v>
      </c>
      <c r="AX207" s="36">
        <v>42200.416328517029</v>
      </c>
      <c r="AY207" s="36">
        <v>37063.965947126613</v>
      </c>
    </row>
    <row r="208" spans="1:51" x14ac:dyDescent="0.25">
      <c r="A208" s="34">
        <v>44325</v>
      </c>
      <c r="B208" s="35">
        <v>15</v>
      </c>
      <c r="C208" s="36">
        <v>29308.85664483668</v>
      </c>
      <c r="D208" s="36">
        <v>33803.424878812468</v>
      </c>
      <c r="E208" s="36">
        <v>19508.244548875027</v>
      </c>
      <c r="F208" s="36">
        <v>61319.512109358431</v>
      </c>
      <c r="G208" s="36">
        <v>22701.299159056387</v>
      </c>
      <c r="H208" s="36">
        <v>2935.7279626964773</v>
      </c>
      <c r="I208" s="36">
        <v>25245.352687039263</v>
      </c>
      <c r="J208" s="36">
        <v>125.0722198486328</v>
      </c>
      <c r="K208" s="36">
        <v>15781.836236500021</v>
      </c>
      <c r="L208" s="36">
        <v>12347.773702301074</v>
      </c>
      <c r="M208" s="36">
        <v>23339.35756067359</v>
      </c>
      <c r="N208" s="36">
        <v>16614.160298062496</v>
      </c>
      <c r="O208" s="36">
        <v>41539.560130010272</v>
      </c>
      <c r="P208" s="36">
        <v>3260.5824065163356</v>
      </c>
      <c r="Q208" s="36">
        <v>32.502888679999998</v>
      </c>
      <c r="R208" s="36">
        <v>6463.4978930664111</v>
      </c>
      <c r="S208" s="36">
        <v>44491.773487198094</v>
      </c>
      <c r="T208" s="36">
        <v>17941.610636664078</v>
      </c>
      <c r="U208" s="36">
        <v>10361.655003906249</v>
      </c>
      <c r="V208" s="36">
        <v>68290.917904375034</v>
      </c>
      <c r="W208" s="36">
        <v>5060.017154500013</v>
      </c>
      <c r="X208" s="36">
        <v>17970.970852301165</v>
      </c>
      <c r="Y208" s="36">
        <v>15688.74362429897</v>
      </c>
      <c r="Z208" s="36">
        <v>248.98342956542973</v>
      </c>
      <c r="AA208" s="36">
        <v>19686.62228656813</v>
      </c>
      <c r="AB208" s="36">
        <v>15722.861498125008</v>
      </c>
      <c r="AC208" s="36">
        <v>28710.101344175422</v>
      </c>
      <c r="AD208" s="36">
        <v>37883.505815468692</v>
      </c>
      <c r="AE208" s="36">
        <v>6625.5559151362913</v>
      </c>
      <c r="AF208" s="36">
        <v>13.438306451612904</v>
      </c>
      <c r="AG208" s="36">
        <v>22261.18141078125</v>
      </c>
      <c r="AH208" s="36">
        <v>43839.62859142317</v>
      </c>
      <c r="AI208" s="36">
        <v>6047.5517501048898</v>
      </c>
      <c r="AJ208" s="36">
        <v>28.956594292968958</v>
      </c>
      <c r="AK208" s="36">
        <v>2362.2040866255479</v>
      </c>
      <c r="AL208" s="36">
        <v>23498.828244283461</v>
      </c>
      <c r="AM208" s="36">
        <v>9013.2868707335983</v>
      </c>
      <c r="AN208" s="36">
        <v>6842.5730277968814</v>
      </c>
      <c r="AO208" s="36">
        <v>42552.640446296893</v>
      </c>
      <c r="AP208" s="36">
        <v>553.88394118750091</v>
      </c>
      <c r="AQ208" s="36">
        <v>36874.562361320357</v>
      </c>
      <c r="AR208" s="36">
        <v>44380.955534132809</v>
      </c>
      <c r="AS208" s="36">
        <v>54057.384547027599</v>
      </c>
      <c r="AT208" s="36">
        <v>11083.681561514171</v>
      </c>
      <c r="AU208" s="36">
        <v>50955.237181343757</v>
      </c>
      <c r="AV208" s="36">
        <v>23225.772503205608</v>
      </c>
      <c r="AW208" s="36">
        <v>5457.9851822378996</v>
      </c>
      <c r="AX208" s="36">
        <v>42519.646006251416</v>
      </c>
      <c r="AY208" s="36">
        <v>36086.676012145828</v>
      </c>
    </row>
    <row r="209" spans="1:51" x14ac:dyDescent="0.25">
      <c r="A209" s="34">
        <v>44325</v>
      </c>
      <c r="B209" s="35">
        <v>16</v>
      </c>
      <c r="C209" s="36">
        <v>26894.369866671877</v>
      </c>
      <c r="D209" s="36">
        <v>32327.435967890651</v>
      </c>
      <c r="E209" s="36">
        <v>18194.834067875032</v>
      </c>
      <c r="F209" s="36">
        <v>56239.426595120822</v>
      </c>
      <c r="G209" s="36">
        <v>21126.434902788507</v>
      </c>
      <c r="H209" s="36">
        <v>2739.2000077633725</v>
      </c>
      <c r="I209" s="36">
        <v>24181.679510835176</v>
      </c>
      <c r="J209" s="36">
        <v>120.7028980255127</v>
      </c>
      <c r="K209" s="36">
        <v>15078.079564046888</v>
      </c>
      <c r="L209" s="36">
        <v>12288.688020626078</v>
      </c>
      <c r="M209" s="36">
        <v>22328.627636987592</v>
      </c>
      <c r="N209" s="36">
        <v>15433.277998406254</v>
      </c>
      <c r="O209" s="36">
        <v>39567.180275613297</v>
      </c>
      <c r="P209" s="36">
        <v>3067.8340921876988</v>
      </c>
      <c r="Q209" s="36">
        <v>32.407810210999997</v>
      </c>
      <c r="R209" s="36">
        <v>6009.0979897461038</v>
      </c>
      <c r="S209" s="36">
        <v>42460.78188371814</v>
      </c>
      <c r="T209" s="36">
        <v>16489.432387765621</v>
      </c>
      <c r="U209" s="36">
        <v>9254.7297558593909</v>
      </c>
      <c r="V209" s="36">
        <v>63085.328147062508</v>
      </c>
      <c r="W209" s="36">
        <v>2948.9882988632839</v>
      </c>
      <c r="X209" s="36">
        <v>17023.072250674508</v>
      </c>
      <c r="Y209" s="36">
        <v>15128.269244394323</v>
      </c>
      <c r="Z209" s="36">
        <v>294.98405731201183</v>
      </c>
      <c r="AA209" s="36">
        <v>18827.092167107174</v>
      </c>
      <c r="AB209" s="36">
        <v>15193.940614343774</v>
      </c>
      <c r="AC209" s="36">
        <v>26316.851313519164</v>
      </c>
      <c r="AD209" s="36">
        <v>35191.178304522393</v>
      </c>
      <c r="AE209" s="36">
        <v>6191.0098868121722</v>
      </c>
      <c r="AF209" s="36">
        <v>13.438306451612904</v>
      </c>
      <c r="AG209" s="36">
        <v>20708.269121062498</v>
      </c>
      <c r="AH209" s="36">
        <v>41717.88731586076</v>
      </c>
      <c r="AI209" s="36">
        <v>5714.8961903301606</v>
      </c>
      <c r="AJ209" s="36">
        <v>26.470657726562948</v>
      </c>
      <c r="AK209" s="36">
        <v>2319.3849638411552</v>
      </c>
      <c r="AL209" s="36">
        <v>22544.477521662866</v>
      </c>
      <c r="AM209" s="36">
        <v>8179.2291334310594</v>
      </c>
      <c r="AN209" s="36">
        <v>6466.8371431015703</v>
      </c>
      <c r="AO209" s="36">
        <v>40529.375284152375</v>
      </c>
      <c r="AP209" s="36">
        <v>547.88044773242211</v>
      </c>
      <c r="AQ209" s="36">
        <v>35346.186875402374</v>
      </c>
      <c r="AR209" s="36">
        <v>42507.434579695328</v>
      </c>
      <c r="AS209" s="36">
        <v>51604.715390747071</v>
      </c>
      <c r="AT209" s="36">
        <v>12793.01385014016</v>
      </c>
      <c r="AU209" s="36">
        <v>47733.179527593777</v>
      </c>
      <c r="AV209" s="36">
        <v>21305.749453309105</v>
      </c>
      <c r="AW209" s="36">
        <v>5118.3767682526086</v>
      </c>
      <c r="AX209" s="36">
        <v>40631.287217677207</v>
      </c>
      <c r="AY209" s="36">
        <v>34106.650209238229</v>
      </c>
    </row>
    <row r="210" spans="1:51" x14ac:dyDescent="0.25">
      <c r="A210" s="34">
        <v>44325</v>
      </c>
      <c r="B210" s="35">
        <v>17</v>
      </c>
      <c r="C210" s="36">
        <v>26224.05752609378</v>
      </c>
      <c r="D210" s="36">
        <v>31307.844407703149</v>
      </c>
      <c r="E210" s="36">
        <v>17331.580310343783</v>
      </c>
      <c r="F210" s="36">
        <v>54554.842926269783</v>
      </c>
      <c r="G210" s="36">
        <v>19970.796823207143</v>
      </c>
      <c r="H210" s="36">
        <v>2915.1177144110852</v>
      </c>
      <c r="I210" s="36">
        <v>23071.486774396733</v>
      </c>
      <c r="J210" s="36">
        <v>127.66139221191409</v>
      </c>
      <c r="K210" s="36">
        <v>14482.300389359378</v>
      </c>
      <c r="L210" s="36">
        <v>12080.394618112065</v>
      </c>
      <c r="M210" s="36">
        <v>21312.789704725859</v>
      </c>
      <c r="N210" s="36">
        <v>14741.228043921876</v>
      </c>
      <c r="O210" s="36">
        <v>38152.454777301027</v>
      </c>
      <c r="P210" s="36">
        <v>2985.9989748658136</v>
      </c>
      <c r="Q210" s="36">
        <v>32.733891487000001</v>
      </c>
      <c r="R210" s="36">
        <v>5701.9625927734378</v>
      </c>
      <c r="S210" s="36">
        <v>40963.270255613148</v>
      </c>
      <c r="T210" s="36">
        <v>15726.403599679688</v>
      </c>
      <c r="U210" s="36">
        <v>8754.3684218750113</v>
      </c>
      <c r="V210" s="36">
        <v>60292.904376843762</v>
      </c>
      <c r="W210" s="36">
        <v>2515.0648260195308</v>
      </c>
      <c r="X210" s="36">
        <v>16555.516077016662</v>
      </c>
      <c r="Y210" s="36">
        <v>15628.417229299339</v>
      </c>
      <c r="Z210" s="36">
        <v>297.65338577270506</v>
      </c>
      <c r="AA210" s="36">
        <v>17936.070002177494</v>
      </c>
      <c r="AB210" s="36">
        <v>14873.736572281259</v>
      </c>
      <c r="AC210" s="36">
        <v>25583.654725628538</v>
      </c>
      <c r="AD210" s="36">
        <v>33583.8691073144</v>
      </c>
      <c r="AE210" s="36">
        <v>5991.6858409863044</v>
      </c>
      <c r="AF210" s="36">
        <v>13.438306451612904</v>
      </c>
      <c r="AG210" s="36">
        <v>19966.119486187497</v>
      </c>
      <c r="AH210" s="36">
        <v>40229.313494360693</v>
      </c>
      <c r="AI210" s="36">
        <v>5581.4027897497208</v>
      </c>
      <c r="AJ210" s="36">
        <v>28.019702646484717</v>
      </c>
      <c r="AK210" s="36">
        <v>2294.5664180455992</v>
      </c>
      <c r="AL210" s="36">
        <v>21922.915452186535</v>
      </c>
      <c r="AM210" s="36">
        <v>7664.057060817162</v>
      </c>
      <c r="AN210" s="36">
        <v>6181.3042440781182</v>
      </c>
      <c r="AO210" s="36">
        <v>39374.7827893828</v>
      </c>
      <c r="AP210" s="36">
        <v>512.35239482421798</v>
      </c>
      <c r="AQ210" s="36">
        <v>34245.272000171892</v>
      </c>
      <c r="AR210" s="36">
        <v>41134.279940906286</v>
      </c>
      <c r="AS210" s="36">
        <v>49397.015699951218</v>
      </c>
      <c r="AT210" s="36">
        <v>12755.627398693607</v>
      </c>
      <c r="AU210" s="36">
        <v>45976.171360859356</v>
      </c>
      <c r="AV210" s="36">
        <v>20520.152350273438</v>
      </c>
      <c r="AW210" s="36">
        <v>7102.0507583554818</v>
      </c>
      <c r="AX210" s="36">
        <v>39107.785546778767</v>
      </c>
      <c r="AY210" s="36">
        <v>33223.754940835897</v>
      </c>
    </row>
    <row r="211" spans="1:51" x14ac:dyDescent="0.25">
      <c r="A211" s="34">
        <v>44325</v>
      </c>
      <c r="B211" s="35">
        <v>18</v>
      </c>
      <c r="C211" s="36">
        <v>27606.385077062525</v>
      </c>
      <c r="D211" s="36">
        <v>31929.454820734423</v>
      </c>
      <c r="E211" s="36">
        <v>17430.66315692191</v>
      </c>
      <c r="F211" s="36">
        <v>56776.796364340538</v>
      </c>
      <c r="G211" s="36">
        <v>23775.621902570609</v>
      </c>
      <c r="H211" s="36">
        <v>2950.8438283203882</v>
      </c>
      <c r="I211" s="36">
        <v>22759.275900474349</v>
      </c>
      <c r="J211" s="36">
        <v>130.48508644104012</v>
      </c>
      <c r="K211" s="36">
        <v>14570.629268718754</v>
      </c>
      <c r="L211" s="36">
        <v>13347.0410298604</v>
      </c>
      <c r="M211" s="36">
        <v>21268.942650370547</v>
      </c>
      <c r="N211" s="36">
        <v>14002.456410328137</v>
      </c>
      <c r="O211" s="36">
        <v>38006.359379192625</v>
      </c>
      <c r="P211" s="36">
        <v>2965.6590935552872</v>
      </c>
      <c r="Q211" s="36">
        <v>32.635606764999999</v>
      </c>
      <c r="R211" s="36">
        <v>5791.0897685546925</v>
      </c>
      <c r="S211" s="36">
        <v>42016.434193612178</v>
      </c>
      <c r="T211" s="36">
        <v>15912.843110734391</v>
      </c>
      <c r="U211" s="36">
        <v>8641.8995722656309</v>
      </c>
      <c r="V211" s="36">
        <v>61630.996223843693</v>
      </c>
      <c r="W211" s="36">
        <v>2554.5770636796883</v>
      </c>
      <c r="X211" s="36">
        <v>16038.896068949916</v>
      </c>
      <c r="Y211" s="36">
        <v>13701.85062947468</v>
      </c>
      <c r="Z211" s="36">
        <v>286.67866333007822</v>
      </c>
      <c r="AA211" s="36">
        <v>18367.857298130584</v>
      </c>
      <c r="AB211" s="36">
        <v>14770.712864500038</v>
      </c>
      <c r="AC211" s="36">
        <v>26527.24729940981</v>
      </c>
      <c r="AD211" s="36">
        <v>34344.192123326633</v>
      </c>
      <c r="AE211" s="36">
        <v>6271.8217832957171</v>
      </c>
      <c r="AF211" s="36">
        <v>13.438306451612904</v>
      </c>
      <c r="AG211" s="36">
        <v>20353.043598593744</v>
      </c>
      <c r="AH211" s="36">
        <v>41212.476605829506</v>
      </c>
      <c r="AI211" s="36">
        <v>5733.4487298713957</v>
      </c>
      <c r="AJ211" s="36">
        <v>26.665664988280909</v>
      </c>
      <c r="AK211" s="36">
        <v>2426.5548585101415</v>
      </c>
      <c r="AL211" s="36">
        <v>22647.601510314478</v>
      </c>
      <c r="AM211" s="36">
        <v>7398.0441123914006</v>
      </c>
      <c r="AN211" s="36">
        <v>6312.7692629218709</v>
      </c>
      <c r="AO211" s="36">
        <v>40042.707075441394</v>
      </c>
      <c r="AP211" s="36">
        <v>523.48470657405085</v>
      </c>
      <c r="AQ211" s="36">
        <v>34515.1008887383</v>
      </c>
      <c r="AR211" s="36">
        <v>41881.330344039081</v>
      </c>
      <c r="AS211" s="36">
        <v>50555.487381713916</v>
      </c>
      <c r="AT211" s="36">
        <v>12486.147156718553</v>
      </c>
      <c r="AU211" s="36">
        <v>47780.706038656281</v>
      </c>
      <c r="AV211" s="36">
        <v>21165.91105917771</v>
      </c>
      <c r="AW211" s="36">
        <v>4057.0936110761772</v>
      </c>
      <c r="AX211" s="36">
        <v>40810.299702540469</v>
      </c>
      <c r="AY211" s="36">
        <v>34528.139639692527</v>
      </c>
    </row>
    <row r="212" spans="1:51" x14ac:dyDescent="0.25">
      <c r="A212" s="34">
        <v>44325</v>
      </c>
      <c r="B212" s="35">
        <v>19</v>
      </c>
      <c r="C212" s="36">
        <v>33523.37774703138</v>
      </c>
      <c r="D212" s="36">
        <v>37970.423368968732</v>
      </c>
      <c r="E212" s="36">
        <v>20025.435384640627</v>
      </c>
      <c r="F212" s="36">
        <v>69127.710690773456</v>
      </c>
      <c r="G212" s="36">
        <v>31748.866026740427</v>
      </c>
      <c r="H212" s="36">
        <v>3383.6814423037854</v>
      </c>
      <c r="I212" s="36">
        <v>24814.461932837607</v>
      </c>
      <c r="J212" s="36">
        <v>170.65988540649411</v>
      </c>
      <c r="K212" s="36">
        <v>16763.814679734402</v>
      </c>
      <c r="L212" s="36">
        <v>14791.073366886687</v>
      </c>
      <c r="M212" s="36">
        <v>24522.182653200809</v>
      </c>
      <c r="N212" s="36">
        <v>16926.189501781257</v>
      </c>
      <c r="O212" s="36">
        <v>41959.409639195801</v>
      </c>
      <c r="P212" s="36">
        <v>3654.7116883340927</v>
      </c>
      <c r="Q212" s="36">
        <v>31.886308192999998</v>
      </c>
      <c r="R212" s="36">
        <v>7709.1752133789068</v>
      </c>
      <c r="S212" s="36">
        <v>51244.685029535045</v>
      </c>
      <c r="T212" s="36">
        <v>19608.573097593751</v>
      </c>
      <c r="U212" s="36">
        <v>10859.567072265643</v>
      </c>
      <c r="V212" s="36">
        <v>76766.863896874958</v>
      </c>
      <c r="W212" s="36">
        <v>3110.4988377109448</v>
      </c>
      <c r="X212" s="36">
        <v>18800.213616071836</v>
      </c>
      <c r="Y212" s="36">
        <v>15827.008646780294</v>
      </c>
      <c r="Z212" s="36">
        <v>303.43472412109372</v>
      </c>
      <c r="AA212" s="36">
        <v>23729.311459036904</v>
      </c>
      <c r="AB212" s="36">
        <v>15541.191475171867</v>
      </c>
      <c r="AC212" s="36">
        <v>31745.899817550428</v>
      </c>
      <c r="AD212" s="36">
        <v>43612.846765031172</v>
      </c>
      <c r="AE212" s="36">
        <v>8168.4033476816585</v>
      </c>
      <c r="AF212" s="36">
        <v>13.438306451612904</v>
      </c>
      <c r="AG212" s="36">
        <v>24819.942454000011</v>
      </c>
      <c r="AH212" s="36">
        <v>52393.172830985728</v>
      </c>
      <c r="AI212" s="36">
        <v>7450.60107421875</v>
      </c>
      <c r="AJ212" s="36">
        <v>36.260233751954146</v>
      </c>
      <c r="AK212" s="36">
        <v>2876.077890827582</v>
      </c>
      <c r="AL212" s="36">
        <v>27213.734409429948</v>
      </c>
      <c r="AM212" s="36">
        <v>10132.053019452891</v>
      </c>
      <c r="AN212" s="36">
        <v>7629.3823491875191</v>
      </c>
      <c r="AO212" s="36">
        <v>48046.109476105463</v>
      </c>
      <c r="AP212" s="36">
        <v>724.28160200000002</v>
      </c>
      <c r="AQ212" s="36">
        <v>37640.466199968796</v>
      </c>
      <c r="AR212" s="36">
        <v>50192.135874710984</v>
      </c>
      <c r="AS212" s="36">
        <v>61097.208960327189</v>
      </c>
      <c r="AT212" s="36">
        <v>14340.391572818138</v>
      </c>
      <c r="AU212" s="36">
        <v>56601.073454374986</v>
      </c>
      <c r="AV212" s="36">
        <v>26901.937199089356</v>
      </c>
      <c r="AW212" s="36">
        <v>5746.9122099336073</v>
      </c>
      <c r="AX212" s="36">
        <v>52845.135594630316</v>
      </c>
      <c r="AY212" s="36">
        <v>39552.556993725411</v>
      </c>
    </row>
    <row r="213" spans="1:51" x14ac:dyDescent="0.25">
      <c r="A213" s="34">
        <v>44325</v>
      </c>
      <c r="B213" s="35">
        <v>20</v>
      </c>
      <c r="C213" s="36">
        <v>35853.013016625111</v>
      </c>
      <c r="D213" s="36">
        <v>40251.035555468719</v>
      </c>
      <c r="E213" s="36">
        <v>21538.970495796879</v>
      </c>
      <c r="F213" s="36">
        <v>73924.371116986746</v>
      </c>
      <c r="G213" s="36">
        <v>35620.403486892181</v>
      </c>
      <c r="H213" s="36">
        <v>3657.7137674610299</v>
      </c>
      <c r="I213" s="36">
        <v>25539.472540984178</v>
      </c>
      <c r="J213" s="36">
        <v>195.5881271362305</v>
      </c>
      <c r="K213" s="36">
        <v>17811.177680312492</v>
      </c>
      <c r="L213" s="36">
        <v>15155.58717206714</v>
      </c>
      <c r="M213" s="36">
        <v>26198.182602111468</v>
      </c>
      <c r="N213" s="36">
        <v>18332.7902664375</v>
      </c>
      <c r="O213" s="36">
        <v>44259.358952512965</v>
      </c>
      <c r="P213" s="36">
        <v>3841.2693618742005</v>
      </c>
      <c r="Q213" s="36">
        <v>32.430396080000001</v>
      </c>
      <c r="R213" s="36">
        <v>8520.0277460937541</v>
      </c>
      <c r="S213" s="36">
        <v>55312.798991344622</v>
      </c>
      <c r="T213" s="36">
        <v>20820.069085343781</v>
      </c>
      <c r="U213" s="36">
        <v>11727.135646484392</v>
      </c>
      <c r="V213" s="36">
        <v>83186.639112718738</v>
      </c>
      <c r="W213" s="36">
        <v>3423.081520414059</v>
      </c>
      <c r="X213" s="36">
        <v>20596.120474503536</v>
      </c>
      <c r="Y213" s="36">
        <v>16736.900747067812</v>
      </c>
      <c r="Z213" s="36">
        <v>311.24487792968756</v>
      </c>
      <c r="AA213" s="36">
        <v>25509.952408685327</v>
      </c>
      <c r="AB213" s="36">
        <v>15899.249196328135</v>
      </c>
      <c r="AC213" s="36">
        <v>33762.001489331647</v>
      </c>
      <c r="AD213" s="36">
        <v>47290.029722935971</v>
      </c>
      <c r="AE213" s="36">
        <v>8691.9365805879279</v>
      </c>
      <c r="AF213" s="36">
        <v>13.438306451612904</v>
      </c>
      <c r="AG213" s="36">
        <v>26833.488827781246</v>
      </c>
      <c r="AH213" s="36">
        <v>57274.438233891982</v>
      </c>
      <c r="AI213" s="36">
        <v>8241.2083984375131</v>
      </c>
      <c r="AJ213" s="36">
        <v>37.319470216795992</v>
      </c>
      <c r="AK213" s="36">
        <v>3197.2203785815295</v>
      </c>
      <c r="AL213" s="36">
        <v>29083.498365349391</v>
      </c>
      <c r="AM213" s="36">
        <v>11222.48000122391</v>
      </c>
      <c r="AN213" s="36">
        <v>8041.7785373281286</v>
      </c>
      <c r="AO213" s="36">
        <v>51220.028921835961</v>
      </c>
      <c r="AP213" s="36">
        <v>770.01773099999991</v>
      </c>
      <c r="AQ213" s="36">
        <v>39018.155945382758</v>
      </c>
      <c r="AR213" s="36">
        <v>53613.868741437516</v>
      </c>
      <c r="AS213" s="36">
        <v>65562.927639465343</v>
      </c>
      <c r="AT213" s="36">
        <v>15218.692721843056</v>
      </c>
      <c r="AU213" s="36">
        <v>59783.617153593761</v>
      </c>
      <c r="AV213" s="36">
        <v>31376.413847171876</v>
      </c>
      <c r="AW213" s="36">
        <v>6932.9437349453219</v>
      </c>
      <c r="AX213" s="36">
        <v>57051.884446192817</v>
      </c>
      <c r="AY213" s="36">
        <v>41301.968054759622</v>
      </c>
    </row>
    <row r="214" spans="1:51" x14ac:dyDescent="0.25">
      <c r="A214" s="34">
        <v>44325</v>
      </c>
      <c r="B214" s="35">
        <v>21</v>
      </c>
      <c r="C214" s="36">
        <v>36024.605041125025</v>
      </c>
      <c r="D214" s="36">
        <v>40444.705730875008</v>
      </c>
      <c r="E214" s="36">
        <v>22076.149028015636</v>
      </c>
      <c r="F214" s="36">
        <v>74945.882138072717</v>
      </c>
      <c r="G214" s="36">
        <v>36449.820266638439</v>
      </c>
      <c r="H214" s="36">
        <v>2937.0651527664922</v>
      </c>
      <c r="I214" s="36">
        <v>25430.662414461211</v>
      </c>
      <c r="J214" s="36">
        <v>190.5804824829101</v>
      </c>
      <c r="K214" s="36">
        <v>18225.721741515626</v>
      </c>
      <c r="L214" s="36">
        <v>15715.220658541859</v>
      </c>
      <c r="M214" s="36">
        <v>27672.587417145129</v>
      </c>
      <c r="N214" s="36">
        <v>18075.015383156249</v>
      </c>
      <c r="O214" s="36">
        <v>44411.345565008582</v>
      </c>
      <c r="P214" s="36">
        <v>3623.2734453887929</v>
      </c>
      <c r="Q214" s="36">
        <v>32.320748805999997</v>
      </c>
      <c r="R214" s="36">
        <v>8766.4313256835921</v>
      </c>
      <c r="S214" s="36">
        <v>56108.448622507713</v>
      </c>
      <c r="T214" s="36">
        <v>20576.500724312515</v>
      </c>
      <c r="U214" s="36">
        <v>11616.374632812511</v>
      </c>
      <c r="V214" s="36">
        <v>85023.752901343789</v>
      </c>
      <c r="W214" s="36">
        <v>3407.4276937421901</v>
      </c>
      <c r="X214" s="36">
        <v>21164.657945795236</v>
      </c>
      <c r="Y214" s="36">
        <v>16970.370205723219</v>
      </c>
      <c r="Z214" s="36">
        <v>319.77201965332023</v>
      </c>
      <c r="AA214" s="36">
        <v>25490.635314138472</v>
      </c>
      <c r="AB214" s="36">
        <v>15812.749666656284</v>
      </c>
      <c r="AC214" s="36">
        <v>34061.366966456677</v>
      </c>
      <c r="AD214" s="36">
        <v>48047.464814619576</v>
      </c>
      <c r="AE214" s="36">
        <v>9133.4820148066556</v>
      </c>
      <c r="AF214" s="36">
        <v>13.438306451612904</v>
      </c>
      <c r="AG214" s="36">
        <v>27136.820254062502</v>
      </c>
      <c r="AH214" s="36">
        <v>58797.24595973573</v>
      </c>
      <c r="AI214" s="36">
        <v>8437.8866699218797</v>
      </c>
      <c r="AJ214" s="36">
        <v>40.693218796875001</v>
      </c>
      <c r="AK214" s="36">
        <v>3728.3033203125028</v>
      </c>
      <c r="AL214" s="36">
        <v>29493.561734508563</v>
      </c>
      <c r="AM214" s="36">
        <v>11252.746471676755</v>
      </c>
      <c r="AN214" s="36">
        <v>8150.457973734392</v>
      </c>
      <c r="AO214" s="36">
        <v>52067.784995078109</v>
      </c>
      <c r="AP214" s="36">
        <v>772.153504</v>
      </c>
      <c r="AQ214" s="36">
        <v>39163.104252121062</v>
      </c>
      <c r="AR214" s="36">
        <v>54456.981869648436</v>
      </c>
      <c r="AS214" s="36">
        <v>66312.143058898888</v>
      </c>
      <c r="AT214" s="36">
        <v>14541.061559445589</v>
      </c>
      <c r="AU214" s="36">
        <v>60629.805050937532</v>
      </c>
      <c r="AV214" s="36">
        <v>30990.38246727932</v>
      </c>
      <c r="AW214" s="36">
        <v>4318.290593066552</v>
      </c>
      <c r="AX214" s="36">
        <v>58183.751498438905</v>
      </c>
      <c r="AY214" s="36">
        <v>41867.316957476156</v>
      </c>
    </row>
    <row r="215" spans="1:51" x14ac:dyDescent="0.25">
      <c r="A215" s="34">
        <v>44325</v>
      </c>
      <c r="B215" s="35">
        <v>22</v>
      </c>
      <c r="C215" s="36">
        <v>33769.862003968745</v>
      </c>
      <c r="D215" s="36">
        <v>39677.10575793749</v>
      </c>
      <c r="E215" s="36">
        <v>21615.975189421901</v>
      </c>
      <c r="F215" s="36">
        <v>71569.588471082781</v>
      </c>
      <c r="G215" s="36">
        <v>36360.635221667799</v>
      </c>
      <c r="H215" s="36">
        <v>3455.0116752016643</v>
      </c>
      <c r="I215" s="36">
        <v>24432.261162236078</v>
      </c>
      <c r="J215" s="36">
        <v>183.23912048339838</v>
      </c>
      <c r="K215" s="36">
        <v>17893.627771062515</v>
      </c>
      <c r="L215" s="36">
        <v>15311.446116050436</v>
      </c>
      <c r="M215" s="36">
        <v>27831.090347758625</v>
      </c>
      <c r="N215" s="36">
        <v>16827.394003187499</v>
      </c>
      <c r="O215" s="36">
        <v>42823.56795608472</v>
      </c>
      <c r="P215" s="36">
        <v>3995.2201307373066</v>
      </c>
      <c r="Q215" s="36">
        <v>32.850234985</v>
      </c>
      <c r="R215" s="36">
        <v>8704.7597656250109</v>
      </c>
      <c r="S215" s="36">
        <v>56082.899436972541</v>
      </c>
      <c r="T215" s="36">
        <v>19361.268889578139</v>
      </c>
      <c r="U215" s="36">
        <v>10747.745273437511</v>
      </c>
      <c r="V215" s="36">
        <v>83735.082117593745</v>
      </c>
      <c r="W215" s="36">
        <v>3247.6979958984416</v>
      </c>
      <c r="X215" s="36">
        <v>21068.979052547045</v>
      </c>
      <c r="Y215" s="36">
        <v>17615.024620101511</v>
      </c>
      <c r="Z215" s="36">
        <v>311.51728332519525</v>
      </c>
      <c r="AA215" s="36">
        <v>24998.33786488845</v>
      </c>
      <c r="AB215" s="36">
        <v>15307.563608500041</v>
      </c>
      <c r="AC215" s="36">
        <v>32285.546176378499</v>
      </c>
      <c r="AD215" s="36">
        <v>47834.357127687428</v>
      </c>
      <c r="AE215" s="36">
        <v>8936.9047656816492</v>
      </c>
      <c r="AF215" s="36">
        <v>13.438306451612904</v>
      </c>
      <c r="AG215" s="36">
        <v>26509.683353187495</v>
      </c>
      <c r="AH215" s="36">
        <v>57703.287664360731</v>
      </c>
      <c r="AI215" s="36">
        <v>8360.4244140625106</v>
      </c>
      <c r="AJ215" s="36">
        <v>40.323147707031893</v>
      </c>
      <c r="AK215" s="36">
        <v>3674.3753324531249</v>
      </c>
      <c r="AL215" s="36">
        <v>29348.883640050801</v>
      </c>
      <c r="AM215" s="36">
        <v>11294.34428749269</v>
      </c>
      <c r="AN215" s="36">
        <v>8058.3131193281379</v>
      </c>
      <c r="AO215" s="36">
        <v>51666.799615535172</v>
      </c>
      <c r="AP215" s="36">
        <v>766.54109199999994</v>
      </c>
      <c r="AQ215" s="36">
        <v>38298.344027343795</v>
      </c>
      <c r="AR215" s="36">
        <v>54222.863318859389</v>
      </c>
      <c r="AS215" s="36">
        <v>65221.041868225155</v>
      </c>
      <c r="AT215" s="36">
        <v>14912.093444713133</v>
      </c>
      <c r="AU215" s="36">
        <v>58470.584625062511</v>
      </c>
      <c r="AV215" s="36">
        <v>32897.11541380077</v>
      </c>
      <c r="AW215" s="36">
        <v>4389.8705522968694</v>
      </c>
      <c r="AX215" s="36">
        <v>58340.723891505295</v>
      </c>
      <c r="AY215" s="36">
        <v>40791.99421493266</v>
      </c>
    </row>
    <row r="216" spans="1:51" x14ac:dyDescent="0.25">
      <c r="A216" s="34">
        <v>44325</v>
      </c>
      <c r="B216" s="35">
        <v>23</v>
      </c>
      <c r="C216" s="36">
        <v>29916.556472890632</v>
      </c>
      <c r="D216" s="36">
        <v>37101.926132781227</v>
      </c>
      <c r="E216" s="36">
        <v>19719.300029828166</v>
      </c>
      <c r="F216" s="36">
        <v>64207.739899471489</v>
      </c>
      <c r="G216" s="36">
        <v>32923.166241309656</v>
      </c>
      <c r="H216" s="36">
        <v>3595.7099634754195</v>
      </c>
      <c r="I216" s="36">
        <v>22927.394744299072</v>
      </c>
      <c r="J216" s="36">
        <v>170.56476974487308</v>
      </c>
      <c r="K216" s="36">
        <v>16556.486513937503</v>
      </c>
      <c r="L216" s="36">
        <v>14981.755003302658</v>
      </c>
      <c r="M216" s="36">
        <v>27144.414293926617</v>
      </c>
      <c r="N216" s="36">
        <v>14944.98460084376</v>
      </c>
      <c r="O216" s="36">
        <v>39945.283231106434</v>
      </c>
      <c r="P216" s="36">
        <v>3837.9991526641843</v>
      </c>
      <c r="Q216" s="36">
        <v>32.404105186000002</v>
      </c>
      <c r="R216" s="36">
        <v>7909.0324018554757</v>
      </c>
      <c r="S216" s="36">
        <v>52207.097755354393</v>
      </c>
      <c r="T216" s="36">
        <v>17313.671987843762</v>
      </c>
      <c r="U216" s="36">
        <v>9403.893093749999</v>
      </c>
      <c r="V216" s="36">
        <v>75727.279166156208</v>
      </c>
      <c r="W216" s="36">
        <v>3104.8713239062463</v>
      </c>
      <c r="X216" s="36">
        <v>19677.849713434298</v>
      </c>
      <c r="Y216" s="36">
        <v>17098.792221744701</v>
      </c>
      <c r="Z216" s="36">
        <v>292.72646820068354</v>
      </c>
      <c r="AA216" s="36">
        <v>23113.064589825928</v>
      </c>
      <c r="AB216" s="36">
        <v>14565.354648601578</v>
      </c>
      <c r="AC216" s="36">
        <v>29207.74917987856</v>
      </c>
      <c r="AD216" s="36">
        <v>43777.084955013139</v>
      </c>
      <c r="AE216" s="36">
        <v>8373.6197840332316</v>
      </c>
      <c r="AF216" s="36">
        <v>13.438306451612904</v>
      </c>
      <c r="AG216" s="36">
        <v>24540.244372093744</v>
      </c>
      <c r="AH216" s="36">
        <v>53912.920340016986</v>
      </c>
      <c r="AI216" s="36">
        <v>7724.5822753906305</v>
      </c>
      <c r="AJ216" s="36">
        <v>37.546409906249949</v>
      </c>
      <c r="AK216" s="36">
        <v>3302.1959250781256</v>
      </c>
      <c r="AL216" s="36">
        <v>27318.792834632102</v>
      </c>
      <c r="AM216" s="36">
        <v>10230.916580527866</v>
      </c>
      <c r="AN216" s="36">
        <v>7383.9488436875099</v>
      </c>
      <c r="AO216" s="36">
        <v>48644.180969761743</v>
      </c>
      <c r="AP216" s="36">
        <v>731.48828199999991</v>
      </c>
      <c r="AQ216" s="36">
        <v>36312.980174332071</v>
      </c>
      <c r="AR216" s="36">
        <v>50951.17136640627</v>
      </c>
      <c r="AS216" s="36">
        <v>60593.356118774398</v>
      </c>
      <c r="AT216" s="36">
        <v>16591.822794198513</v>
      </c>
      <c r="AU216" s="36">
        <v>53525.627223984324</v>
      </c>
      <c r="AV216" s="36">
        <v>30097.648339983411</v>
      </c>
      <c r="AW216" s="36">
        <v>4662.0036965797453</v>
      </c>
      <c r="AX216" s="36">
        <v>54219.409629786591</v>
      </c>
      <c r="AY216" s="36">
        <v>37986.097454262301</v>
      </c>
    </row>
    <row r="217" spans="1:51" x14ac:dyDescent="0.25">
      <c r="A217" s="34">
        <v>44325</v>
      </c>
      <c r="B217" s="35">
        <v>24</v>
      </c>
      <c r="C217" s="36">
        <v>25952.246028343736</v>
      </c>
      <c r="D217" s="36">
        <v>32898.250359687532</v>
      </c>
      <c r="E217" s="36">
        <v>17065.880380500017</v>
      </c>
      <c r="F217" s="36">
        <v>54666.369274777811</v>
      </c>
      <c r="G217" s="36">
        <v>27750.904125789919</v>
      </c>
      <c r="H217" s="36">
        <v>3394.6861997672881</v>
      </c>
      <c r="I217" s="36">
        <v>20610.322130817152</v>
      </c>
      <c r="J217" s="36">
        <v>129.70567703247082</v>
      </c>
      <c r="K217" s="36">
        <v>14749.488930953134</v>
      </c>
      <c r="L217" s="36">
        <v>14767.347113904576</v>
      </c>
      <c r="M217" s="36">
        <v>25643.648152363738</v>
      </c>
      <c r="N217" s="36">
        <v>13271.311108656269</v>
      </c>
      <c r="O217" s="36">
        <v>35465.004386360408</v>
      </c>
      <c r="P217" s="36">
        <v>3182.6352117691031</v>
      </c>
      <c r="Q217" s="36">
        <v>32.059985636999997</v>
      </c>
      <c r="R217" s="36">
        <v>6677.6067685546777</v>
      </c>
      <c r="S217" s="36">
        <v>45189.131037101441</v>
      </c>
      <c r="T217" s="36">
        <v>15049.500041523468</v>
      </c>
      <c r="U217" s="36">
        <v>8031.9385449218798</v>
      </c>
      <c r="V217" s="36">
        <v>66814.793122437506</v>
      </c>
      <c r="W217" s="36">
        <v>2700.1258398789073</v>
      </c>
      <c r="X217" s="36">
        <v>17779.791874745151</v>
      </c>
      <c r="Y217" s="36">
        <v>16130.471696536302</v>
      </c>
      <c r="Z217" s="36">
        <v>272.56909896850584</v>
      </c>
      <c r="AA217" s="36">
        <v>19876.030449630649</v>
      </c>
      <c r="AB217" s="36">
        <v>13488.501269125001</v>
      </c>
      <c r="AC217" s="36">
        <v>25138.898299284814</v>
      </c>
      <c r="AD217" s="36">
        <v>37465.437406089783</v>
      </c>
      <c r="AE217" s="36">
        <v>7485.9094403926174</v>
      </c>
      <c r="AF217" s="36">
        <v>13.438306451612904</v>
      </c>
      <c r="AG217" s="36">
        <v>21366.626865281265</v>
      </c>
      <c r="AH217" s="36">
        <v>46199.750670329457</v>
      </c>
      <c r="AI217" s="36">
        <v>6592.4741455078192</v>
      </c>
      <c r="AJ217" s="36">
        <v>38.01559087499902</v>
      </c>
      <c r="AK217" s="36">
        <v>2924.4068027109388</v>
      </c>
      <c r="AL217" s="36">
        <v>23789.023531163359</v>
      </c>
      <c r="AM217" s="36">
        <v>8753.6185906617811</v>
      </c>
      <c r="AN217" s="36">
        <v>6416.0975654609401</v>
      </c>
      <c r="AO217" s="36">
        <v>43134.50954601563</v>
      </c>
      <c r="AP217" s="36">
        <v>658.80136100000004</v>
      </c>
      <c r="AQ217" s="36">
        <v>33530.013520574161</v>
      </c>
      <c r="AR217" s="36">
        <v>45073.668127882847</v>
      </c>
      <c r="AS217" s="36">
        <v>52904.860566406307</v>
      </c>
      <c r="AT217" s="36">
        <v>17358.67855031713</v>
      </c>
      <c r="AU217" s="36">
        <v>46287.042746999985</v>
      </c>
      <c r="AV217" s="36">
        <v>24189.389677902342</v>
      </c>
      <c r="AW217" s="36">
        <v>14947.228547130859</v>
      </c>
      <c r="AX217" s="36">
        <v>46773.683930079562</v>
      </c>
      <c r="AY217" s="36">
        <v>34228.35537280525</v>
      </c>
    </row>
    <row r="218" spans="1:51" x14ac:dyDescent="0.25">
      <c r="A218" s="34">
        <v>44326</v>
      </c>
      <c r="B218" s="35">
        <v>1</v>
      </c>
      <c r="C218" s="36">
        <v>22707.161076953213</v>
      </c>
      <c r="D218" s="36">
        <v>28517.628269671866</v>
      </c>
      <c r="E218" s="36">
        <v>14390.247895484385</v>
      </c>
      <c r="F218" s="36">
        <v>46535.484503924767</v>
      </c>
      <c r="G218" s="36">
        <v>21048.310087542814</v>
      </c>
      <c r="H218" s="36">
        <v>3942.1864716554046</v>
      </c>
      <c r="I218" s="36">
        <v>18333.357312787328</v>
      </c>
      <c r="J218" s="36">
        <v>107.49064826965321</v>
      </c>
      <c r="K218" s="36">
        <v>12570.172407554692</v>
      </c>
      <c r="L218" s="36">
        <v>13445.357681588119</v>
      </c>
      <c r="M218" s="36">
        <v>24341.185270390579</v>
      </c>
      <c r="N218" s="36">
        <v>11839.08545829689</v>
      </c>
      <c r="O218" s="36">
        <v>30950.308122862592</v>
      </c>
      <c r="P218" s="36">
        <v>4970.111250213633</v>
      </c>
      <c r="Q218" s="36">
        <v>31.815707205999999</v>
      </c>
      <c r="R218" s="36">
        <v>5575.4823608398419</v>
      </c>
      <c r="S218" s="36">
        <v>37961.20054771471</v>
      </c>
      <c r="T218" s="36">
        <v>13286.268270828135</v>
      </c>
      <c r="U218" s="36">
        <v>7009.5194892578193</v>
      </c>
      <c r="V218" s="36">
        <v>55558.124500406266</v>
      </c>
      <c r="W218" s="36">
        <v>2395.5011791914048</v>
      </c>
      <c r="X218" s="36">
        <v>16119.72572535741</v>
      </c>
      <c r="Y218" s="36">
        <v>15325.465143017411</v>
      </c>
      <c r="Z218" s="36">
        <v>258.71453292846684</v>
      </c>
      <c r="AA218" s="36">
        <v>16184.250818904045</v>
      </c>
      <c r="AB218" s="36">
        <v>12420.647516312501</v>
      </c>
      <c r="AC218" s="36">
        <v>22020.948431862904</v>
      </c>
      <c r="AD218" s="36">
        <v>30775.623654204297</v>
      </c>
      <c r="AE218" s="36">
        <v>6095.9499927832258</v>
      </c>
      <c r="AF218" s="36">
        <v>13.438306451612904</v>
      </c>
      <c r="AG218" s="36">
        <v>18017.963642031249</v>
      </c>
      <c r="AH218" s="36">
        <v>37941.96572886069</v>
      </c>
      <c r="AI218" s="36">
        <v>5458.6485351562615</v>
      </c>
      <c r="AJ218" s="36">
        <v>36.155551570313094</v>
      </c>
      <c r="AK218" s="36">
        <v>2661.9304834648437</v>
      </c>
      <c r="AL218" s="36">
        <v>19925.643435791768</v>
      </c>
      <c r="AM218" s="36">
        <v>7450.7302269835491</v>
      </c>
      <c r="AN218" s="36">
        <v>5872.9174889218802</v>
      </c>
      <c r="AO218" s="36">
        <v>37285.666686749959</v>
      </c>
      <c r="AP218" s="36">
        <v>605.81170599999996</v>
      </c>
      <c r="AQ218" s="36">
        <v>30427.772317808623</v>
      </c>
      <c r="AR218" s="36">
        <v>38752.112348570299</v>
      </c>
      <c r="AS218" s="36">
        <v>44325.094110534708</v>
      </c>
      <c r="AT218" s="36">
        <v>16379.373622997804</v>
      </c>
      <c r="AU218" s="36">
        <v>39569.411542109396</v>
      </c>
      <c r="AV218" s="36">
        <v>20663.087451296884</v>
      </c>
      <c r="AW218" s="36">
        <v>11330.055434254899</v>
      </c>
      <c r="AX218" s="36">
        <v>38470.254940333441</v>
      </c>
      <c r="AY218" s="36">
        <v>30845.736195208003</v>
      </c>
    </row>
    <row r="219" spans="1:51" x14ac:dyDescent="0.25">
      <c r="A219" s="34">
        <v>44326</v>
      </c>
      <c r="B219" s="35">
        <v>2</v>
      </c>
      <c r="C219" s="36">
        <v>20735.714624953147</v>
      </c>
      <c r="D219" s="36">
        <v>26122.892550250017</v>
      </c>
      <c r="E219" s="36">
        <v>12317.39833792971</v>
      </c>
      <c r="F219" s="36">
        <v>41428.308677962683</v>
      </c>
      <c r="G219" s="36">
        <v>15381.230585681675</v>
      </c>
      <c r="H219" s="36">
        <v>4581.2673322019054</v>
      </c>
      <c r="I219" s="36">
        <v>16552.35856493676</v>
      </c>
      <c r="J219" s="36">
        <v>99.565382003784208</v>
      </c>
      <c r="K219" s="36">
        <v>10948.448566460935</v>
      </c>
      <c r="L219" s="36">
        <v>13062.049978480876</v>
      </c>
      <c r="M219" s="36">
        <v>23467.494451226903</v>
      </c>
      <c r="N219" s="36">
        <v>11030.779815859387</v>
      </c>
      <c r="O219" s="36">
        <v>27601.802867049821</v>
      </c>
      <c r="P219" s="36">
        <v>6605.9086616210952</v>
      </c>
      <c r="Q219" s="36">
        <v>30.619964122999999</v>
      </c>
      <c r="R219" s="36">
        <v>4644.2856247558593</v>
      </c>
      <c r="S219" s="36">
        <v>32215.952379196169</v>
      </c>
      <c r="T219" s="36">
        <v>12152.126828304703</v>
      </c>
      <c r="U219" s="36">
        <v>6429.8142187499998</v>
      </c>
      <c r="V219" s="36">
        <v>46784.347018468739</v>
      </c>
      <c r="W219" s="36">
        <v>2287.6136656953126</v>
      </c>
      <c r="X219" s="36">
        <v>15068.908687270563</v>
      </c>
      <c r="Y219" s="36">
        <v>14041.21845620875</v>
      </c>
      <c r="Z219" s="36">
        <v>252.08780197143548</v>
      </c>
      <c r="AA219" s="36">
        <v>12959.205297872801</v>
      </c>
      <c r="AB219" s="36">
        <v>11668.12287255471</v>
      </c>
      <c r="AC219" s="36">
        <v>19685.254638987913</v>
      </c>
      <c r="AD219" s="36">
        <v>26039.137330886646</v>
      </c>
      <c r="AE219" s="36">
        <v>4122.2710591504183</v>
      </c>
      <c r="AF219" s="36">
        <v>13.438306451612904</v>
      </c>
      <c r="AG219" s="36">
        <v>15455.175497281245</v>
      </c>
      <c r="AH219" s="36">
        <v>32303.818667923202</v>
      </c>
      <c r="AI219" s="36">
        <v>4548.9009033203201</v>
      </c>
      <c r="AJ219" s="36">
        <v>36.719756443359017</v>
      </c>
      <c r="AK219" s="36">
        <v>2522.001114703125</v>
      </c>
      <c r="AL219" s="36">
        <v>16857.998577548839</v>
      </c>
      <c r="AM219" s="36">
        <v>5762.759811548106</v>
      </c>
      <c r="AN219" s="36">
        <v>5230.3047072656191</v>
      </c>
      <c r="AO219" s="36">
        <v>32340.877382203158</v>
      </c>
      <c r="AP219" s="36">
        <v>574.07257099999993</v>
      </c>
      <c r="AQ219" s="36">
        <v>28251.178938179724</v>
      </c>
      <c r="AR219" s="36">
        <v>33502.950107929741</v>
      </c>
      <c r="AS219" s="36">
        <v>37597.833139343267</v>
      </c>
      <c r="AT219" s="36">
        <v>15462.327915083726</v>
      </c>
      <c r="AU219" s="36">
        <v>34935.202135203202</v>
      </c>
      <c r="AV219" s="36">
        <v>18339.01089420998</v>
      </c>
      <c r="AW219" s="36">
        <v>5925.8350953068875</v>
      </c>
      <c r="AX219" s="36">
        <v>32143.106200587339</v>
      </c>
      <c r="AY219" s="36">
        <v>28477.659145311671</v>
      </c>
    </row>
    <row r="220" spans="1:51" x14ac:dyDescent="0.25">
      <c r="A220" s="34">
        <v>44326</v>
      </c>
      <c r="B220" s="35">
        <v>3</v>
      </c>
      <c r="C220" s="36">
        <v>19844.03995706252</v>
      </c>
      <c r="D220" s="36">
        <v>24611.870798968739</v>
      </c>
      <c r="E220" s="36">
        <v>11280.721833117184</v>
      </c>
      <c r="F220" s="36">
        <v>38805.267405642095</v>
      </c>
      <c r="G220" s="36">
        <v>14265.239707205177</v>
      </c>
      <c r="H220" s="36">
        <v>4752.1222745388322</v>
      </c>
      <c r="I220" s="36">
        <v>15522.255191967521</v>
      </c>
      <c r="J220" s="36">
        <v>90.668523788452205</v>
      </c>
      <c r="K220" s="36">
        <v>9971.9227502031281</v>
      </c>
      <c r="L220" s="36">
        <v>11966.599978386486</v>
      </c>
      <c r="M220" s="36">
        <v>23449.465371179329</v>
      </c>
      <c r="N220" s="36">
        <v>10692.497521296887</v>
      </c>
      <c r="O220" s="36">
        <v>25727.080469872082</v>
      </c>
      <c r="P220" s="36">
        <v>6006.1477429199349</v>
      </c>
      <c r="Q220" s="36">
        <v>30.283453463999997</v>
      </c>
      <c r="R220" s="36">
        <v>4156.2337050781252</v>
      </c>
      <c r="S220" s="36">
        <v>28654.110418996966</v>
      </c>
      <c r="T220" s="36">
        <v>11641.035694664084</v>
      </c>
      <c r="U220" s="36">
        <v>6173.7508574218691</v>
      </c>
      <c r="V220" s="36">
        <v>41677.598396953174</v>
      </c>
      <c r="W220" s="36">
        <v>2201.3318752851565</v>
      </c>
      <c r="X220" s="36">
        <v>14272.777192587488</v>
      </c>
      <c r="Y220" s="36">
        <v>13878.201665490535</v>
      </c>
      <c r="Z220" s="36">
        <v>236.63907211303709</v>
      </c>
      <c r="AA220" s="36">
        <v>11192.175303864959</v>
      </c>
      <c r="AB220" s="36">
        <v>11251.368270867193</v>
      </c>
      <c r="AC220" s="36">
        <v>18607.867376409809</v>
      </c>
      <c r="AD220" s="36">
        <v>23317.389385543629</v>
      </c>
      <c r="AE220" s="36">
        <v>2684.787602689481</v>
      </c>
      <c r="AF220" s="36">
        <v>13.438306451612904</v>
      </c>
      <c r="AG220" s="36">
        <v>13859.580202406247</v>
      </c>
      <c r="AH220" s="36">
        <v>28660.756033110723</v>
      </c>
      <c r="AI220" s="36">
        <v>4036.6486694335981</v>
      </c>
      <c r="AJ220" s="36">
        <v>36.435855990235069</v>
      </c>
      <c r="AK220" s="36">
        <v>2354.364262132814</v>
      </c>
      <c r="AL220" s="36">
        <v>14985.640805119641</v>
      </c>
      <c r="AM220" s="36">
        <v>4391.2540947166935</v>
      </c>
      <c r="AN220" s="36">
        <v>4705.0807683984503</v>
      </c>
      <c r="AO220" s="36">
        <v>29120.093811558563</v>
      </c>
      <c r="AP220" s="36">
        <v>566.272873</v>
      </c>
      <c r="AQ220" s="36">
        <v>26976.71625355474</v>
      </c>
      <c r="AR220" s="36">
        <v>30434.002300843793</v>
      </c>
      <c r="AS220" s="36">
        <v>33205.395731811535</v>
      </c>
      <c r="AT220" s="36">
        <v>14659.363702989493</v>
      </c>
      <c r="AU220" s="36">
        <v>32321.445287796916</v>
      </c>
      <c r="AV220" s="36">
        <v>17386.789349677747</v>
      </c>
      <c r="AW220" s="36">
        <v>2618.364280434258</v>
      </c>
      <c r="AX220" s="36">
        <v>28269.851603419364</v>
      </c>
      <c r="AY220" s="36">
        <v>27463.297992758071</v>
      </c>
    </row>
    <row r="221" spans="1:51" x14ac:dyDescent="0.25">
      <c r="A221" s="34">
        <v>44326</v>
      </c>
      <c r="B221" s="35">
        <v>4</v>
      </c>
      <c r="C221" s="36">
        <v>19364.6323761719</v>
      </c>
      <c r="D221" s="36">
        <v>22533.946861281256</v>
      </c>
      <c r="E221" s="36">
        <v>10818.071276164084</v>
      </c>
      <c r="F221" s="36">
        <v>37277.208596425073</v>
      </c>
      <c r="G221" s="36">
        <v>12441.914178703995</v>
      </c>
      <c r="H221" s="36">
        <v>4467.6361783825678</v>
      </c>
      <c r="I221" s="36">
        <v>14921.97304599193</v>
      </c>
      <c r="J221" s="36">
        <v>86.611602783203097</v>
      </c>
      <c r="K221" s="36">
        <v>9523.9817551640517</v>
      </c>
      <c r="L221" s="36">
        <v>11808.813180377303</v>
      </c>
      <c r="M221" s="36">
        <v>21902.190468644989</v>
      </c>
      <c r="N221" s="36">
        <v>10347.105228906257</v>
      </c>
      <c r="O221" s="36">
        <v>24725.497643805193</v>
      </c>
      <c r="P221" s="36">
        <v>6065.0611140136762</v>
      </c>
      <c r="Q221" s="36">
        <v>30.252588272000001</v>
      </c>
      <c r="R221" s="36">
        <v>3933.3251093750005</v>
      </c>
      <c r="S221" s="36">
        <v>26620.903474996961</v>
      </c>
      <c r="T221" s="36">
        <v>11473.17324844533</v>
      </c>
      <c r="U221" s="36">
        <v>6117.8710322265706</v>
      </c>
      <c r="V221" s="36">
        <v>38904.104505703144</v>
      </c>
      <c r="W221" s="36">
        <v>2103.3018465859377</v>
      </c>
      <c r="X221" s="36">
        <v>13535.406758782197</v>
      </c>
      <c r="Y221" s="36">
        <v>13615.323364180455</v>
      </c>
      <c r="Z221" s="36">
        <v>254.1774333190919</v>
      </c>
      <c r="AA221" s="36">
        <v>9916.8365204040529</v>
      </c>
      <c r="AB221" s="36">
        <v>11071.187532468752</v>
      </c>
      <c r="AC221" s="36">
        <v>17970.261180159818</v>
      </c>
      <c r="AD221" s="36">
        <v>21978.750497677895</v>
      </c>
      <c r="AE221" s="36">
        <v>2306.4995139238631</v>
      </c>
      <c r="AF221" s="36">
        <v>13.438306451612904</v>
      </c>
      <c r="AG221" s="36">
        <v>12872.596047718745</v>
      </c>
      <c r="AH221" s="36">
        <v>23652.037177391943</v>
      </c>
      <c r="AI221" s="36">
        <v>3701.0266235351573</v>
      </c>
      <c r="AJ221" s="36">
        <v>36.216126740233918</v>
      </c>
      <c r="AK221" s="36">
        <v>2318.9195198359384</v>
      </c>
      <c r="AL221" s="36">
        <v>13575.105799927249</v>
      </c>
      <c r="AM221" s="36">
        <v>4188.2514545686145</v>
      </c>
      <c r="AN221" s="36">
        <v>4449.3129048593801</v>
      </c>
      <c r="AO221" s="36">
        <v>27255.004070914063</v>
      </c>
      <c r="AP221" s="36">
        <v>541.97216700000001</v>
      </c>
      <c r="AQ221" s="36">
        <v>26405.335417355502</v>
      </c>
      <c r="AR221" s="36">
        <v>28773.300242265654</v>
      </c>
      <c r="AS221" s="36">
        <v>30479.572095947282</v>
      </c>
      <c r="AT221" s="36">
        <v>12580.761387991968</v>
      </c>
      <c r="AU221" s="36">
        <v>31104.323114625018</v>
      </c>
      <c r="AV221" s="36">
        <v>11796.733779519554</v>
      </c>
      <c r="AW221" s="36">
        <v>1994.4919571488242</v>
      </c>
      <c r="AX221" s="36">
        <v>26192.673043360766</v>
      </c>
      <c r="AY221" s="36">
        <v>26780.80306776155</v>
      </c>
    </row>
    <row r="222" spans="1:51" x14ac:dyDescent="0.25">
      <c r="A222" s="34">
        <v>44326</v>
      </c>
      <c r="B222" s="35">
        <v>5</v>
      </c>
      <c r="C222" s="36">
        <v>19422.702393843781</v>
      </c>
      <c r="D222" s="36">
        <v>23023.450168562515</v>
      </c>
      <c r="E222" s="36">
        <v>11185.268575867212</v>
      </c>
      <c r="F222" s="36">
        <v>36924.012428170165</v>
      </c>
      <c r="G222" s="36">
        <v>12178.322383258055</v>
      </c>
      <c r="H222" s="36">
        <v>4924.5425584921859</v>
      </c>
      <c r="I222" s="36">
        <v>14693.855837056388</v>
      </c>
      <c r="J222" s="36">
        <v>88.781703948974595</v>
      </c>
      <c r="K222" s="36">
        <v>9018.2890136171882</v>
      </c>
      <c r="L222" s="36">
        <v>7020.3292828633166</v>
      </c>
      <c r="M222" s="36">
        <v>22517.927555907358</v>
      </c>
      <c r="N222" s="36">
        <v>10041.06903020314</v>
      </c>
      <c r="O222" s="36">
        <v>24466.163797719248</v>
      </c>
      <c r="P222" s="36">
        <v>5742.7790627441473</v>
      </c>
      <c r="Q222" s="36">
        <v>30.275342463999998</v>
      </c>
      <c r="R222" s="36">
        <v>3834.8685976562497</v>
      </c>
      <c r="S222" s="36">
        <v>25798.635656885624</v>
      </c>
      <c r="T222" s="36">
        <v>11513.307702742204</v>
      </c>
      <c r="U222" s="36">
        <v>6108.8355898437494</v>
      </c>
      <c r="V222" s="36">
        <v>38108.932100375001</v>
      </c>
      <c r="W222" s="36">
        <v>2085.9279690351564</v>
      </c>
      <c r="X222" s="36">
        <v>12704.887227948833</v>
      </c>
      <c r="Y222" s="36">
        <v>13436.52024153845</v>
      </c>
      <c r="Z222" s="36">
        <v>240.59118789672854</v>
      </c>
      <c r="AA222" s="36">
        <v>9476.430839513434</v>
      </c>
      <c r="AB222" s="36">
        <v>11152.441145023455</v>
      </c>
      <c r="AC222" s="36">
        <v>18252.656747612935</v>
      </c>
      <c r="AD222" s="36">
        <v>21459.223519667903</v>
      </c>
      <c r="AE222" s="36">
        <v>2228.9200952676083</v>
      </c>
      <c r="AF222" s="36">
        <v>13.438306451612904</v>
      </c>
      <c r="AG222" s="36">
        <v>12591.036018687513</v>
      </c>
      <c r="AH222" s="36">
        <v>21326.477678641953</v>
      </c>
      <c r="AI222" s="36">
        <v>3594.6624267578127</v>
      </c>
      <c r="AJ222" s="36">
        <v>36.635844914062005</v>
      </c>
      <c r="AK222" s="36">
        <v>2320.4180049296879</v>
      </c>
      <c r="AL222" s="36">
        <v>12926.82371675317</v>
      </c>
      <c r="AM222" s="36">
        <v>8200.6422981636006</v>
      </c>
      <c r="AN222" s="36">
        <v>5578.6803635078095</v>
      </c>
      <c r="AO222" s="36">
        <v>26422.001520578131</v>
      </c>
      <c r="AP222" s="36">
        <v>541.85330199999999</v>
      </c>
      <c r="AQ222" s="36">
        <v>26259.393174609369</v>
      </c>
      <c r="AR222" s="36">
        <v>28031.689718015637</v>
      </c>
      <c r="AS222" s="36">
        <v>29515.861932800297</v>
      </c>
      <c r="AT222" s="36">
        <v>12444.776834771243</v>
      </c>
      <c r="AU222" s="36">
        <v>30736.26614909375</v>
      </c>
      <c r="AV222" s="36">
        <v>9116.8415629140763</v>
      </c>
      <c r="AW222" s="36">
        <v>1921.9395467808645</v>
      </c>
      <c r="AX222" s="36">
        <v>25294.116776515089</v>
      </c>
      <c r="AY222" s="36">
        <v>26480.740804539557</v>
      </c>
    </row>
    <row r="223" spans="1:51" x14ac:dyDescent="0.25">
      <c r="A223" s="34">
        <v>44326</v>
      </c>
      <c r="B223" s="35">
        <v>6</v>
      </c>
      <c r="C223" s="36">
        <v>20053.743816796909</v>
      </c>
      <c r="D223" s="36">
        <v>22176.543154109386</v>
      </c>
      <c r="E223" s="36">
        <v>10577.412528312492</v>
      </c>
      <c r="F223" s="36">
        <v>37830.145062949705</v>
      </c>
      <c r="G223" s="36">
        <v>13174.924154405007</v>
      </c>
      <c r="H223" s="36">
        <v>4853.457168160161</v>
      </c>
      <c r="I223" s="36">
        <v>15293.099651802971</v>
      </c>
      <c r="J223" s="36">
        <v>88.073390960693402</v>
      </c>
      <c r="K223" s="36">
        <v>9327.9437184296803</v>
      </c>
      <c r="L223" s="36">
        <v>6337.4544576138342</v>
      </c>
      <c r="M223" s="36">
        <v>22646.188262153464</v>
      </c>
      <c r="N223" s="36">
        <v>10283.169952312506</v>
      </c>
      <c r="O223" s="36">
        <v>25508.419743614286</v>
      </c>
      <c r="P223" s="36">
        <v>6573.6950063476452</v>
      </c>
      <c r="Q223" s="36">
        <v>30.367053985999998</v>
      </c>
      <c r="R223" s="36">
        <v>3888.3651059570325</v>
      </c>
      <c r="S223" s="36">
        <v>26707.598664807483</v>
      </c>
      <c r="T223" s="36">
        <v>11835.237618906263</v>
      </c>
      <c r="U223" s="36">
        <v>6260.0586181640692</v>
      </c>
      <c r="V223" s="36">
        <v>39168.137652484431</v>
      </c>
      <c r="W223" s="36">
        <v>2096.4758479375005</v>
      </c>
      <c r="X223" s="36">
        <v>12435.92964807916</v>
      </c>
      <c r="Y223" s="36">
        <v>13617.4402863778</v>
      </c>
      <c r="Z223" s="36">
        <v>258.04547256469732</v>
      </c>
      <c r="AA223" s="36">
        <v>9694.6213420368695</v>
      </c>
      <c r="AB223" s="36">
        <v>11406.922054781257</v>
      </c>
      <c r="AC223" s="36">
        <v>18419.688172409788</v>
      </c>
      <c r="AD223" s="36">
        <v>22042.903086855633</v>
      </c>
      <c r="AE223" s="36">
        <v>3059.9240206113614</v>
      </c>
      <c r="AF223" s="36">
        <v>13.438306451612904</v>
      </c>
      <c r="AG223" s="36">
        <v>12946.997312359383</v>
      </c>
      <c r="AH223" s="36">
        <v>23257.859379860718</v>
      </c>
      <c r="AI223" s="36">
        <v>3738.0415771484377</v>
      </c>
      <c r="AJ223" s="36">
        <v>35.436006558592979</v>
      </c>
      <c r="AK223" s="36">
        <v>2260.7276280937504</v>
      </c>
      <c r="AL223" s="36">
        <v>13225.793016475609</v>
      </c>
      <c r="AM223" s="36">
        <v>10132.49209426683</v>
      </c>
      <c r="AN223" s="36">
        <v>6838.2302159531409</v>
      </c>
      <c r="AO223" s="36">
        <v>26972.476013023457</v>
      </c>
      <c r="AP223" s="36">
        <v>553.66725099999996</v>
      </c>
      <c r="AQ223" s="36">
        <v>26758.739503515622</v>
      </c>
      <c r="AR223" s="36">
        <v>28807.12339936721</v>
      </c>
      <c r="AS223" s="36">
        <v>30669.138924804691</v>
      </c>
      <c r="AT223" s="36">
        <v>12971.12224398611</v>
      </c>
      <c r="AU223" s="36">
        <v>31569.20315121876</v>
      </c>
      <c r="AV223" s="36">
        <v>13977.791356997082</v>
      </c>
      <c r="AW223" s="36">
        <v>2156.3139383730486</v>
      </c>
      <c r="AX223" s="36">
        <v>25862.432980860787</v>
      </c>
      <c r="AY223" s="36">
        <v>27165.198376904293</v>
      </c>
    </row>
    <row r="224" spans="1:51" x14ac:dyDescent="0.25">
      <c r="A224" s="34">
        <v>44326</v>
      </c>
      <c r="B224" s="35">
        <v>7</v>
      </c>
      <c r="C224" s="36">
        <v>22866.12614745316</v>
      </c>
      <c r="D224" s="36">
        <v>24946.234098203138</v>
      </c>
      <c r="E224" s="36">
        <v>12768.939201312529</v>
      </c>
      <c r="F224" s="36">
        <v>43671.727497925305</v>
      </c>
      <c r="G224" s="36">
        <v>16214.971387701045</v>
      </c>
      <c r="H224" s="36">
        <v>5420.6188907412316</v>
      </c>
      <c r="I224" s="36">
        <v>17613.893771493393</v>
      </c>
      <c r="J224" s="36">
        <v>100.68430328369141</v>
      </c>
      <c r="K224" s="36">
        <v>10600.053445109388</v>
      </c>
      <c r="L224" s="36">
        <v>7240.4083899183124</v>
      </c>
      <c r="M224" s="36">
        <v>26729.539626548853</v>
      </c>
      <c r="N224" s="36">
        <v>11821.159498093764</v>
      </c>
      <c r="O224" s="36">
        <v>29264.442898293019</v>
      </c>
      <c r="P224" s="36">
        <v>6028.2743498535192</v>
      </c>
      <c r="Q224" s="36">
        <v>31.130997657000002</v>
      </c>
      <c r="R224" s="36">
        <v>4236.0342712402344</v>
      </c>
      <c r="S224" s="36">
        <v>30015.998071869966</v>
      </c>
      <c r="T224" s="36">
        <v>12992.765615367212</v>
      </c>
      <c r="U224" s="36">
        <v>7294.2015458984388</v>
      </c>
      <c r="V224" s="36">
        <v>44840.505439796885</v>
      </c>
      <c r="W224" s="36">
        <v>2492.811267234375</v>
      </c>
      <c r="X224" s="36">
        <v>12493.984403209961</v>
      </c>
      <c r="Y224" s="36">
        <v>15236.631174995953</v>
      </c>
      <c r="Z224" s="36">
        <v>264.2606111145019</v>
      </c>
      <c r="AA224" s="36">
        <v>11913.624004279012</v>
      </c>
      <c r="AB224" s="36">
        <v>12783.100635601548</v>
      </c>
      <c r="AC224" s="36">
        <v>21249.935583847306</v>
      </c>
      <c r="AD224" s="36">
        <v>24685.467335355414</v>
      </c>
      <c r="AE224" s="36">
        <v>3222.8651765879181</v>
      </c>
      <c r="AF224" s="36">
        <v>13.438306451612904</v>
      </c>
      <c r="AG224" s="36">
        <v>14613.687857937499</v>
      </c>
      <c r="AH224" s="36">
        <v>27437.381895891955</v>
      </c>
      <c r="AI224" s="36">
        <v>4080.9523437500097</v>
      </c>
      <c r="AJ224" s="36">
        <v>38.699304417968065</v>
      </c>
      <c r="AK224" s="36">
        <v>2586.1232302968747</v>
      </c>
      <c r="AL224" s="36">
        <v>14438.273334359877</v>
      </c>
      <c r="AM224" s="36">
        <v>12096.107635103295</v>
      </c>
      <c r="AN224" s="36">
        <v>6568.9459328984512</v>
      </c>
      <c r="AO224" s="36">
        <v>29720.14647834377</v>
      </c>
      <c r="AP224" s="36">
        <v>574.14314200000001</v>
      </c>
      <c r="AQ224" s="36">
        <v>29562.79722576564</v>
      </c>
      <c r="AR224" s="36">
        <v>32513.294630011726</v>
      </c>
      <c r="AS224" s="36">
        <v>34868.374639007627</v>
      </c>
      <c r="AT224" s="36">
        <v>14960.834714171135</v>
      </c>
      <c r="AU224" s="36">
        <v>36870.640088609354</v>
      </c>
      <c r="AV224" s="36">
        <v>16044.920474889659</v>
      </c>
      <c r="AW224" s="36">
        <v>2373.9603801580347</v>
      </c>
      <c r="AX224" s="36">
        <v>28732.456425196717</v>
      </c>
      <c r="AY224" s="36">
        <v>30173.5672581912</v>
      </c>
    </row>
    <row r="225" spans="1:51" x14ac:dyDescent="0.25">
      <c r="A225" s="34">
        <v>44326</v>
      </c>
      <c r="B225" s="35">
        <v>8</v>
      </c>
      <c r="C225" s="36">
        <v>29343.722337953164</v>
      </c>
      <c r="D225" s="36">
        <v>29976.053539812547</v>
      </c>
      <c r="E225" s="36">
        <v>16145.942195890651</v>
      </c>
      <c r="F225" s="36">
        <v>55719.878649027145</v>
      </c>
      <c r="G225" s="36">
        <v>20962.142797394696</v>
      </c>
      <c r="H225" s="36">
        <v>7374.7478903798919</v>
      </c>
      <c r="I225" s="36">
        <v>21683.490605508032</v>
      </c>
      <c r="J225" s="36">
        <v>112.75211334228518</v>
      </c>
      <c r="K225" s="36">
        <v>13129.194994898447</v>
      </c>
      <c r="L225" s="36">
        <v>8944.6391289748462</v>
      </c>
      <c r="M225" s="36">
        <v>31332.365132669904</v>
      </c>
      <c r="N225" s="36">
        <v>14182.949334296891</v>
      </c>
      <c r="O225" s="36">
        <v>35177.469622482451</v>
      </c>
      <c r="P225" s="36">
        <v>7005.0020187500495</v>
      </c>
      <c r="Q225" s="36">
        <v>32.476789475000004</v>
      </c>
      <c r="R225" s="36">
        <v>4716.9236938476579</v>
      </c>
      <c r="S225" s="36">
        <v>34237.046295899272</v>
      </c>
      <c r="T225" s="36">
        <v>14885.818210648433</v>
      </c>
      <c r="U225" s="36">
        <v>8488.757365234389</v>
      </c>
      <c r="V225" s="36">
        <v>54514.198938312526</v>
      </c>
      <c r="W225" s="36">
        <v>3562.18672688281</v>
      </c>
      <c r="X225" s="36">
        <v>14003.827331908164</v>
      </c>
      <c r="Y225" s="36">
        <v>18997.101767059492</v>
      </c>
      <c r="Z225" s="36">
        <v>239.4935389709473</v>
      </c>
      <c r="AA225" s="36">
        <v>14660.035006771217</v>
      </c>
      <c r="AB225" s="36">
        <v>15587.666242437508</v>
      </c>
      <c r="AC225" s="36">
        <v>26319.895760566033</v>
      </c>
      <c r="AD225" s="36">
        <v>28698.361510800234</v>
      </c>
      <c r="AE225" s="36">
        <v>7413.2565688613504</v>
      </c>
      <c r="AF225" s="36">
        <v>13.438306451612904</v>
      </c>
      <c r="AG225" s="36">
        <v>17556.816397000006</v>
      </c>
      <c r="AH225" s="36">
        <v>29963.485345360743</v>
      </c>
      <c r="AI225" s="36">
        <v>4279.2380128272898</v>
      </c>
      <c r="AJ225" s="36">
        <v>75.504226841796964</v>
      </c>
      <c r="AK225" s="36">
        <v>2992.8734929138604</v>
      </c>
      <c r="AL225" s="36">
        <v>15412.035472289095</v>
      </c>
      <c r="AM225" s="36">
        <v>12970.007178886506</v>
      </c>
      <c r="AN225" s="36">
        <v>8484.6824726562681</v>
      </c>
      <c r="AO225" s="36">
        <v>34129.041049234365</v>
      </c>
      <c r="AP225" s="36">
        <v>582.29349973979379</v>
      </c>
      <c r="AQ225" s="36">
        <v>35866.847440109421</v>
      </c>
      <c r="AR225" s="36">
        <v>38907.356013320285</v>
      </c>
      <c r="AS225" s="36">
        <v>39343.90826110843</v>
      </c>
      <c r="AT225" s="36">
        <v>18243.405744375257</v>
      </c>
      <c r="AU225" s="36">
        <v>45655.220737828095</v>
      </c>
      <c r="AV225" s="36">
        <v>16851.54434938381</v>
      </c>
      <c r="AW225" s="36">
        <v>2327.05956649684</v>
      </c>
      <c r="AX225" s="36">
        <v>31409.973066554121</v>
      </c>
      <c r="AY225" s="36">
        <v>37556.160519066609</v>
      </c>
    </row>
    <row r="226" spans="1:51" x14ac:dyDescent="0.25">
      <c r="A226" s="34">
        <v>44326</v>
      </c>
      <c r="B226" s="35">
        <v>9</v>
      </c>
      <c r="C226" s="36">
        <v>35898.245077515654</v>
      </c>
      <c r="D226" s="36">
        <v>37906.597285843789</v>
      </c>
      <c r="E226" s="36">
        <v>19719.357088609398</v>
      </c>
      <c r="F226" s="36">
        <v>64838.756358898172</v>
      </c>
      <c r="G226" s="36">
        <v>29786.084647659576</v>
      </c>
      <c r="H226" s="36">
        <v>8223.6495057216889</v>
      </c>
      <c r="I226" s="36">
        <v>26539.194139698466</v>
      </c>
      <c r="J226" s="36">
        <v>118.4355583190917</v>
      </c>
      <c r="K226" s="36">
        <v>16830.519625203146</v>
      </c>
      <c r="L226" s="36">
        <v>12133.185851057142</v>
      </c>
      <c r="M226" s="36">
        <v>38236.528977659305</v>
      </c>
      <c r="N226" s="36">
        <v>14998.2213785</v>
      </c>
      <c r="O226" s="36">
        <v>42982.495714486344</v>
      </c>
      <c r="P226" s="36">
        <v>8433.7406668110016</v>
      </c>
      <c r="Q226" s="36">
        <v>32.281007766000002</v>
      </c>
      <c r="R226" s="36">
        <v>5956.3177773437565</v>
      </c>
      <c r="S226" s="36">
        <v>43491.001065168799</v>
      </c>
      <c r="T226" s="36">
        <v>16021.544313632821</v>
      </c>
      <c r="U226" s="36">
        <v>8689.2231992187499</v>
      </c>
      <c r="V226" s="36">
        <v>64739.962142093747</v>
      </c>
      <c r="W226" s="36">
        <v>4444.0260204687611</v>
      </c>
      <c r="X226" s="36">
        <v>17280.521875103252</v>
      </c>
      <c r="Y226" s="36">
        <v>24971.668161637146</v>
      </c>
      <c r="Z226" s="36">
        <v>245.7017001342773</v>
      </c>
      <c r="AA226" s="36">
        <v>19614.937610130604</v>
      </c>
      <c r="AB226" s="36">
        <v>18971.478072218786</v>
      </c>
      <c r="AC226" s="36">
        <v>30113.832524034846</v>
      </c>
      <c r="AD226" s="36">
        <v>34800.745767710127</v>
      </c>
      <c r="AE226" s="36">
        <v>9164.8276495723276</v>
      </c>
      <c r="AF226" s="36">
        <v>13.438306451612904</v>
      </c>
      <c r="AG226" s="36">
        <v>21395.654649687498</v>
      </c>
      <c r="AH226" s="36">
        <v>36024.272642079464</v>
      </c>
      <c r="AI226" s="36">
        <v>5523.3246708607703</v>
      </c>
      <c r="AJ226" s="36">
        <v>128.32330052929822</v>
      </c>
      <c r="AK226" s="36">
        <v>3471.4394676552793</v>
      </c>
      <c r="AL226" s="36">
        <v>17434.917148988297</v>
      </c>
      <c r="AM226" s="36">
        <v>16513.262048807144</v>
      </c>
      <c r="AN226" s="36">
        <v>9097.3373052968909</v>
      </c>
      <c r="AO226" s="36">
        <v>42477.163100648373</v>
      </c>
      <c r="AP226" s="36">
        <v>657.69226366186547</v>
      </c>
      <c r="AQ226" s="36">
        <v>43822.721863046827</v>
      </c>
      <c r="AR226" s="36">
        <v>50217.768376562533</v>
      </c>
      <c r="AS226" s="36">
        <v>47331.245598876973</v>
      </c>
      <c r="AT226" s="36">
        <v>24185.249152311251</v>
      </c>
      <c r="AU226" s="36">
        <v>54743.889892953157</v>
      </c>
      <c r="AV226" s="36">
        <v>21283.47587523828</v>
      </c>
      <c r="AW226" s="36">
        <v>2102.6275604915895</v>
      </c>
      <c r="AX226" s="36">
        <v>37605.388094142036</v>
      </c>
      <c r="AY226" s="36">
        <v>47139.920113280888</v>
      </c>
    </row>
    <row r="227" spans="1:51" x14ac:dyDescent="0.25">
      <c r="A227" s="34">
        <v>44326</v>
      </c>
      <c r="B227" s="35">
        <v>10</v>
      </c>
      <c r="C227" s="36">
        <v>38997.820431281187</v>
      </c>
      <c r="D227" s="36">
        <v>42932.732243593739</v>
      </c>
      <c r="E227" s="36">
        <v>21489.777149265654</v>
      </c>
      <c r="F227" s="36">
        <v>69307.96084838915</v>
      </c>
      <c r="G227" s="36">
        <v>34322.104570342817</v>
      </c>
      <c r="H227" s="36">
        <v>6530.2380525673907</v>
      </c>
      <c r="I227" s="36">
        <v>29669.320717548078</v>
      </c>
      <c r="J227" s="36">
        <v>136.94164657592771</v>
      </c>
      <c r="K227" s="36">
        <v>19163.622763234383</v>
      </c>
      <c r="L227" s="36">
        <v>14265.949408378878</v>
      </c>
      <c r="M227" s="36">
        <v>45407.37946602342</v>
      </c>
      <c r="N227" s="36">
        <v>15925.26250346875</v>
      </c>
      <c r="O227" s="36">
        <v>48009.467854675786</v>
      </c>
      <c r="P227" s="36">
        <v>8101.4763000993271</v>
      </c>
      <c r="Q227" s="36">
        <v>32.677191733999997</v>
      </c>
      <c r="R227" s="36">
        <v>6427.7299218750059</v>
      </c>
      <c r="S227" s="36">
        <v>49729.145876422706</v>
      </c>
      <c r="T227" s="36">
        <v>17798.768821421887</v>
      </c>
      <c r="U227" s="36">
        <v>9204.6487460937624</v>
      </c>
      <c r="V227" s="36">
        <v>68734.508386031273</v>
      </c>
      <c r="W227" s="36">
        <v>5224.9935229531166</v>
      </c>
      <c r="X227" s="36">
        <v>20330.47828694588</v>
      </c>
      <c r="Y227" s="36">
        <v>27529.096661439286</v>
      </c>
      <c r="Z227" s="36">
        <v>247.44827301025387</v>
      </c>
      <c r="AA227" s="36">
        <v>23241.63913770876</v>
      </c>
      <c r="AB227" s="36">
        <v>20891.297936828141</v>
      </c>
      <c r="AC227" s="36">
        <v>32650.441963050427</v>
      </c>
      <c r="AD227" s="36">
        <v>38380.208691981126</v>
      </c>
      <c r="AE227" s="36">
        <v>13206.044804228552</v>
      </c>
      <c r="AF227" s="36">
        <v>13.438306451612904</v>
      </c>
      <c r="AG227" s="36">
        <v>24027.680975874999</v>
      </c>
      <c r="AH227" s="36">
        <v>41102.006129954505</v>
      </c>
      <c r="AI227" s="36">
        <v>6718.5843967594674</v>
      </c>
      <c r="AJ227" s="36">
        <v>149.26237251953214</v>
      </c>
      <c r="AK227" s="36">
        <v>3912.3542159528297</v>
      </c>
      <c r="AL227" s="36">
        <v>19606.488149805671</v>
      </c>
      <c r="AM227" s="36">
        <v>19118.706050903209</v>
      </c>
      <c r="AN227" s="36">
        <v>7708.3852082656413</v>
      </c>
      <c r="AO227" s="36">
        <v>48220.363919621101</v>
      </c>
      <c r="AP227" s="36">
        <v>811.49828844043009</v>
      </c>
      <c r="AQ227" s="36">
        <v>50143.60986834373</v>
      </c>
      <c r="AR227" s="36">
        <v>57381.086434492237</v>
      </c>
      <c r="AS227" s="36">
        <v>53746.589330932635</v>
      </c>
      <c r="AT227" s="36">
        <v>27571.517850544657</v>
      </c>
      <c r="AU227" s="36">
        <v>58539.059789531217</v>
      </c>
      <c r="AV227" s="36">
        <v>24183.22485161724</v>
      </c>
      <c r="AW227" s="36">
        <v>1379.2012490744678</v>
      </c>
      <c r="AX227" s="36">
        <v>42296.503992091246</v>
      </c>
      <c r="AY227" s="36">
        <v>53506.529966085167</v>
      </c>
    </row>
    <row r="228" spans="1:51" x14ac:dyDescent="0.25">
      <c r="A228" s="34">
        <v>44326</v>
      </c>
      <c r="B228" s="35">
        <v>11</v>
      </c>
      <c r="C228" s="36">
        <v>40335.654811593697</v>
      </c>
      <c r="D228" s="36">
        <v>44389.379510312545</v>
      </c>
      <c r="E228" s="36">
        <v>22343.350243078137</v>
      </c>
      <c r="F228" s="36">
        <v>71098.947178423376</v>
      </c>
      <c r="G228" s="36">
        <v>35479.787521379629</v>
      </c>
      <c r="H228" s="36">
        <v>5553.1111148603586</v>
      </c>
      <c r="I228" s="36">
        <v>31318.907343593026</v>
      </c>
      <c r="J228" s="36">
        <v>136.68185424804699</v>
      </c>
      <c r="K228" s="36">
        <v>20093.753196999995</v>
      </c>
      <c r="L228" s="36">
        <v>14517.668211323227</v>
      </c>
      <c r="M228" s="36">
        <v>43238.87708159176</v>
      </c>
      <c r="N228" s="36">
        <v>16809.448571093744</v>
      </c>
      <c r="O228" s="36">
        <v>50048.870424060544</v>
      </c>
      <c r="P228" s="36">
        <v>8164.5288452061595</v>
      </c>
      <c r="Q228" s="36">
        <v>32.738683700999999</v>
      </c>
      <c r="R228" s="36">
        <v>6456.9368354492344</v>
      </c>
      <c r="S228" s="36">
        <v>51128.280842778157</v>
      </c>
      <c r="T228" s="36">
        <v>19225.787262578149</v>
      </c>
      <c r="U228" s="36">
        <v>9759.6759296875116</v>
      </c>
      <c r="V228" s="36">
        <v>71100.718494281187</v>
      </c>
      <c r="W228" s="36">
        <v>5277.95623151564</v>
      </c>
      <c r="X228" s="36">
        <v>21440.702000472247</v>
      </c>
      <c r="Y228" s="36">
        <v>26338.246890112117</v>
      </c>
      <c r="Z228" s="36">
        <v>300.95471588134762</v>
      </c>
      <c r="AA228" s="36">
        <v>24579.313618021271</v>
      </c>
      <c r="AB228" s="36">
        <v>21598.99254639064</v>
      </c>
      <c r="AC228" s="36">
        <v>33372.036207769204</v>
      </c>
      <c r="AD228" s="36">
        <v>39373.150824961616</v>
      </c>
      <c r="AE228" s="36">
        <v>13903.605364369205</v>
      </c>
      <c r="AF228" s="36">
        <v>13.438306451612904</v>
      </c>
      <c r="AG228" s="36">
        <v>24800.212490093749</v>
      </c>
      <c r="AH228" s="36">
        <v>42590.847869391946</v>
      </c>
      <c r="AI228" s="36">
        <v>7025.6840617787211</v>
      </c>
      <c r="AJ228" s="36">
        <v>160.75770593945401</v>
      </c>
      <c r="AK228" s="36">
        <v>3962.6700700785277</v>
      </c>
      <c r="AL228" s="36">
        <v>20444.029793445323</v>
      </c>
      <c r="AM228" s="36">
        <v>19590.120521331453</v>
      </c>
      <c r="AN228" s="36">
        <v>9371.1328648593899</v>
      </c>
      <c r="AO228" s="36">
        <v>50255.310524984379</v>
      </c>
      <c r="AP228" s="36">
        <v>755.97264887304686</v>
      </c>
      <c r="AQ228" s="36">
        <v>52276.594787375005</v>
      </c>
      <c r="AR228" s="36">
        <v>59302.085387304673</v>
      </c>
      <c r="AS228" s="36">
        <v>56922.525903839123</v>
      </c>
      <c r="AT228" s="36">
        <v>28849.955411253657</v>
      </c>
      <c r="AU228" s="36">
        <v>59407.501119968736</v>
      </c>
      <c r="AV228" s="36">
        <v>25195.297461863272</v>
      </c>
      <c r="AW228" s="36">
        <v>3522.8246368855607</v>
      </c>
      <c r="AX228" s="36">
        <v>43696.026139063921</v>
      </c>
      <c r="AY228" s="36">
        <v>55828.550852122877</v>
      </c>
    </row>
    <row r="229" spans="1:51" x14ac:dyDescent="0.25">
      <c r="A229" s="34">
        <v>44326</v>
      </c>
      <c r="B229" s="35">
        <v>12</v>
      </c>
      <c r="C229" s="36">
        <v>40427.113665279801</v>
      </c>
      <c r="D229" s="36">
        <v>44811.789952250008</v>
      </c>
      <c r="E229" s="36">
        <v>22284.163515296885</v>
      </c>
      <c r="F229" s="36">
        <v>72227.214792846396</v>
      </c>
      <c r="G229" s="36">
        <v>35791.3053396752</v>
      </c>
      <c r="H229" s="36">
        <v>5789.3408715004825</v>
      </c>
      <c r="I229" s="36">
        <v>31920.923473852796</v>
      </c>
      <c r="J229" s="36">
        <v>128.99702835082999</v>
      </c>
      <c r="K229" s="36">
        <v>19910.99414351564</v>
      </c>
      <c r="L229" s="36">
        <v>15252.491789087397</v>
      </c>
      <c r="M229" s="36">
        <v>42368.396813439169</v>
      </c>
      <c r="N229" s="36">
        <v>17576.527414156244</v>
      </c>
      <c r="O229" s="36">
        <v>50801.032968711959</v>
      </c>
      <c r="P229" s="36">
        <v>8419.9144327065878</v>
      </c>
      <c r="Q229" s="36">
        <v>32.897627830999994</v>
      </c>
      <c r="R229" s="36">
        <v>6405.7189804687587</v>
      </c>
      <c r="S229" s="36">
        <v>52043.925733996948</v>
      </c>
      <c r="T229" s="36">
        <v>19773.158666859377</v>
      </c>
      <c r="U229" s="36">
        <v>10463.00986132813</v>
      </c>
      <c r="V229" s="36">
        <v>71613.566842781249</v>
      </c>
      <c r="W229" s="36">
        <v>5236.0015965703205</v>
      </c>
      <c r="X229" s="36">
        <v>21217.387294496613</v>
      </c>
      <c r="Y229" s="36">
        <v>25310.57580757227</v>
      </c>
      <c r="Z229" s="36">
        <v>263.18515747070313</v>
      </c>
      <c r="AA229" s="36">
        <v>24148.01327327123</v>
      </c>
      <c r="AB229" s="36">
        <v>22096.318993546858</v>
      </c>
      <c r="AC229" s="36">
        <v>33705.047750737926</v>
      </c>
      <c r="AD229" s="36">
        <v>39166.868162852945</v>
      </c>
      <c r="AE229" s="36">
        <v>13266.6059614317</v>
      </c>
      <c r="AF229" s="36">
        <v>13.438306451612904</v>
      </c>
      <c r="AG229" s="36">
        <v>24399.463224812502</v>
      </c>
      <c r="AH229" s="36">
        <v>42395.604537485771</v>
      </c>
      <c r="AI229" s="36">
        <v>7089.2299771882772</v>
      </c>
      <c r="AJ229" s="36">
        <v>151.0496642675779</v>
      </c>
      <c r="AK229" s="36">
        <v>3949.5500432591371</v>
      </c>
      <c r="AL229" s="36">
        <v>21527.278211434605</v>
      </c>
      <c r="AM229" s="36">
        <v>19180.964789238911</v>
      </c>
      <c r="AN229" s="36">
        <v>8717.6637875000106</v>
      </c>
      <c r="AO229" s="36">
        <v>50697.316683964877</v>
      </c>
      <c r="AP229" s="36">
        <v>751.47046612304598</v>
      </c>
      <c r="AQ229" s="36">
        <v>52926.74103475779</v>
      </c>
      <c r="AR229" s="36">
        <v>60276.033336945329</v>
      </c>
      <c r="AS229" s="36">
        <v>57994.793256469762</v>
      </c>
      <c r="AT229" s="36">
        <v>28302.49550074678</v>
      </c>
      <c r="AU229" s="36">
        <v>59626.921848187478</v>
      </c>
      <c r="AV229" s="36">
        <v>25623.714588398438</v>
      </c>
      <c r="AW229" s="36">
        <v>5161.5760369446307</v>
      </c>
      <c r="AX229" s="36">
        <v>43797.056895899856</v>
      </c>
      <c r="AY229" s="36">
        <v>56638.065325867356</v>
      </c>
    </row>
    <row r="230" spans="1:51" x14ac:dyDescent="0.25">
      <c r="A230" s="34">
        <v>44326</v>
      </c>
      <c r="B230" s="35">
        <v>13</v>
      </c>
      <c r="C230" s="36">
        <v>40425.453788449566</v>
      </c>
      <c r="D230" s="36">
        <v>44647.971205187496</v>
      </c>
      <c r="E230" s="36">
        <v>22007.569430406274</v>
      </c>
      <c r="F230" s="36">
        <v>72810.894421369143</v>
      </c>
      <c r="G230" s="36">
        <v>34340.904211766247</v>
      </c>
      <c r="H230" s="36">
        <v>3747.1207597275443</v>
      </c>
      <c r="I230" s="36">
        <v>32609.925856716018</v>
      </c>
      <c r="J230" s="36">
        <v>126.1465663909912</v>
      </c>
      <c r="K230" s="36">
        <v>20048.194104000009</v>
      </c>
      <c r="L230" s="36">
        <v>13367.997366815958</v>
      </c>
      <c r="M230" s="36">
        <v>43365.880361695585</v>
      </c>
      <c r="N230" s="36">
        <v>17935.534594093755</v>
      </c>
      <c r="O230" s="36">
        <v>52083.196960662121</v>
      </c>
      <c r="P230" s="36">
        <v>8310.1151764762562</v>
      </c>
      <c r="Q230" s="36">
        <v>33.200823784000001</v>
      </c>
      <c r="R230" s="36">
        <v>6449.9216811523438</v>
      </c>
      <c r="S230" s="36">
        <v>52801.486903395373</v>
      </c>
      <c r="T230" s="36">
        <v>20042.715312390621</v>
      </c>
      <c r="U230" s="36">
        <v>10832.078376953141</v>
      </c>
      <c r="V230" s="36">
        <v>72251.281106781273</v>
      </c>
      <c r="W230" s="36">
        <v>5172.4008261015588</v>
      </c>
      <c r="X230" s="36">
        <v>19235.942360794361</v>
      </c>
      <c r="Y230" s="36">
        <v>26018.808951863204</v>
      </c>
      <c r="Z230" s="36">
        <v>266.19643493652347</v>
      </c>
      <c r="AA230" s="36">
        <v>22875.664153552549</v>
      </c>
      <c r="AB230" s="36">
        <v>22472.452093296888</v>
      </c>
      <c r="AC230" s="36">
        <v>33881.352263472276</v>
      </c>
      <c r="AD230" s="36">
        <v>39766.345607780684</v>
      </c>
      <c r="AE230" s="36">
        <v>12490.037644937433</v>
      </c>
      <c r="AF230" s="36">
        <v>13.438306451612904</v>
      </c>
      <c r="AG230" s="36">
        <v>24707.172722124989</v>
      </c>
      <c r="AH230" s="36">
        <v>43233.174398173214</v>
      </c>
      <c r="AI230" s="36">
        <v>7041.7389480756228</v>
      </c>
      <c r="AJ230" s="36">
        <v>153.25156079882908</v>
      </c>
      <c r="AK230" s="36">
        <v>4270.7360484591609</v>
      </c>
      <c r="AL230" s="36">
        <v>22109.881222986332</v>
      </c>
      <c r="AM230" s="36">
        <v>18013.057327343024</v>
      </c>
      <c r="AN230" s="36">
        <v>9307.1265636093794</v>
      </c>
      <c r="AO230" s="36">
        <v>51129.346896070288</v>
      </c>
      <c r="AP230" s="36">
        <v>744.2580415234379</v>
      </c>
      <c r="AQ230" s="36">
        <v>52977.649695078071</v>
      </c>
      <c r="AR230" s="36">
        <v>60793.218739781325</v>
      </c>
      <c r="AS230" s="36">
        <v>58991.850406188983</v>
      </c>
      <c r="AT230" s="36">
        <v>27551.56162636841</v>
      </c>
      <c r="AU230" s="36">
        <v>61229.27138571877</v>
      </c>
      <c r="AV230" s="36">
        <v>25121.001651679682</v>
      </c>
      <c r="AW230" s="36">
        <v>7685.6680074870546</v>
      </c>
      <c r="AX230" s="36">
        <v>44473.767540431116</v>
      </c>
      <c r="AY230" s="36">
        <v>56924.720037351872</v>
      </c>
    </row>
    <row r="231" spans="1:51" x14ac:dyDescent="0.25">
      <c r="A231" s="34">
        <v>44326</v>
      </c>
      <c r="B231" s="35">
        <v>14</v>
      </c>
      <c r="C231" s="36">
        <v>40562.022278831406</v>
      </c>
      <c r="D231" s="36">
        <v>44953.92472671876</v>
      </c>
      <c r="E231" s="36">
        <v>21402.904386531289</v>
      </c>
      <c r="F231" s="36">
        <v>74182.971857505356</v>
      </c>
      <c r="G231" s="36">
        <v>31531.370203408685</v>
      </c>
      <c r="H231" s="36">
        <v>4069.3510869267539</v>
      </c>
      <c r="I231" s="36">
        <v>33355.87077790944</v>
      </c>
      <c r="J231" s="36">
        <v>119.6869239807129</v>
      </c>
      <c r="K231" s="36">
        <v>20186.354041734379</v>
      </c>
      <c r="L231" s="36">
        <v>11671.94703733304</v>
      </c>
      <c r="M231" s="36">
        <v>41054.987166180705</v>
      </c>
      <c r="N231" s="36">
        <v>18135.648807250007</v>
      </c>
      <c r="O231" s="36">
        <v>53392.44955135545</v>
      </c>
      <c r="P231" s="36">
        <v>8292.6031358301825</v>
      </c>
      <c r="Q231" s="36">
        <v>33.116647718999999</v>
      </c>
      <c r="R231" s="36">
        <v>6690.6070654296909</v>
      </c>
      <c r="S231" s="36">
        <v>53841.076222651223</v>
      </c>
      <c r="T231" s="36">
        <v>19983.127056453122</v>
      </c>
      <c r="U231" s="36">
        <v>10938.715544921881</v>
      </c>
      <c r="V231" s="36">
        <v>74450.151834812496</v>
      </c>
      <c r="W231" s="36">
        <v>5264.8037237265598</v>
      </c>
      <c r="X231" s="36">
        <v>17640.241231076194</v>
      </c>
      <c r="Y231" s="36">
        <v>26637.898962611562</v>
      </c>
      <c r="Z231" s="36">
        <v>250.35463790893559</v>
      </c>
      <c r="AA231" s="36">
        <v>23463.275730802485</v>
      </c>
      <c r="AB231" s="36">
        <v>22839.682752312514</v>
      </c>
      <c r="AC231" s="36">
        <v>33913.672898300436</v>
      </c>
      <c r="AD231" s="36">
        <v>40966.267018570295</v>
      </c>
      <c r="AE231" s="36">
        <v>13461.202431384827</v>
      </c>
      <c r="AF231" s="36">
        <v>13.438306451612904</v>
      </c>
      <c r="AG231" s="36">
        <v>25416.062248031252</v>
      </c>
      <c r="AH231" s="36">
        <v>45130.672772579448</v>
      </c>
      <c r="AI231" s="36">
        <v>6918.2803800339689</v>
      </c>
      <c r="AJ231" s="36">
        <v>122.33858899414122</v>
      </c>
      <c r="AK231" s="36">
        <v>4344.2556361455663</v>
      </c>
      <c r="AL231" s="36">
        <v>22698.463024078144</v>
      </c>
      <c r="AM231" s="36">
        <v>18171.682380100559</v>
      </c>
      <c r="AN231" s="36">
        <v>9750.4372407968804</v>
      </c>
      <c r="AO231" s="36">
        <v>51716.500991144516</v>
      </c>
      <c r="AP231" s="36">
        <v>778.458870318359</v>
      </c>
      <c r="AQ231" s="36">
        <v>53300.248391359266</v>
      </c>
      <c r="AR231" s="36">
        <v>61165.6071791172</v>
      </c>
      <c r="AS231" s="36">
        <v>60659.12105352783</v>
      </c>
      <c r="AT231" s="36">
        <v>26321.19300296019</v>
      </c>
      <c r="AU231" s="36">
        <v>62670.199664531239</v>
      </c>
      <c r="AV231" s="36">
        <v>25933.257418361296</v>
      </c>
      <c r="AW231" s="36">
        <v>6746.4223218772568</v>
      </c>
      <c r="AX231" s="36">
        <v>46350.004061427186</v>
      </c>
      <c r="AY231" s="36">
        <v>57727.033310313462</v>
      </c>
    </row>
    <row r="232" spans="1:51" x14ac:dyDescent="0.25">
      <c r="A232" s="34">
        <v>44326</v>
      </c>
      <c r="B232" s="35">
        <v>15</v>
      </c>
      <c r="C232" s="36">
        <v>37971.841548563345</v>
      </c>
      <c r="D232" s="36">
        <v>44323.661720718803</v>
      </c>
      <c r="E232" s="36">
        <v>20102.8639061875</v>
      </c>
      <c r="F232" s="36">
        <v>71199.028066241168</v>
      </c>
      <c r="G232" s="36">
        <v>31013.720623678251</v>
      </c>
      <c r="H232" s="36">
        <v>4688.4080295356398</v>
      </c>
      <c r="I232" s="36">
        <v>32767.417784973859</v>
      </c>
      <c r="J232" s="36">
        <v>117.5070972442627</v>
      </c>
      <c r="K232" s="36">
        <v>20209.139227765638</v>
      </c>
      <c r="L232" s="36">
        <v>11987.984706833537</v>
      </c>
      <c r="M232" s="36">
        <v>41944.669732638591</v>
      </c>
      <c r="N232" s="36">
        <v>17493.429574656249</v>
      </c>
      <c r="O232" s="36">
        <v>51841.27707833497</v>
      </c>
      <c r="P232" s="36">
        <v>7628.5325075787678</v>
      </c>
      <c r="Q232" s="36">
        <v>33.529086114000002</v>
      </c>
      <c r="R232" s="36">
        <v>6427.8706635742228</v>
      </c>
      <c r="S232" s="36">
        <v>54021.811378266495</v>
      </c>
      <c r="T232" s="36">
        <v>19218.772938171904</v>
      </c>
      <c r="U232" s="36">
        <v>10551.935277343749</v>
      </c>
      <c r="V232" s="36">
        <v>71787.558542343686</v>
      </c>
      <c r="W232" s="36">
        <v>5264.0145780390803</v>
      </c>
      <c r="X232" s="36">
        <v>17167.924403276811</v>
      </c>
      <c r="Y232" s="36">
        <v>27027.768836308205</v>
      </c>
      <c r="Z232" s="36">
        <v>248.08947830200188</v>
      </c>
      <c r="AA232" s="36">
        <v>23803.157538677526</v>
      </c>
      <c r="AB232" s="36">
        <v>22104.803557843763</v>
      </c>
      <c r="AC232" s="36">
        <v>32715.595264800395</v>
      </c>
      <c r="AD232" s="36">
        <v>39281.570848356394</v>
      </c>
      <c r="AE232" s="36">
        <v>13410.028168009821</v>
      </c>
      <c r="AF232" s="36">
        <v>13.438306451612904</v>
      </c>
      <c r="AG232" s="36">
        <v>24613.51432315624</v>
      </c>
      <c r="AH232" s="36">
        <v>44589.301975360737</v>
      </c>
      <c r="AI232" s="36">
        <v>7453.9279992978372</v>
      </c>
      <c r="AJ232" s="36">
        <v>147.57464027734412</v>
      </c>
      <c r="AK232" s="36">
        <v>4408.2033953288956</v>
      </c>
      <c r="AL232" s="36">
        <v>23022.993509648462</v>
      </c>
      <c r="AM232" s="36">
        <v>17435.399372841061</v>
      </c>
      <c r="AN232" s="36">
        <v>9438.346520843761</v>
      </c>
      <c r="AO232" s="36">
        <v>51409.869305652355</v>
      </c>
      <c r="AP232" s="36">
        <v>719.90523497265599</v>
      </c>
      <c r="AQ232" s="36">
        <v>51875.524573999995</v>
      </c>
      <c r="AR232" s="36">
        <v>60576.535036054753</v>
      </c>
      <c r="AS232" s="36">
        <v>60596.80600628665</v>
      </c>
      <c r="AT232" s="36">
        <v>25252.815519138927</v>
      </c>
      <c r="AU232" s="36">
        <v>59746.156099718755</v>
      </c>
      <c r="AV232" s="36">
        <v>25767.928023480501</v>
      </c>
      <c r="AW232" s="36">
        <v>6881.3689372937642</v>
      </c>
      <c r="AX232" s="36">
        <v>45778.873985743587</v>
      </c>
      <c r="AY232" s="36">
        <v>56077.578341799766</v>
      </c>
    </row>
    <row r="233" spans="1:51" x14ac:dyDescent="0.25">
      <c r="A233" s="34">
        <v>44326</v>
      </c>
      <c r="B233" s="35">
        <v>16</v>
      </c>
      <c r="C233" s="36">
        <v>36081.670217999985</v>
      </c>
      <c r="D233" s="36">
        <v>43283.904629250013</v>
      </c>
      <c r="E233" s="36">
        <v>19031.342016421888</v>
      </c>
      <c r="F233" s="36">
        <v>67357.165663506559</v>
      </c>
      <c r="G233" s="36">
        <v>31044.245600780174</v>
      </c>
      <c r="H233" s="36">
        <v>4900.5905653474492</v>
      </c>
      <c r="I233" s="36">
        <v>31324.969393938758</v>
      </c>
      <c r="J233" s="36">
        <v>119.82607841491699</v>
      </c>
      <c r="K233" s="36">
        <v>19711.045479015655</v>
      </c>
      <c r="L233" s="36">
        <v>11993.030149374317</v>
      </c>
      <c r="M233" s="36">
        <v>38050.592481643092</v>
      </c>
      <c r="N233" s="36">
        <v>17285.469561468737</v>
      </c>
      <c r="O233" s="36">
        <v>49558.270583606951</v>
      </c>
      <c r="P233" s="36">
        <v>8482.6464063217463</v>
      </c>
      <c r="Q233" s="36">
        <v>33.451601029000003</v>
      </c>
      <c r="R233" s="36">
        <v>6131.7331118164029</v>
      </c>
      <c r="S233" s="36">
        <v>52281.753981207883</v>
      </c>
      <c r="T233" s="36">
        <v>18417.561135125019</v>
      </c>
      <c r="U233" s="36">
        <v>10160.341820312511</v>
      </c>
      <c r="V233" s="36">
        <v>68180.433370531202</v>
      </c>
      <c r="W233" s="36">
        <v>5399.4826349921896</v>
      </c>
      <c r="X233" s="36">
        <v>17503.986915349895</v>
      </c>
      <c r="Y233" s="36">
        <v>26937.746491364873</v>
      </c>
      <c r="Z233" s="36">
        <v>258.22284820556644</v>
      </c>
      <c r="AA233" s="36">
        <v>22876.87827214623</v>
      </c>
      <c r="AB233" s="36">
        <v>21239.145613703138</v>
      </c>
      <c r="AC233" s="36">
        <v>31478.599266441044</v>
      </c>
      <c r="AD233" s="36">
        <v>36931.285033046785</v>
      </c>
      <c r="AE233" s="36">
        <v>12576.607271556728</v>
      </c>
      <c r="AF233" s="36">
        <v>13.438306451612904</v>
      </c>
      <c r="AG233" s="36">
        <v>23670.472557156245</v>
      </c>
      <c r="AH233" s="36">
        <v>42290.938997860729</v>
      </c>
      <c r="AI233" s="36">
        <v>7192.3293291077671</v>
      </c>
      <c r="AJ233" s="36">
        <v>157.83546384179681</v>
      </c>
      <c r="AK233" s="36">
        <v>4398.4094888724139</v>
      </c>
      <c r="AL233" s="36">
        <v>21623.037882805693</v>
      </c>
      <c r="AM233" s="36">
        <v>16257.666421467929</v>
      </c>
      <c r="AN233" s="36">
        <v>9442.6917795312729</v>
      </c>
      <c r="AO233" s="36">
        <v>49919.755442542933</v>
      </c>
      <c r="AP233" s="36">
        <v>751.5566783789061</v>
      </c>
      <c r="AQ233" s="36">
        <v>50113.325084406359</v>
      </c>
      <c r="AR233" s="36">
        <v>58881.378786929788</v>
      </c>
      <c r="AS233" s="36">
        <v>58620.193210632322</v>
      </c>
      <c r="AT233" s="36">
        <v>24892.449897806895</v>
      </c>
      <c r="AU233" s="36">
        <v>56443.511067203151</v>
      </c>
      <c r="AV233" s="36">
        <v>22749.969542144507</v>
      </c>
      <c r="AW233" s="36">
        <v>5774.2609993028509</v>
      </c>
      <c r="AX233" s="36">
        <v>43992.58434804828</v>
      </c>
      <c r="AY233" s="36">
        <v>54156.60048074503</v>
      </c>
    </row>
    <row r="234" spans="1:51" x14ac:dyDescent="0.25">
      <c r="A234" s="34">
        <v>44326</v>
      </c>
      <c r="B234" s="35">
        <v>17</v>
      </c>
      <c r="C234" s="36">
        <v>34886.271638187471</v>
      </c>
      <c r="D234" s="36">
        <v>41455.03074075</v>
      </c>
      <c r="E234" s="36">
        <v>18124.84140004692</v>
      </c>
      <c r="F234" s="36">
        <v>64711.39933066113</v>
      </c>
      <c r="G234" s="36">
        <v>30069.221812249591</v>
      </c>
      <c r="H234" s="36">
        <v>6224.7079616181809</v>
      </c>
      <c r="I234" s="36">
        <v>29930.535690094955</v>
      </c>
      <c r="J234" s="36">
        <v>131.96323776245109</v>
      </c>
      <c r="K234" s="36">
        <v>19267.163282906244</v>
      </c>
      <c r="L234" s="36">
        <v>11266.740914134252</v>
      </c>
      <c r="M234" s="36">
        <v>37863.15979532378</v>
      </c>
      <c r="N234" s="36">
        <v>16154.385607468757</v>
      </c>
      <c r="O234" s="36">
        <v>47627.098424933349</v>
      </c>
      <c r="P234" s="36">
        <v>8119.6069086096841</v>
      </c>
      <c r="Q234" s="36">
        <v>33.064785956000001</v>
      </c>
      <c r="R234" s="36">
        <v>5901.0780449218837</v>
      </c>
      <c r="S234" s="36">
        <v>51283.785916719607</v>
      </c>
      <c r="T234" s="36">
        <v>17718.354509484419</v>
      </c>
      <c r="U234" s="36">
        <v>9479.2200234375196</v>
      </c>
      <c r="V234" s="36">
        <v>66195.402522125049</v>
      </c>
      <c r="W234" s="36">
        <v>5322.6329065859491</v>
      </c>
      <c r="X234" s="36">
        <v>16274.184802354441</v>
      </c>
      <c r="Y234" s="36">
        <v>26679.209813652309</v>
      </c>
      <c r="Z234" s="36">
        <v>252.45629516601559</v>
      </c>
      <c r="AA234" s="36">
        <v>21324.827560443118</v>
      </c>
      <c r="AB234" s="36">
        <v>20118.21833584378</v>
      </c>
      <c r="AC234" s="36">
        <v>30039.610339394218</v>
      </c>
      <c r="AD234" s="36">
        <v>35723.668881821715</v>
      </c>
      <c r="AE234" s="36">
        <v>10910.039835650434</v>
      </c>
      <c r="AF234" s="36">
        <v>13.438306451612904</v>
      </c>
      <c r="AG234" s="36">
        <v>23212.83792028125</v>
      </c>
      <c r="AH234" s="36">
        <v>40447.280199610694</v>
      </c>
      <c r="AI234" s="36">
        <v>7130.1123869500962</v>
      </c>
      <c r="AJ234" s="36">
        <v>141.27294144531214</v>
      </c>
      <c r="AK234" s="36">
        <v>4473.1618694655026</v>
      </c>
      <c r="AL234" s="36">
        <v>21327.223298303736</v>
      </c>
      <c r="AM234" s="36">
        <v>15481.292081473428</v>
      </c>
      <c r="AN234" s="36">
        <v>9708.3861696875083</v>
      </c>
      <c r="AO234" s="36">
        <v>48449.066606367203</v>
      </c>
      <c r="AP234" s="36">
        <v>722.05066109130803</v>
      </c>
      <c r="AQ234" s="36">
        <v>48561.847992812436</v>
      </c>
      <c r="AR234" s="36">
        <v>57463.650363906156</v>
      </c>
      <c r="AS234" s="36">
        <v>57089.995046386728</v>
      </c>
      <c r="AT234" s="36">
        <v>23637.308283106209</v>
      </c>
      <c r="AU234" s="36">
        <v>54762.101282843767</v>
      </c>
      <c r="AV234" s="36">
        <v>22337.520544789055</v>
      </c>
      <c r="AW234" s="36">
        <v>4714.4981340904424</v>
      </c>
      <c r="AX234" s="36">
        <v>42869.129891017037</v>
      </c>
      <c r="AY234" s="36">
        <v>52527.92764575249</v>
      </c>
    </row>
    <row r="235" spans="1:51" x14ac:dyDescent="0.25">
      <c r="A235" s="34">
        <v>44326</v>
      </c>
      <c r="B235" s="35">
        <v>18</v>
      </c>
      <c r="C235" s="36">
        <v>35175.615015781288</v>
      </c>
      <c r="D235" s="36">
        <v>40788.155009000002</v>
      </c>
      <c r="E235" s="36">
        <v>17860.730222343751</v>
      </c>
      <c r="F235" s="36">
        <v>65367.686212326669</v>
      </c>
      <c r="G235" s="36">
        <v>28477.546738317094</v>
      </c>
      <c r="H235" s="36">
        <v>8079.9221683842907</v>
      </c>
      <c r="I235" s="36">
        <v>28752.106975841034</v>
      </c>
      <c r="J235" s="36">
        <v>141.2314414978029</v>
      </c>
      <c r="K235" s="36">
        <v>19053.91982368752</v>
      </c>
      <c r="L235" s="36">
        <v>9938.2175514060218</v>
      </c>
      <c r="M235" s="36">
        <v>33468.424453923893</v>
      </c>
      <c r="N235" s="36">
        <v>15201.945657093751</v>
      </c>
      <c r="O235" s="36">
        <v>45306.91206848975</v>
      </c>
      <c r="P235" s="36">
        <v>7911.2973646765577</v>
      </c>
      <c r="Q235" s="36">
        <v>32.872763633999995</v>
      </c>
      <c r="R235" s="36">
        <v>6116.1813598632871</v>
      </c>
      <c r="S235" s="36">
        <v>51187.674619700076</v>
      </c>
      <c r="T235" s="36">
        <v>17838.552097328142</v>
      </c>
      <c r="U235" s="36">
        <v>9169.3059062500106</v>
      </c>
      <c r="V235" s="36">
        <v>66446.451221781288</v>
      </c>
      <c r="W235" s="36">
        <v>4840.0469306562609</v>
      </c>
      <c r="X235" s="36">
        <v>14898.649490707643</v>
      </c>
      <c r="Y235" s="36">
        <v>24334.060087189242</v>
      </c>
      <c r="Z235" s="36">
        <v>267.67303665161137</v>
      </c>
      <c r="AA235" s="36">
        <v>20333.223763083744</v>
      </c>
      <c r="AB235" s="36">
        <v>19139.615935062538</v>
      </c>
      <c r="AC235" s="36">
        <v>29869.818878050453</v>
      </c>
      <c r="AD235" s="36">
        <v>36009.693042813407</v>
      </c>
      <c r="AE235" s="36">
        <v>7006.2971367754135</v>
      </c>
      <c r="AF235" s="36">
        <v>13.438306451612904</v>
      </c>
      <c r="AG235" s="36">
        <v>22991.33366565625</v>
      </c>
      <c r="AH235" s="36">
        <v>41701.564919673263</v>
      </c>
      <c r="AI235" s="36">
        <v>7093.8263770338099</v>
      </c>
      <c r="AJ235" s="36">
        <v>88.789840126952967</v>
      </c>
      <c r="AK235" s="36">
        <v>3904.1642083629263</v>
      </c>
      <c r="AL235" s="36">
        <v>22225.907458744161</v>
      </c>
      <c r="AM235" s="36">
        <v>14368.387216403335</v>
      </c>
      <c r="AN235" s="36">
        <v>10200.090011343758</v>
      </c>
      <c r="AO235" s="36">
        <v>47466.470667550813</v>
      </c>
      <c r="AP235" s="36">
        <v>656.38426879492954</v>
      </c>
      <c r="AQ235" s="36">
        <v>46544.627131617191</v>
      </c>
      <c r="AR235" s="36">
        <v>55150.331766562529</v>
      </c>
      <c r="AS235" s="36">
        <v>57381.465394775427</v>
      </c>
      <c r="AT235" s="36">
        <v>21469.641422013414</v>
      </c>
      <c r="AU235" s="36">
        <v>55187.371474812506</v>
      </c>
      <c r="AV235" s="36">
        <v>22584.33713459958</v>
      </c>
      <c r="AW235" s="36">
        <v>4654.5978715190777</v>
      </c>
      <c r="AX235" s="36">
        <v>43698.774599024844</v>
      </c>
      <c r="AY235" s="36">
        <v>50847.784708440515</v>
      </c>
    </row>
    <row r="236" spans="1:51" x14ac:dyDescent="0.25">
      <c r="A236" s="34">
        <v>44326</v>
      </c>
      <c r="B236" s="35">
        <v>19</v>
      </c>
      <c r="C236" s="36">
        <v>39195.194829781285</v>
      </c>
      <c r="D236" s="36">
        <v>44213.242285812463</v>
      </c>
      <c r="E236" s="36">
        <v>21055.710553375018</v>
      </c>
      <c r="F236" s="36">
        <v>76741.772408222911</v>
      </c>
      <c r="G236" s="36">
        <v>35604.094133669671</v>
      </c>
      <c r="H236" s="36">
        <v>6747.4649779277615</v>
      </c>
      <c r="I236" s="36">
        <v>29126.775580237572</v>
      </c>
      <c r="J236" s="36">
        <v>159.51466751098627</v>
      </c>
      <c r="K236" s="36">
        <v>20506.014514812505</v>
      </c>
      <c r="L236" s="36">
        <v>8984.5578732944541</v>
      </c>
      <c r="M236" s="36">
        <v>32016.357009944491</v>
      </c>
      <c r="N236" s="36">
        <v>18077.23430859375</v>
      </c>
      <c r="O236" s="36">
        <v>48412.251523463681</v>
      </c>
      <c r="P236" s="36">
        <v>6010.8785627441512</v>
      </c>
      <c r="Q236" s="36">
        <v>32.752626418999995</v>
      </c>
      <c r="R236" s="36">
        <v>8034.24490625001</v>
      </c>
      <c r="S236" s="36">
        <v>59043.506788352424</v>
      </c>
      <c r="T236" s="36">
        <v>21634.526042359383</v>
      </c>
      <c r="U236" s="36">
        <v>11773.203378906261</v>
      </c>
      <c r="V236" s="36">
        <v>81655.502676343734</v>
      </c>
      <c r="W236" s="36">
        <v>5282.6888691484382</v>
      </c>
      <c r="X236" s="36">
        <v>15207.463139397812</v>
      </c>
      <c r="Y236" s="36">
        <v>24216.756576040385</v>
      </c>
      <c r="Z236" s="36">
        <v>302.896139831543</v>
      </c>
      <c r="AA236" s="36">
        <v>24731.960547083712</v>
      </c>
      <c r="AB236" s="36">
        <v>18732.322336406305</v>
      </c>
      <c r="AC236" s="36">
        <v>35174.90996856604</v>
      </c>
      <c r="AD236" s="36">
        <v>45522.742865749649</v>
      </c>
      <c r="AE236" s="36">
        <v>9147.2426683613812</v>
      </c>
      <c r="AF236" s="36">
        <v>13.438306451612904</v>
      </c>
      <c r="AG236" s="36">
        <v>27372.467261999998</v>
      </c>
      <c r="AH236" s="36">
        <v>53866.753950079437</v>
      </c>
      <c r="AI236" s="36">
        <v>7815.0563720703194</v>
      </c>
      <c r="AJ236" s="36">
        <v>76.07777939257916</v>
      </c>
      <c r="AK236" s="36">
        <v>4200.0506347656283</v>
      </c>
      <c r="AL236" s="36">
        <v>28046.700082125</v>
      </c>
      <c r="AM236" s="36">
        <v>16734.153943643782</v>
      </c>
      <c r="AN236" s="36">
        <v>11619.32880532813</v>
      </c>
      <c r="AO236" s="36">
        <v>53296.864488984378</v>
      </c>
      <c r="AP236" s="36">
        <v>780.57595800000001</v>
      </c>
      <c r="AQ236" s="36">
        <v>45879.180395320298</v>
      </c>
      <c r="AR236" s="36">
        <v>59851.738459367087</v>
      </c>
      <c r="AS236" s="36">
        <v>67718.414264648396</v>
      </c>
      <c r="AT236" s="36">
        <v>21493.57638193628</v>
      </c>
      <c r="AU236" s="36">
        <v>62888.410920500042</v>
      </c>
      <c r="AV236" s="36">
        <v>30423.499429724598</v>
      </c>
      <c r="AW236" s="36">
        <v>4911.7346968458678</v>
      </c>
      <c r="AX236" s="36">
        <v>55481.860141017052</v>
      </c>
      <c r="AY236" s="36">
        <v>51924.235438432639</v>
      </c>
    </row>
    <row r="237" spans="1:51" x14ac:dyDescent="0.25">
      <c r="A237" s="34">
        <v>44326</v>
      </c>
      <c r="B237" s="35">
        <v>20</v>
      </c>
      <c r="C237" s="36">
        <v>39219.330753078139</v>
      </c>
      <c r="D237" s="36">
        <v>45276.911585125024</v>
      </c>
      <c r="E237" s="36">
        <v>23604.552131984383</v>
      </c>
      <c r="F237" s="36">
        <v>80636.081883881154</v>
      </c>
      <c r="G237" s="36">
        <v>39727.561356220125</v>
      </c>
      <c r="H237" s="36">
        <v>6019.6838774418929</v>
      </c>
      <c r="I237" s="36">
        <v>29109.631243802993</v>
      </c>
      <c r="J237" s="36">
        <v>190.35073852539068</v>
      </c>
      <c r="K237" s="36">
        <v>21197.962379593762</v>
      </c>
      <c r="L237" s="36">
        <v>8410.3784106901621</v>
      </c>
      <c r="M237" s="36">
        <v>35463.153166934149</v>
      </c>
      <c r="N237" s="36">
        <v>18954.491979781251</v>
      </c>
      <c r="O237" s="36">
        <v>51020.396449692365</v>
      </c>
      <c r="P237" s="36">
        <v>4152.4187478027443</v>
      </c>
      <c r="Q237" s="36">
        <v>32.969360350999999</v>
      </c>
      <c r="R237" s="36">
        <v>8951.1397485351663</v>
      </c>
      <c r="S237" s="36">
        <v>63220.331839755709</v>
      </c>
      <c r="T237" s="36">
        <v>22519.331327703141</v>
      </c>
      <c r="U237" s="36">
        <v>12619.07982031251</v>
      </c>
      <c r="V237" s="36">
        <v>88724.526910500004</v>
      </c>
      <c r="W237" s="36">
        <v>5208.1885187890603</v>
      </c>
      <c r="X237" s="36">
        <v>15985.960044784606</v>
      </c>
      <c r="Y237" s="36">
        <v>24242.162609951727</v>
      </c>
      <c r="Z237" s="36">
        <v>299.3560260009765</v>
      </c>
      <c r="AA237" s="36">
        <v>26737.977413411849</v>
      </c>
      <c r="AB237" s="36">
        <v>18095.189373140638</v>
      </c>
      <c r="AC237" s="36">
        <v>36204.160258987897</v>
      </c>
      <c r="AD237" s="36">
        <v>50079.370743199368</v>
      </c>
      <c r="AE237" s="36">
        <v>9641.3161015020014</v>
      </c>
      <c r="AF237" s="36">
        <v>13.438306451612904</v>
      </c>
      <c r="AG237" s="36">
        <v>29390.694075062493</v>
      </c>
      <c r="AH237" s="36">
        <v>60537.393190891977</v>
      </c>
      <c r="AI237" s="36">
        <v>8667.7966308593786</v>
      </c>
      <c r="AJ237" s="36">
        <v>58.035386304687194</v>
      </c>
      <c r="AK237" s="36">
        <v>4338.4854003906294</v>
      </c>
      <c r="AL237" s="36">
        <v>30702.102282678705</v>
      </c>
      <c r="AM237" s="36">
        <v>16497.434564151383</v>
      </c>
      <c r="AN237" s="36">
        <v>12277.878477781249</v>
      </c>
      <c r="AO237" s="36">
        <v>56271.841253917977</v>
      </c>
      <c r="AP237" s="36">
        <v>821.92970199999991</v>
      </c>
      <c r="AQ237" s="36">
        <v>43482.278961187461</v>
      </c>
      <c r="AR237" s="36">
        <v>62352.681439710941</v>
      </c>
      <c r="AS237" s="36">
        <v>73422.249489868045</v>
      </c>
      <c r="AT237" s="36">
        <v>20382.518808008041</v>
      </c>
      <c r="AU237" s="36">
        <v>65813.397264156243</v>
      </c>
      <c r="AV237" s="36">
        <v>34015.557184070334</v>
      </c>
      <c r="AW237" s="36">
        <v>5849.2395102705013</v>
      </c>
      <c r="AX237" s="36">
        <v>60728.167810938881</v>
      </c>
      <c r="AY237" s="36">
        <v>49047.64805208028</v>
      </c>
    </row>
    <row r="238" spans="1:51" x14ac:dyDescent="0.25">
      <c r="A238" s="34">
        <v>44326</v>
      </c>
      <c r="B238" s="35">
        <v>21</v>
      </c>
      <c r="C238" s="36">
        <v>37349.928835656283</v>
      </c>
      <c r="D238" s="36">
        <v>44275.95484809373</v>
      </c>
      <c r="E238" s="36">
        <v>23394.40476867191</v>
      </c>
      <c r="F238" s="36">
        <v>79010.484546789492</v>
      </c>
      <c r="G238" s="36">
        <v>41800.635041310648</v>
      </c>
      <c r="H238" s="36">
        <v>6209.2531306093815</v>
      </c>
      <c r="I238" s="36">
        <v>28221.542312697999</v>
      </c>
      <c r="J238" s="36">
        <v>174.40522384643563</v>
      </c>
      <c r="K238" s="36">
        <v>21237.508013531256</v>
      </c>
      <c r="L238" s="36">
        <v>8326.039948217518</v>
      </c>
      <c r="M238" s="36">
        <v>35442.96210730364</v>
      </c>
      <c r="N238" s="36">
        <v>18590.806506718745</v>
      </c>
      <c r="O238" s="36">
        <v>50493.958671666987</v>
      </c>
      <c r="P238" s="36">
        <v>4297.07730664063</v>
      </c>
      <c r="Q238" s="36">
        <v>32.695018769000001</v>
      </c>
      <c r="R238" s="36">
        <v>9026.7153725586013</v>
      </c>
      <c r="S238" s="36">
        <v>63011.391806332838</v>
      </c>
      <c r="T238" s="36">
        <v>21319.999050859398</v>
      </c>
      <c r="U238" s="36">
        <v>12277.43992773438</v>
      </c>
      <c r="V238" s="36">
        <v>89039.893863843768</v>
      </c>
      <c r="W238" s="36">
        <v>5151.8337950000014</v>
      </c>
      <c r="X238" s="36">
        <v>16640.163913263339</v>
      </c>
      <c r="Y238" s="36">
        <v>23599.318676757561</v>
      </c>
      <c r="Z238" s="36">
        <v>290.67803802490232</v>
      </c>
      <c r="AA238" s="36">
        <v>26925.148150638437</v>
      </c>
      <c r="AB238" s="36">
        <v>17258.240024374987</v>
      </c>
      <c r="AC238" s="36">
        <v>35584.850466909775</v>
      </c>
      <c r="AD238" s="36">
        <v>50122.827431196434</v>
      </c>
      <c r="AE238" s="36">
        <v>9558.7852657910516</v>
      </c>
      <c r="AF238" s="36">
        <v>13.438306451612904</v>
      </c>
      <c r="AG238" s="36">
        <v>29092.864815562505</v>
      </c>
      <c r="AH238" s="36">
        <v>61586.073679391906</v>
      </c>
      <c r="AI238" s="36">
        <v>8698.7388183593921</v>
      </c>
      <c r="AJ238" s="36">
        <v>57.895978402342749</v>
      </c>
      <c r="AK238" s="36">
        <v>4292.1588867187602</v>
      </c>
      <c r="AL238" s="36">
        <v>30762.755668416485</v>
      </c>
      <c r="AM238" s="36">
        <v>16047.314002120373</v>
      </c>
      <c r="AN238" s="36">
        <v>11901.897419640631</v>
      </c>
      <c r="AO238" s="36">
        <v>55766.159729484403</v>
      </c>
      <c r="AP238" s="36">
        <v>808.86732400000005</v>
      </c>
      <c r="AQ238" s="36">
        <v>41804.731961695295</v>
      </c>
      <c r="AR238" s="36">
        <v>62473.256223367142</v>
      </c>
      <c r="AS238" s="36">
        <v>73362.316807128911</v>
      </c>
      <c r="AT238" s="36">
        <v>20224.866947558836</v>
      </c>
      <c r="AU238" s="36">
        <v>65522.988536593824</v>
      </c>
      <c r="AV238" s="36">
        <v>34173.640454037144</v>
      </c>
      <c r="AW238" s="36">
        <v>5914.1317053535267</v>
      </c>
      <c r="AX238" s="36">
        <v>61279.96131777484</v>
      </c>
      <c r="AY238" s="36">
        <v>46085.972110334871</v>
      </c>
    </row>
    <row r="239" spans="1:51" x14ac:dyDescent="0.25">
      <c r="A239" s="34">
        <v>44326</v>
      </c>
      <c r="B239" s="35">
        <v>22</v>
      </c>
      <c r="C239" s="36">
        <v>34936.494425874967</v>
      </c>
      <c r="D239" s="36">
        <v>43462.018771062503</v>
      </c>
      <c r="E239" s="36">
        <v>22178.988615156279</v>
      </c>
      <c r="F239" s="36">
        <v>74629.451534998356</v>
      </c>
      <c r="G239" s="36">
        <v>40835.711778657096</v>
      </c>
      <c r="H239" s="36">
        <v>6437.2516394277654</v>
      </c>
      <c r="I239" s="36">
        <v>26442.726926070063</v>
      </c>
      <c r="J239" s="36">
        <v>163.06525039672852</v>
      </c>
      <c r="K239" s="36">
        <v>20535.188744609404</v>
      </c>
      <c r="L239" s="36">
        <v>9236.7081643190704</v>
      </c>
      <c r="M239" s="36">
        <v>35776.575018140269</v>
      </c>
      <c r="N239" s="36">
        <v>17585.010928156251</v>
      </c>
      <c r="O239" s="36">
        <v>48098.419944612062</v>
      </c>
      <c r="P239" s="36">
        <v>4207.4963348388692</v>
      </c>
      <c r="Q239" s="36">
        <v>32.617193221000008</v>
      </c>
      <c r="R239" s="36">
        <v>8867.3033837890689</v>
      </c>
      <c r="S239" s="36">
        <v>61545.782839997941</v>
      </c>
      <c r="T239" s="36">
        <v>19896.252101859402</v>
      </c>
      <c r="U239" s="36">
        <v>11406.492265625011</v>
      </c>
      <c r="V239" s="36">
        <v>86493.737989281275</v>
      </c>
      <c r="W239" s="36">
        <v>5176.4947725703087</v>
      </c>
      <c r="X239" s="36">
        <v>16979.325791237879</v>
      </c>
      <c r="Y239" s="36">
        <v>23193.010582191993</v>
      </c>
      <c r="Z239" s="36">
        <v>222.57972656249993</v>
      </c>
      <c r="AA239" s="36">
        <v>26320.552192396266</v>
      </c>
      <c r="AB239" s="36">
        <v>16378.081300109388</v>
      </c>
      <c r="AC239" s="36">
        <v>34011.297081722332</v>
      </c>
      <c r="AD239" s="36">
        <v>48659.57682712713</v>
      </c>
      <c r="AE239" s="36">
        <v>10298.80209076762</v>
      </c>
      <c r="AF239" s="36">
        <v>13.438306451612904</v>
      </c>
      <c r="AG239" s="36">
        <v>28351.469810218743</v>
      </c>
      <c r="AH239" s="36">
        <v>59319.846926610691</v>
      </c>
      <c r="AI239" s="36">
        <v>8433.819042968762</v>
      </c>
      <c r="AJ239" s="36">
        <v>65.381549111328141</v>
      </c>
      <c r="AK239" s="36">
        <v>4168.5776983906389</v>
      </c>
      <c r="AL239" s="36">
        <v>29777.891249040546</v>
      </c>
      <c r="AM239" s="36">
        <v>15768.407454150652</v>
      </c>
      <c r="AN239" s="36">
        <v>11467.751423703132</v>
      </c>
      <c r="AO239" s="36">
        <v>54244.833716394562</v>
      </c>
      <c r="AP239" s="36">
        <v>799.20782499999996</v>
      </c>
      <c r="AQ239" s="36">
        <v>40313.632286390581</v>
      </c>
      <c r="AR239" s="36">
        <v>60818.057773929708</v>
      </c>
      <c r="AS239" s="36">
        <v>70340.048563842851</v>
      </c>
      <c r="AT239" s="36">
        <v>20749.979147519309</v>
      </c>
      <c r="AU239" s="36">
        <v>62572.317712562552</v>
      </c>
      <c r="AV239" s="36">
        <v>34528.260242361313</v>
      </c>
      <c r="AW239" s="36">
        <v>5116.8391879238297</v>
      </c>
      <c r="AX239" s="36">
        <v>60245.412172755321</v>
      </c>
      <c r="AY239" s="36">
        <v>43842.676910667615</v>
      </c>
    </row>
    <row r="240" spans="1:51" x14ac:dyDescent="0.25">
      <c r="A240" s="34">
        <v>44326</v>
      </c>
      <c r="B240" s="35">
        <v>23</v>
      </c>
      <c r="C240" s="36">
        <v>30617.267999890642</v>
      </c>
      <c r="D240" s="36">
        <v>40118.996816781248</v>
      </c>
      <c r="E240" s="36">
        <v>20460.833687203165</v>
      </c>
      <c r="F240" s="36">
        <v>65947.725422515825</v>
      </c>
      <c r="G240" s="36">
        <v>37307.093052858996</v>
      </c>
      <c r="H240" s="36">
        <v>6427.7169161338015</v>
      </c>
      <c r="I240" s="36">
        <v>23840.807203746277</v>
      </c>
      <c r="J240" s="36">
        <v>149.84341812133789</v>
      </c>
      <c r="K240" s="36">
        <v>18376.112149531265</v>
      </c>
      <c r="L240" s="36">
        <v>9054.9518524213654</v>
      </c>
      <c r="M240" s="36">
        <v>34384.748053995005</v>
      </c>
      <c r="N240" s="36">
        <v>15771.810604906243</v>
      </c>
      <c r="O240" s="36">
        <v>43544.852669692125</v>
      </c>
      <c r="P240" s="36">
        <v>3997.9283173828194</v>
      </c>
      <c r="Q240" s="36">
        <v>32.624149322000001</v>
      </c>
      <c r="R240" s="36">
        <v>7904.9955112304788</v>
      </c>
      <c r="S240" s="36">
        <v>56581.203433727453</v>
      </c>
      <c r="T240" s="36">
        <v>17483.50510302345</v>
      </c>
      <c r="U240" s="36">
        <v>9895.1288730468914</v>
      </c>
      <c r="V240" s="36">
        <v>78191.756438406199</v>
      </c>
      <c r="W240" s="36">
        <v>4862.8469637187509</v>
      </c>
      <c r="X240" s="36">
        <v>15788.682851398788</v>
      </c>
      <c r="Y240" s="36">
        <v>21561.299021272473</v>
      </c>
      <c r="Z240" s="36">
        <v>170.0289869689943</v>
      </c>
      <c r="AA240" s="36">
        <v>23276.451262638468</v>
      </c>
      <c r="AB240" s="36">
        <v>15361.81444020313</v>
      </c>
      <c r="AC240" s="36">
        <v>30672.657707894185</v>
      </c>
      <c r="AD240" s="36">
        <v>43742.382688475023</v>
      </c>
      <c r="AE240" s="36">
        <v>10259.778672947312</v>
      </c>
      <c r="AF240" s="36">
        <v>13.438306451612904</v>
      </c>
      <c r="AG240" s="36">
        <v>25165.124168281262</v>
      </c>
      <c r="AH240" s="36">
        <v>54575.141567266888</v>
      </c>
      <c r="AI240" s="36">
        <v>7660.2415039062598</v>
      </c>
      <c r="AJ240" s="36">
        <v>65.540758447266171</v>
      </c>
      <c r="AK240" s="36">
        <v>3697.5261299765593</v>
      </c>
      <c r="AL240" s="36">
        <v>27089.378087047855</v>
      </c>
      <c r="AM240" s="36">
        <v>15309.561371791558</v>
      </c>
      <c r="AN240" s="36">
        <v>11351.539951031258</v>
      </c>
      <c r="AO240" s="36">
        <v>50227.495178484372</v>
      </c>
      <c r="AP240" s="36">
        <v>759.42747499999996</v>
      </c>
      <c r="AQ240" s="36">
        <v>37573.474535960901</v>
      </c>
      <c r="AR240" s="36">
        <v>55889.048399289059</v>
      </c>
      <c r="AS240" s="36">
        <v>63734.827120239264</v>
      </c>
      <c r="AT240" s="36">
        <v>20907.061455656993</v>
      </c>
      <c r="AU240" s="36">
        <v>56276.740437468747</v>
      </c>
      <c r="AV240" s="36">
        <v>31854.150490798798</v>
      </c>
      <c r="AW240" s="36">
        <v>6309.7444839637601</v>
      </c>
      <c r="AX240" s="36">
        <v>54685.358945704545</v>
      </c>
      <c r="AY240" s="36">
        <v>40027.683754231497</v>
      </c>
    </row>
    <row r="241" spans="1:51" x14ac:dyDescent="0.25">
      <c r="A241" s="34">
        <v>44326</v>
      </c>
      <c r="B241" s="35">
        <v>24</v>
      </c>
      <c r="C241" s="36">
        <v>26634.090086171887</v>
      </c>
      <c r="D241" s="36">
        <v>37057.998517624976</v>
      </c>
      <c r="E241" s="36">
        <v>18226.057396984375</v>
      </c>
      <c r="F241" s="36">
        <v>56132.543970453858</v>
      </c>
      <c r="G241" s="36">
        <v>32980.757520915307</v>
      </c>
      <c r="H241" s="36">
        <v>6406.9167100429777</v>
      </c>
      <c r="I241" s="36">
        <v>21115.340564047088</v>
      </c>
      <c r="J241" s="36">
        <v>122.44461250305181</v>
      </c>
      <c r="K241" s="36">
        <v>16052.831083625002</v>
      </c>
      <c r="L241" s="36">
        <v>8793.1884726760381</v>
      </c>
      <c r="M241" s="36">
        <v>32313.533511084963</v>
      </c>
      <c r="N241" s="36">
        <v>13813.347106062509</v>
      </c>
      <c r="O241" s="36">
        <v>38214.44760247659</v>
      </c>
      <c r="P241" s="36">
        <v>3718.029211914074</v>
      </c>
      <c r="Q241" s="36">
        <v>32.427437781999998</v>
      </c>
      <c r="R241" s="36">
        <v>6782.971892578129</v>
      </c>
      <c r="S241" s="36">
        <v>48881.598810894386</v>
      </c>
      <c r="T241" s="36">
        <v>15010.446718039084</v>
      </c>
      <c r="U241" s="36">
        <v>8553.3673369140706</v>
      </c>
      <c r="V241" s="36">
        <v>68237.586388125012</v>
      </c>
      <c r="W241" s="36">
        <v>4332.7305293671907</v>
      </c>
      <c r="X241" s="36">
        <v>14677.64392686586</v>
      </c>
      <c r="Y241" s="36">
        <v>20665.602477394765</v>
      </c>
      <c r="Z241" s="36">
        <v>155.28912353515625</v>
      </c>
      <c r="AA241" s="36">
        <v>19387.563845708755</v>
      </c>
      <c r="AB241" s="36">
        <v>13960.99132082814</v>
      </c>
      <c r="AC241" s="36">
        <v>26692.81672753481</v>
      </c>
      <c r="AD241" s="36">
        <v>37580.736658410839</v>
      </c>
      <c r="AE241" s="36">
        <v>10133.039098947296</v>
      </c>
      <c r="AF241" s="36">
        <v>13.438306451612904</v>
      </c>
      <c r="AG241" s="36">
        <v>21449.061256093755</v>
      </c>
      <c r="AH241" s="36">
        <v>46862.972339766966</v>
      </c>
      <c r="AI241" s="36">
        <v>6490.3572753906192</v>
      </c>
      <c r="AJ241" s="36">
        <v>58.698771332031185</v>
      </c>
      <c r="AK241" s="36">
        <v>3360.4328620078199</v>
      </c>
      <c r="AL241" s="36">
        <v>23541.218791173353</v>
      </c>
      <c r="AM241" s="36">
        <v>14286.052522760303</v>
      </c>
      <c r="AN241" s="36">
        <v>9770.1884519218784</v>
      </c>
      <c r="AO241" s="36">
        <v>44526.935189417949</v>
      </c>
      <c r="AP241" s="36">
        <v>686.95199500000001</v>
      </c>
      <c r="AQ241" s="36">
        <v>34620.119268257775</v>
      </c>
      <c r="AR241" s="36">
        <v>49169.874245656276</v>
      </c>
      <c r="AS241" s="36">
        <v>55067.305798767105</v>
      </c>
      <c r="AT241" s="36">
        <v>21457.537772411855</v>
      </c>
      <c r="AU241" s="36">
        <v>48656.943057765631</v>
      </c>
      <c r="AV241" s="36">
        <v>25837.595795076188</v>
      </c>
      <c r="AW241" s="36">
        <v>18241.855368117678</v>
      </c>
      <c r="AX241" s="36">
        <v>47134.138420802192</v>
      </c>
      <c r="AY241" s="36">
        <v>35843.253807698195</v>
      </c>
    </row>
    <row r="242" spans="1:51" x14ac:dyDescent="0.25">
      <c r="A242" s="34">
        <v>44327</v>
      </c>
      <c r="B242" s="35">
        <v>1</v>
      </c>
      <c r="C242" s="36">
        <v>23313.920658687544</v>
      </c>
      <c r="D242" s="36">
        <v>31713.253647843758</v>
      </c>
      <c r="E242" s="36">
        <v>15399.806664015656</v>
      </c>
      <c r="F242" s="36">
        <v>47704.734429046875</v>
      </c>
      <c r="G242" s="36">
        <v>27733.855646870354</v>
      </c>
      <c r="H242" s="36">
        <v>6136.2635351162262</v>
      </c>
      <c r="I242" s="36">
        <v>18759.126752135002</v>
      </c>
      <c r="J242" s="36">
        <v>99.85827445983881</v>
      </c>
      <c r="K242" s="36">
        <v>13914.774923390627</v>
      </c>
      <c r="L242" s="36">
        <v>8174.0658596806761</v>
      </c>
      <c r="M242" s="36">
        <v>29877.650257852209</v>
      </c>
      <c r="N242" s="36">
        <v>12381.802111750008</v>
      </c>
      <c r="O242" s="36">
        <v>33337.538491214851</v>
      </c>
      <c r="P242" s="36">
        <v>3302.0244542236342</v>
      </c>
      <c r="Q242" s="36">
        <v>31.511481761999995</v>
      </c>
      <c r="R242" s="36">
        <v>5660.4118164062511</v>
      </c>
      <c r="S242" s="36">
        <v>41222.411755776273</v>
      </c>
      <c r="T242" s="36">
        <v>13236.422962492208</v>
      </c>
      <c r="U242" s="36">
        <v>7455.0274199218693</v>
      </c>
      <c r="V242" s="36">
        <v>56133.907132000008</v>
      </c>
      <c r="W242" s="36">
        <v>3898.3786583046917</v>
      </c>
      <c r="X242" s="36">
        <v>12611.744738639109</v>
      </c>
      <c r="Y242" s="36">
        <v>20217.309589842287</v>
      </c>
      <c r="Z242" s="36">
        <v>172.27089462280279</v>
      </c>
      <c r="AA242" s="36">
        <v>15513.528175747784</v>
      </c>
      <c r="AB242" s="36">
        <v>12806.095597312513</v>
      </c>
      <c r="AC242" s="36">
        <v>22649.448128112923</v>
      </c>
      <c r="AD242" s="36">
        <v>31012.045983572174</v>
      </c>
      <c r="AE242" s="36">
        <v>8499.346768087913</v>
      </c>
      <c r="AF242" s="36">
        <v>13.438306451612904</v>
      </c>
      <c r="AG242" s="36">
        <v>17496.742135531254</v>
      </c>
      <c r="AH242" s="36">
        <v>38942.787144235714</v>
      </c>
      <c r="AI242" s="36">
        <v>5268.6151123046902</v>
      </c>
      <c r="AJ242" s="36">
        <v>55.730375089845069</v>
      </c>
      <c r="AK242" s="36">
        <v>3133.5939380546884</v>
      </c>
      <c r="AL242" s="36">
        <v>19681.645781746603</v>
      </c>
      <c r="AM242" s="36">
        <v>11934.472357553723</v>
      </c>
      <c r="AN242" s="36">
        <v>5350.1281212031399</v>
      </c>
      <c r="AO242" s="36">
        <v>38485.853602761774</v>
      </c>
      <c r="AP242" s="36">
        <v>631.70871</v>
      </c>
      <c r="AQ242" s="36">
        <v>31290.349191128891</v>
      </c>
      <c r="AR242" s="36">
        <v>42392.6566359688</v>
      </c>
      <c r="AS242" s="36">
        <v>45994.682909423871</v>
      </c>
      <c r="AT242" s="36">
        <v>20321.267911436251</v>
      </c>
      <c r="AU242" s="36">
        <v>41104.35906425002</v>
      </c>
      <c r="AV242" s="36">
        <v>23666.609729517546</v>
      </c>
      <c r="AW242" s="36">
        <v>14856.661621702457</v>
      </c>
      <c r="AX242" s="36">
        <v>38928.537485743596</v>
      </c>
      <c r="AY242" s="36">
        <v>32012.880217432801</v>
      </c>
    </row>
    <row r="243" spans="1:51" x14ac:dyDescent="0.25">
      <c r="A243" s="34">
        <v>44327</v>
      </c>
      <c r="B243" s="35">
        <v>2</v>
      </c>
      <c r="C243" s="36">
        <v>21217.483476781239</v>
      </c>
      <c r="D243" s="36">
        <v>28115.07225303126</v>
      </c>
      <c r="E243" s="36">
        <v>12780.979292609398</v>
      </c>
      <c r="F243" s="36">
        <v>42070.96114510081</v>
      </c>
      <c r="G243" s="36">
        <v>24461.657848487088</v>
      </c>
      <c r="H243" s="36">
        <v>5750.7272313135009</v>
      </c>
      <c r="I243" s="36">
        <v>16781.07937543287</v>
      </c>
      <c r="J243" s="36">
        <v>96.986364364624009</v>
      </c>
      <c r="K243" s="36">
        <v>11945.306285820307</v>
      </c>
      <c r="L243" s="36">
        <v>6827.8469340566435</v>
      </c>
      <c r="M243" s="36">
        <v>26129.97709787621</v>
      </c>
      <c r="N243" s="36">
        <v>11399.044088562521</v>
      </c>
      <c r="O243" s="36">
        <v>29804.576493943372</v>
      </c>
      <c r="P243" s="36">
        <v>2947.7685297851554</v>
      </c>
      <c r="Q243" s="36">
        <v>30.917417527000001</v>
      </c>
      <c r="R243" s="36">
        <v>4659.270967285157</v>
      </c>
      <c r="S243" s="36">
        <v>34652.547556411024</v>
      </c>
      <c r="T243" s="36">
        <v>12078.800624398447</v>
      </c>
      <c r="U243" s="36">
        <v>6874.5359648437507</v>
      </c>
      <c r="V243" s="36">
        <v>47940.456230093761</v>
      </c>
      <c r="W243" s="36">
        <v>3583.6976624531303</v>
      </c>
      <c r="X243" s="36">
        <v>11417.761934994363</v>
      </c>
      <c r="Y243" s="36">
        <v>18985.175677584739</v>
      </c>
      <c r="Z243" s="36">
        <v>171.95648483276366</v>
      </c>
      <c r="AA243" s="36">
        <v>12030.889133404044</v>
      </c>
      <c r="AB243" s="36">
        <v>11933.767106054693</v>
      </c>
      <c r="AC243" s="36">
        <v>20446.713983394162</v>
      </c>
      <c r="AD243" s="36">
        <v>25852.543304879808</v>
      </c>
      <c r="AE243" s="36">
        <v>6613.9617045488776</v>
      </c>
      <c r="AF243" s="36">
        <v>13.438306451612904</v>
      </c>
      <c r="AG243" s="36">
        <v>14552.422896687498</v>
      </c>
      <c r="AH243" s="36">
        <v>32076.253348829454</v>
      </c>
      <c r="AI243" s="36">
        <v>4325.7181396484393</v>
      </c>
      <c r="AJ243" s="36">
        <v>55.859288947266123</v>
      </c>
      <c r="AK243" s="36">
        <v>2947.5643889765629</v>
      </c>
      <c r="AL243" s="36">
        <v>16436.257777372091</v>
      </c>
      <c r="AM243" s="36">
        <v>8024.3660261925579</v>
      </c>
      <c r="AN243" s="36">
        <v>4797.1310964218828</v>
      </c>
      <c r="AO243" s="36">
        <v>32905.517627726549</v>
      </c>
      <c r="AP243" s="36">
        <v>589.67677300000003</v>
      </c>
      <c r="AQ243" s="36">
        <v>28911.800365621104</v>
      </c>
      <c r="AR243" s="36">
        <v>36700.230921328155</v>
      </c>
      <c r="AS243" s="36">
        <v>38353.478277221671</v>
      </c>
      <c r="AT243" s="36">
        <v>18374.63569496755</v>
      </c>
      <c r="AU243" s="36">
        <v>35913.869512843819</v>
      </c>
      <c r="AV243" s="36">
        <v>19036.437135509768</v>
      </c>
      <c r="AW243" s="36">
        <v>10495.740127488298</v>
      </c>
      <c r="AX243" s="36">
        <v>32086.43994716938</v>
      </c>
      <c r="AY243" s="36">
        <v>29451.300210486344</v>
      </c>
    </row>
    <row r="244" spans="1:51" x14ac:dyDescent="0.25">
      <c r="A244" s="34">
        <v>44327</v>
      </c>
      <c r="B244" s="35">
        <v>3</v>
      </c>
      <c r="C244" s="36">
        <v>20399.801252859364</v>
      </c>
      <c r="D244" s="36">
        <v>25464.343864593786</v>
      </c>
      <c r="E244" s="36">
        <v>11437.395167710962</v>
      </c>
      <c r="F244" s="36">
        <v>39271.406369739991</v>
      </c>
      <c r="G244" s="36">
        <v>21889.137283488901</v>
      </c>
      <c r="H244" s="36">
        <v>5485.8640791943662</v>
      </c>
      <c r="I244" s="36">
        <v>15637.123717646697</v>
      </c>
      <c r="J244" s="36">
        <v>87.701063156128001</v>
      </c>
      <c r="K244" s="36">
        <v>10873.5630830625</v>
      </c>
      <c r="L244" s="36">
        <v>6611.4682814089401</v>
      </c>
      <c r="M244" s="36">
        <v>24958.267286666487</v>
      </c>
      <c r="N244" s="36">
        <v>10725.081665203128</v>
      </c>
      <c r="O244" s="36">
        <v>27777.682505105022</v>
      </c>
      <c r="P244" s="36">
        <v>2726.7768981933586</v>
      </c>
      <c r="Q244" s="36">
        <v>30.609286308000001</v>
      </c>
      <c r="R244" s="36">
        <v>4153.0511823730476</v>
      </c>
      <c r="S244" s="36">
        <v>30837.675509131735</v>
      </c>
      <c r="T244" s="36">
        <v>11395.106328242202</v>
      </c>
      <c r="U244" s="36">
        <v>6491.389000976571</v>
      </c>
      <c r="V244" s="36">
        <v>44598.926151687534</v>
      </c>
      <c r="W244" s="36">
        <v>3436.4409118671897</v>
      </c>
      <c r="X244" s="36">
        <v>11098.441582450338</v>
      </c>
      <c r="Y244" s="36">
        <v>18316.32497178558</v>
      </c>
      <c r="Z244" s="36">
        <v>168.45925964355476</v>
      </c>
      <c r="AA244" s="36">
        <v>9739.9541059118437</v>
      </c>
      <c r="AB244" s="36">
        <v>11524.442326929682</v>
      </c>
      <c r="AC244" s="36">
        <v>19264.696724972302</v>
      </c>
      <c r="AD244" s="36">
        <v>23070.932395364893</v>
      </c>
      <c r="AE244" s="36">
        <v>5976.2289625332542</v>
      </c>
      <c r="AF244" s="36">
        <v>13.438306451612904</v>
      </c>
      <c r="AG244" s="36">
        <v>12919.974499750002</v>
      </c>
      <c r="AH244" s="36">
        <v>26923.182025829461</v>
      </c>
      <c r="AI244" s="36">
        <v>3730.0866210937497</v>
      </c>
      <c r="AJ244" s="36">
        <v>60.888769730468951</v>
      </c>
      <c r="AK244" s="36">
        <v>2801.2876263867179</v>
      </c>
      <c r="AL244" s="36">
        <v>14506.653546656507</v>
      </c>
      <c r="AM244" s="36">
        <v>7420.840071847304</v>
      </c>
      <c r="AN244" s="36">
        <v>3771.3557856406396</v>
      </c>
      <c r="AO244" s="36">
        <v>29521.148588707041</v>
      </c>
      <c r="AP244" s="36">
        <v>577.44227599999999</v>
      </c>
      <c r="AQ244" s="36">
        <v>27515.374296136783</v>
      </c>
      <c r="AR244" s="36">
        <v>33340.049238734369</v>
      </c>
      <c r="AS244" s="36">
        <v>33750.669236389214</v>
      </c>
      <c r="AT244" s="36">
        <v>18047.777933915295</v>
      </c>
      <c r="AU244" s="36">
        <v>33721.542151234389</v>
      </c>
      <c r="AV244" s="36">
        <v>16185.156845787096</v>
      </c>
      <c r="AW244" s="36">
        <v>13208.837601542973</v>
      </c>
      <c r="AX244" s="36">
        <v>27984.903967677183</v>
      </c>
      <c r="AY244" s="36">
        <v>28135.54011632664</v>
      </c>
    </row>
    <row r="245" spans="1:51" x14ac:dyDescent="0.25">
      <c r="A245" s="34">
        <v>44327</v>
      </c>
      <c r="B245" s="35">
        <v>4</v>
      </c>
      <c r="C245" s="36">
        <v>20093.073145578135</v>
      </c>
      <c r="D245" s="36">
        <v>24194.539986562526</v>
      </c>
      <c r="E245" s="36">
        <v>10992.973500960961</v>
      </c>
      <c r="F245" s="36">
        <v>37993.897785849091</v>
      </c>
      <c r="G245" s="36">
        <v>20293.276706874898</v>
      </c>
      <c r="H245" s="36">
        <v>5599.0893532573391</v>
      </c>
      <c r="I245" s="36">
        <v>15279.258710268285</v>
      </c>
      <c r="J245" s="36">
        <v>83.143913269042997</v>
      </c>
      <c r="K245" s="36">
        <v>10678.906606617184</v>
      </c>
      <c r="L245" s="36">
        <v>6491.0864772524446</v>
      </c>
      <c r="M245" s="36">
        <v>24826.064660203392</v>
      </c>
      <c r="N245" s="36">
        <v>10655.764413765632</v>
      </c>
      <c r="O245" s="36">
        <v>26829.885472744172</v>
      </c>
      <c r="P245" s="36">
        <v>2718.6410500488287</v>
      </c>
      <c r="Q245" s="36">
        <v>30.036620616</v>
      </c>
      <c r="R245" s="36">
        <v>3959.3597236328137</v>
      </c>
      <c r="S245" s="36">
        <v>28926.109116395393</v>
      </c>
      <c r="T245" s="36">
        <v>11428.667733101584</v>
      </c>
      <c r="U245" s="36">
        <v>6427.1880810547</v>
      </c>
      <c r="V245" s="36">
        <v>41265.705448765686</v>
      </c>
      <c r="W245" s="36">
        <v>3471.7067809531313</v>
      </c>
      <c r="X245" s="36">
        <v>10755.082430626651</v>
      </c>
      <c r="Y245" s="36">
        <v>17665.244780150966</v>
      </c>
      <c r="Z245" s="36">
        <v>159.71217666625981</v>
      </c>
      <c r="AA245" s="36">
        <v>8717.44999791189</v>
      </c>
      <c r="AB245" s="36">
        <v>11385.888982203127</v>
      </c>
      <c r="AC245" s="36">
        <v>18730.002145800427</v>
      </c>
      <c r="AD245" s="36">
        <v>21785.083967106133</v>
      </c>
      <c r="AE245" s="36">
        <v>5839.3995199082492</v>
      </c>
      <c r="AF245" s="36">
        <v>13.438306451612904</v>
      </c>
      <c r="AG245" s="36">
        <v>12105.362768468753</v>
      </c>
      <c r="AH245" s="36">
        <v>22591.841884829468</v>
      </c>
      <c r="AI245" s="36">
        <v>3458.9868652343762</v>
      </c>
      <c r="AJ245" s="36">
        <v>47.856925056642012</v>
      </c>
      <c r="AK245" s="36">
        <v>2709.4171201757808</v>
      </c>
      <c r="AL245" s="36">
        <v>13572.023288267121</v>
      </c>
      <c r="AM245" s="36">
        <v>7435.5318124190599</v>
      </c>
      <c r="AN245" s="36">
        <v>3215.9546286171908</v>
      </c>
      <c r="AO245" s="36">
        <v>27606.354735964844</v>
      </c>
      <c r="AP245" s="36">
        <v>559.19175700000005</v>
      </c>
      <c r="AQ245" s="36">
        <v>26986.044535609424</v>
      </c>
      <c r="AR245" s="36">
        <v>31859.090257582069</v>
      </c>
      <c r="AS245" s="36">
        <v>31366.803449279829</v>
      </c>
      <c r="AT245" s="36">
        <v>15085.439774814198</v>
      </c>
      <c r="AU245" s="36">
        <v>32709.609694796887</v>
      </c>
      <c r="AV245" s="36">
        <v>10916.670406564441</v>
      </c>
      <c r="AW245" s="36">
        <v>7915.4896813447313</v>
      </c>
      <c r="AX245" s="36">
        <v>25780.52196255024</v>
      </c>
      <c r="AY245" s="36">
        <v>27564.968513272015</v>
      </c>
    </row>
    <row r="246" spans="1:51" x14ac:dyDescent="0.25">
      <c r="A246" s="34">
        <v>44327</v>
      </c>
      <c r="B246" s="35">
        <v>5</v>
      </c>
      <c r="C246" s="36">
        <v>20040.557198828126</v>
      </c>
      <c r="D246" s="36">
        <v>23999.486273187518</v>
      </c>
      <c r="E246" s="36">
        <v>10609.417778914069</v>
      </c>
      <c r="F246" s="36">
        <v>37517.370990572279</v>
      </c>
      <c r="G246" s="36">
        <v>20004.786242222432</v>
      </c>
      <c r="H246" s="36">
        <v>6283.5874826357567</v>
      </c>
      <c r="I246" s="36">
        <v>15102.281832576391</v>
      </c>
      <c r="J246" s="36">
        <v>82.955389022827205</v>
      </c>
      <c r="K246" s="36">
        <v>10323.357053882835</v>
      </c>
      <c r="L246" s="36">
        <v>7376.4690751254984</v>
      </c>
      <c r="M246" s="36">
        <v>24230.513684919639</v>
      </c>
      <c r="N246" s="36">
        <v>10647.05319381251</v>
      </c>
      <c r="O246" s="36">
        <v>26590.922990374042</v>
      </c>
      <c r="P246" s="36">
        <v>2703.0115263671878</v>
      </c>
      <c r="Q246" s="36">
        <v>29.571157931999998</v>
      </c>
      <c r="R246" s="36">
        <v>3891.6602668457031</v>
      </c>
      <c r="S246" s="36">
        <v>28080.241773942307</v>
      </c>
      <c r="T246" s="36">
        <v>11451.410850257822</v>
      </c>
      <c r="U246" s="36">
        <v>6390.7792236328196</v>
      </c>
      <c r="V246" s="36">
        <v>38589.128528515619</v>
      </c>
      <c r="W246" s="36">
        <v>3494.7437471796902</v>
      </c>
      <c r="X246" s="36">
        <v>10197.623573503064</v>
      </c>
      <c r="Y246" s="36">
        <v>17858.085278515486</v>
      </c>
      <c r="Z246" s="36">
        <v>208.3620883178711</v>
      </c>
      <c r="AA246" s="36">
        <v>8378.7185746774958</v>
      </c>
      <c r="AB246" s="36">
        <v>11436.039782890628</v>
      </c>
      <c r="AC246" s="36">
        <v>18621.749142909812</v>
      </c>
      <c r="AD246" s="36">
        <v>21446.904418386152</v>
      </c>
      <c r="AE246" s="36">
        <v>5696.395431603526</v>
      </c>
      <c r="AF246" s="36">
        <v>13.438306451612904</v>
      </c>
      <c r="AG246" s="36">
        <v>11803.630718187498</v>
      </c>
      <c r="AH246" s="36">
        <v>21113.641091079462</v>
      </c>
      <c r="AI246" s="36">
        <v>3320.3221923828141</v>
      </c>
      <c r="AJ246" s="36">
        <v>48.538090835938078</v>
      </c>
      <c r="AK246" s="36">
        <v>2605.6012059843761</v>
      </c>
      <c r="AL246" s="36">
        <v>13030.972468023685</v>
      </c>
      <c r="AM246" s="36">
        <v>6338.4522925705842</v>
      </c>
      <c r="AN246" s="36">
        <v>5871.3201600000111</v>
      </c>
      <c r="AO246" s="36">
        <v>26922.374212226561</v>
      </c>
      <c r="AP246" s="36">
        <v>558.01408300000003</v>
      </c>
      <c r="AQ246" s="36">
        <v>26857.797119214913</v>
      </c>
      <c r="AR246" s="36">
        <v>31104.124363980514</v>
      </c>
      <c r="AS246" s="36">
        <v>30585.079644653335</v>
      </c>
      <c r="AT246" s="36">
        <v>14560.442515061284</v>
      </c>
      <c r="AU246" s="36">
        <v>32350.507493390654</v>
      </c>
      <c r="AV246" s="36">
        <v>8348.9549344316438</v>
      </c>
      <c r="AW246" s="36">
        <v>4010.9250556826182</v>
      </c>
      <c r="AX246" s="36">
        <v>25308.315561671348</v>
      </c>
      <c r="AY246" s="36">
        <v>27353.640574883615</v>
      </c>
    </row>
    <row r="247" spans="1:51" x14ac:dyDescent="0.25">
      <c r="A247" s="34">
        <v>44327</v>
      </c>
      <c r="B247" s="35">
        <v>6</v>
      </c>
      <c r="C247" s="36">
        <v>20774.386382531255</v>
      </c>
      <c r="D247" s="36">
        <v>24301.112214281253</v>
      </c>
      <c r="E247" s="36">
        <v>11113.480929484391</v>
      </c>
      <c r="F247" s="36">
        <v>38507.357158718296</v>
      </c>
      <c r="G247" s="36">
        <v>21344.738831497201</v>
      </c>
      <c r="H247" s="36">
        <v>6116.0629702636934</v>
      </c>
      <c r="I247" s="36">
        <v>15727.033973799535</v>
      </c>
      <c r="J247" s="36">
        <v>83.950334548950195</v>
      </c>
      <c r="K247" s="36">
        <v>10670.727213445316</v>
      </c>
      <c r="L247" s="36">
        <v>6758.2178106062211</v>
      </c>
      <c r="M247" s="36">
        <v>25572.248624402404</v>
      </c>
      <c r="N247" s="36">
        <v>10766.52543660939</v>
      </c>
      <c r="O247" s="36">
        <v>27104.233201207542</v>
      </c>
      <c r="P247" s="36">
        <v>2823.900489501953</v>
      </c>
      <c r="Q247" s="36">
        <v>30.625301361000002</v>
      </c>
      <c r="R247" s="36">
        <v>3915.7140773925794</v>
      </c>
      <c r="S247" s="36">
        <v>28831.612906004786</v>
      </c>
      <c r="T247" s="36">
        <v>11676.430469593764</v>
      </c>
      <c r="U247" s="36">
        <v>6621.0314804687605</v>
      </c>
      <c r="V247" s="36">
        <v>39550.755183906287</v>
      </c>
      <c r="W247" s="36">
        <v>3299.5963046093789</v>
      </c>
      <c r="X247" s="36">
        <v>10794.78524956519</v>
      </c>
      <c r="Y247" s="36">
        <v>17880.29986576123</v>
      </c>
      <c r="Z247" s="36">
        <v>244.13128509521482</v>
      </c>
      <c r="AA247" s="36">
        <v>9112.4822390837271</v>
      </c>
      <c r="AB247" s="36">
        <v>11709.786289304691</v>
      </c>
      <c r="AC247" s="36">
        <v>18955.226188956687</v>
      </c>
      <c r="AD247" s="36">
        <v>22185.983905052395</v>
      </c>
      <c r="AE247" s="36">
        <v>6702.3608900254221</v>
      </c>
      <c r="AF247" s="36">
        <v>13.438306451612904</v>
      </c>
      <c r="AG247" s="36">
        <v>12205.331994656251</v>
      </c>
      <c r="AH247" s="36">
        <v>23145.816858516944</v>
      </c>
      <c r="AI247" s="36">
        <v>3452.5640991210898</v>
      </c>
      <c r="AJ247" s="36">
        <v>49.371733726563079</v>
      </c>
      <c r="AK247" s="36">
        <v>2637.1564244921869</v>
      </c>
      <c r="AL247" s="36">
        <v>13426.289936729991</v>
      </c>
      <c r="AM247" s="36">
        <v>7651.4128253691706</v>
      </c>
      <c r="AN247" s="36">
        <v>6897.9261783515785</v>
      </c>
      <c r="AO247" s="36">
        <v>27481.61341562503</v>
      </c>
      <c r="AP247" s="36">
        <v>557.13533000000007</v>
      </c>
      <c r="AQ247" s="36">
        <v>27484.195706699204</v>
      </c>
      <c r="AR247" s="36">
        <v>31802.379552121154</v>
      </c>
      <c r="AS247" s="36">
        <v>31885.989397155805</v>
      </c>
      <c r="AT247" s="36">
        <v>14638.245434078406</v>
      </c>
      <c r="AU247" s="36">
        <v>33095.221087609389</v>
      </c>
      <c r="AV247" s="36">
        <v>11803.009831128897</v>
      </c>
      <c r="AW247" s="36">
        <v>1312.0299988613338</v>
      </c>
      <c r="AX247" s="36">
        <v>25949.532155421341</v>
      </c>
      <c r="AY247" s="36">
        <v>27939.737958858623</v>
      </c>
    </row>
    <row r="248" spans="1:51" x14ac:dyDescent="0.25">
      <c r="A248" s="34">
        <v>44327</v>
      </c>
      <c r="B248" s="35">
        <v>7</v>
      </c>
      <c r="C248" s="36">
        <v>23899.518762781259</v>
      </c>
      <c r="D248" s="36">
        <v>26220.0403957813</v>
      </c>
      <c r="E248" s="36">
        <v>12594.629339117177</v>
      </c>
      <c r="F248" s="36">
        <v>44769.379685869622</v>
      </c>
      <c r="G248" s="36">
        <v>23250.686764099679</v>
      </c>
      <c r="H248" s="36">
        <v>6178.101836625031</v>
      </c>
      <c r="I248" s="36">
        <v>17995.62755545383</v>
      </c>
      <c r="J248" s="36">
        <v>91.955350875854393</v>
      </c>
      <c r="K248" s="36">
        <v>11957.16498876562</v>
      </c>
      <c r="L248" s="36">
        <v>7671.3592792988138</v>
      </c>
      <c r="M248" s="36">
        <v>27949.97263032617</v>
      </c>
      <c r="N248" s="36">
        <v>12066.798367156263</v>
      </c>
      <c r="O248" s="36">
        <v>30093.7609461465</v>
      </c>
      <c r="P248" s="36">
        <v>3096.5425677490307</v>
      </c>
      <c r="Q248" s="36">
        <v>31.023217201000001</v>
      </c>
      <c r="R248" s="36">
        <v>4291.7764641113281</v>
      </c>
      <c r="S248" s="36">
        <v>32082.353371692276</v>
      </c>
      <c r="T248" s="36">
        <v>13024.570887445339</v>
      </c>
      <c r="U248" s="36">
        <v>7692.5404638671998</v>
      </c>
      <c r="V248" s="36">
        <v>45216.002871250021</v>
      </c>
      <c r="W248" s="36">
        <v>3519.3715837109412</v>
      </c>
      <c r="X248" s="36">
        <v>10267.025970797384</v>
      </c>
      <c r="Y248" s="36">
        <v>19052.817891052382</v>
      </c>
      <c r="Z248" s="36">
        <v>254.71617279052742</v>
      </c>
      <c r="AA248" s="36">
        <v>11655.694831833749</v>
      </c>
      <c r="AB248" s="36">
        <v>13012.699326914064</v>
      </c>
      <c r="AC248" s="36">
        <v>21339.636388456682</v>
      </c>
      <c r="AD248" s="36">
        <v>25086.558072543146</v>
      </c>
      <c r="AE248" s="36">
        <v>5762.3759852988524</v>
      </c>
      <c r="AF248" s="36">
        <v>13.438306451612904</v>
      </c>
      <c r="AG248" s="36">
        <v>13761.800923812511</v>
      </c>
      <c r="AH248" s="36">
        <v>26762.832052329413</v>
      </c>
      <c r="AI248" s="36">
        <v>3845.6805175781305</v>
      </c>
      <c r="AJ248" s="36">
        <v>45.168328839845145</v>
      </c>
      <c r="AK248" s="36">
        <v>2894.2859900468752</v>
      </c>
      <c r="AL248" s="36">
        <v>14608.886809002461</v>
      </c>
      <c r="AM248" s="36">
        <v>8544.6780879123671</v>
      </c>
      <c r="AN248" s="36">
        <v>7312.5523993437691</v>
      </c>
      <c r="AO248" s="36">
        <v>30272.636052476606</v>
      </c>
      <c r="AP248" s="36">
        <v>571.50201399999992</v>
      </c>
      <c r="AQ248" s="36">
        <v>30400.422714718756</v>
      </c>
      <c r="AR248" s="36">
        <v>35034.926622132785</v>
      </c>
      <c r="AS248" s="36">
        <v>36044.520878540039</v>
      </c>
      <c r="AT248" s="36">
        <v>15319.982629269793</v>
      </c>
      <c r="AU248" s="36">
        <v>38344.231555390674</v>
      </c>
      <c r="AV248" s="36">
        <v>11451.811986656263</v>
      </c>
      <c r="AW248" s="36">
        <v>1626.1045989794995</v>
      </c>
      <c r="AX248" s="36">
        <v>28870.748237208434</v>
      </c>
      <c r="AY248" s="36">
        <v>31056.684347655242</v>
      </c>
    </row>
    <row r="249" spans="1:51" x14ac:dyDescent="0.25">
      <c r="A249" s="34">
        <v>44327</v>
      </c>
      <c r="B249" s="35">
        <v>8</v>
      </c>
      <c r="C249" s="36">
        <v>30339.362945562527</v>
      </c>
      <c r="D249" s="36">
        <v>30432.753242062496</v>
      </c>
      <c r="E249" s="36">
        <v>15914.122878343787</v>
      </c>
      <c r="F249" s="36">
        <v>56533.987531944826</v>
      </c>
      <c r="G249" s="36">
        <v>28484.294361795521</v>
      </c>
      <c r="H249" s="36">
        <v>8002.5299450363818</v>
      </c>
      <c r="I249" s="36">
        <v>22435.896628012924</v>
      </c>
      <c r="J249" s="36">
        <v>119.10784721374512</v>
      </c>
      <c r="K249" s="36">
        <v>13860.175569875018</v>
      </c>
      <c r="L249" s="36">
        <v>9421.1254797583024</v>
      </c>
      <c r="M249" s="36">
        <v>31316.058899110303</v>
      </c>
      <c r="N249" s="36">
        <v>14549.075176296892</v>
      </c>
      <c r="O249" s="36">
        <v>36850.798454540032</v>
      </c>
      <c r="P249" s="36">
        <v>3443.3597766825992</v>
      </c>
      <c r="Q249" s="36">
        <v>32.473586082000004</v>
      </c>
      <c r="R249" s="36">
        <v>4716.5211665039078</v>
      </c>
      <c r="S249" s="36">
        <v>35945.655505059425</v>
      </c>
      <c r="T249" s="36">
        <v>14962.315160054713</v>
      </c>
      <c r="U249" s="36">
        <v>8814.6493984375102</v>
      </c>
      <c r="V249" s="36">
        <v>54707.944345156298</v>
      </c>
      <c r="W249" s="36">
        <v>4374.098294062499</v>
      </c>
      <c r="X249" s="36">
        <v>12562.614984999973</v>
      </c>
      <c r="Y249" s="36">
        <v>20799.741404000866</v>
      </c>
      <c r="Z249" s="36">
        <v>247.17827972412113</v>
      </c>
      <c r="AA249" s="36">
        <v>14789.934008068149</v>
      </c>
      <c r="AB249" s="36">
        <v>15833.114200593765</v>
      </c>
      <c r="AC249" s="36">
        <v>26263.122345425432</v>
      </c>
      <c r="AD249" s="36">
        <v>28594.955310744579</v>
      </c>
      <c r="AE249" s="36">
        <v>6625.3536441582455</v>
      </c>
      <c r="AF249" s="36">
        <v>13.438306451612904</v>
      </c>
      <c r="AG249" s="36">
        <v>16725.393845250004</v>
      </c>
      <c r="AH249" s="36">
        <v>29853.198732641944</v>
      </c>
      <c r="AI249" s="36">
        <v>4146.0913310123042</v>
      </c>
      <c r="AJ249" s="36">
        <v>76.221149390625129</v>
      </c>
      <c r="AK249" s="36">
        <v>3384.1040055055364</v>
      </c>
      <c r="AL249" s="36">
        <v>15552.121992334498</v>
      </c>
      <c r="AM249" s="36">
        <v>9510.5862516631132</v>
      </c>
      <c r="AN249" s="36">
        <v>7985.164548062512</v>
      </c>
      <c r="AO249" s="36">
        <v>34937.218422152349</v>
      </c>
      <c r="AP249" s="36">
        <v>527.67586828264996</v>
      </c>
      <c r="AQ249" s="36">
        <v>36389.773530374958</v>
      </c>
      <c r="AR249" s="36">
        <v>40996.440996617246</v>
      </c>
      <c r="AS249" s="36">
        <v>40344.763080139179</v>
      </c>
      <c r="AT249" s="36">
        <v>18417.836295899204</v>
      </c>
      <c r="AU249" s="36">
        <v>46579.635191968759</v>
      </c>
      <c r="AV249" s="36">
        <v>10945.84160521288</v>
      </c>
      <c r="AW249" s="36">
        <v>1953.2301783974656</v>
      </c>
      <c r="AX249" s="36">
        <v>31288.268076075638</v>
      </c>
      <c r="AY249" s="36">
        <v>38800.319714708239</v>
      </c>
    </row>
    <row r="250" spans="1:51" x14ac:dyDescent="0.25">
      <c r="A250" s="34">
        <v>44327</v>
      </c>
      <c r="B250" s="35">
        <v>9</v>
      </c>
      <c r="C250" s="36">
        <v>36667.577470890581</v>
      </c>
      <c r="D250" s="36">
        <v>38523.869112343767</v>
      </c>
      <c r="E250" s="36">
        <v>19600.508700562514</v>
      </c>
      <c r="F250" s="36">
        <v>65365.958988314931</v>
      </c>
      <c r="G250" s="36">
        <v>37578.046098223764</v>
      </c>
      <c r="H250" s="36">
        <v>10154.987392109873</v>
      </c>
      <c r="I250" s="36">
        <v>27152.179710500219</v>
      </c>
      <c r="J250" s="36">
        <v>123.57645034790039</v>
      </c>
      <c r="K250" s="36">
        <v>17451.715850562508</v>
      </c>
      <c r="L250" s="36">
        <v>12585.230695496346</v>
      </c>
      <c r="M250" s="36">
        <v>41517.038864902388</v>
      </c>
      <c r="N250" s="36">
        <v>15498.150314375</v>
      </c>
      <c r="O250" s="36">
        <v>45056.188371859433</v>
      </c>
      <c r="P250" s="36">
        <v>4417.4461387199553</v>
      </c>
      <c r="Q250" s="36">
        <v>32.534460069000005</v>
      </c>
      <c r="R250" s="36">
        <v>5822.1526508789048</v>
      </c>
      <c r="S250" s="36">
        <v>44263.262302305535</v>
      </c>
      <c r="T250" s="36">
        <v>16428.766648484376</v>
      </c>
      <c r="U250" s="36">
        <v>9210.1494550781281</v>
      </c>
      <c r="V250" s="36">
        <v>64408.921360406253</v>
      </c>
      <c r="W250" s="36">
        <v>5147.8193203203209</v>
      </c>
      <c r="X250" s="36">
        <v>16389.952146504278</v>
      </c>
      <c r="Y250" s="36">
        <v>25960.536647971352</v>
      </c>
      <c r="Z250" s="36">
        <v>198.2085400390626</v>
      </c>
      <c r="AA250" s="36">
        <v>19956.738511677511</v>
      </c>
      <c r="AB250" s="36">
        <v>19184.755936531259</v>
      </c>
      <c r="AC250" s="36">
        <v>30292.334111675431</v>
      </c>
      <c r="AD250" s="36">
        <v>34941.852002802647</v>
      </c>
      <c r="AE250" s="36">
        <v>8363.1142896035672</v>
      </c>
      <c r="AF250" s="36">
        <v>13.438306451612904</v>
      </c>
      <c r="AG250" s="36">
        <v>20666.434920093758</v>
      </c>
      <c r="AH250" s="36">
        <v>36090.592993954473</v>
      </c>
      <c r="AI250" s="36">
        <v>5221.2926282398885</v>
      </c>
      <c r="AJ250" s="36">
        <v>140.70408311718791</v>
      </c>
      <c r="AK250" s="36">
        <v>4004.6748408774474</v>
      </c>
      <c r="AL250" s="36">
        <v>17715.955790961929</v>
      </c>
      <c r="AM250" s="36">
        <v>14085.499095393854</v>
      </c>
      <c r="AN250" s="36">
        <v>9463.5423617343895</v>
      </c>
      <c r="AO250" s="36">
        <v>43830.312923863297</v>
      </c>
      <c r="AP250" s="36">
        <v>649.89535998584051</v>
      </c>
      <c r="AQ250" s="36">
        <v>44614.081738750014</v>
      </c>
      <c r="AR250" s="36">
        <v>52504.593919890685</v>
      </c>
      <c r="AS250" s="36">
        <v>48337.386779235851</v>
      </c>
      <c r="AT250" s="36">
        <v>24303.396807753175</v>
      </c>
      <c r="AU250" s="36">
        <v>55419.009577734374</v>
      </c>
      <c r="AV250" s="36">
        <v>19450.805353826159</v>
      </c>
      <c r="AW250" s="36">
        <v>1848.4686576972726</v>
      </c>
      <c r="AX250" s="36">
        <v>37686.128598780713</v>
      </c>
      <c r="AY250" s="36">
        <v>47625.431256076095</v>
      </c>
    </row>
    <row r="251" spans="1:51" x14ac:dyDescent="0.25">
      <c r="A251" s="34">
        <v>44327</v>
      </c>
      <c r="B251" s="35">
        <v>10</v>
      </c>
      <c r="C251" s="36">
        <v>39427.786370312468</v>
      </c>
      <c r="D251" s="36">
        <v>42458.677096031286</v>
      </c>
      <c r="E251" s="36">
        <v>21202.968261359409</v>
      </c>
      <c r="F251" s="36">
        <v>69041.499194965581</v>
      </c>
      <c r="G251" s="36">
        <v>43030.319402233537</v>
      </c>
      <c r="H251" s="36">
        <v>11065.063857737348</v>
      </c>
      <c r="I251" s="36">
        <v>30171.921308227851</v>
      </c>
      <c r="J251" s="36">
        <v>125.880994796753</v>
      </c>
      <c r="K251" s="36">
        <v>19376.756135234384</v>
      </c>
      <c r="L251" s="36">
        <v>13546.24321734277</v>
      </c>
      <c r="M251" s="36">
        <v>43406.664402775255</v>
      </c>
      <c r="N251" s="36">
        <v>16305.926797062508</v>
      </c>
      <c r="O251" s="36">
        <v>49654.100454462896</v>
      </c>
      <c r="P251" s="36">
        <v>4204.7485291946859</v>
      </c>
      <c r="Q251" s="36">
        <v>33.031676293000004</v>
      </c>
      <c r="R251" s="36">
        <v>6321.0775385742236</v>
      </c>
      <c r="S251" s="36">
        <v>50115.666308575077</v>
      </c>
      <c r="T251" s="36">
        <v>18062.593295421881</v>
      </c>
      <c r="U251" s="36">
        <v>9372.8158144531317</v>
      </c>
      <c r="V251" s="36">
        <v>68649.846849843685</v>
      </c>
      <c r="W251" s="36">
        <v>5648.0292481562601</v>
      </c>
      <c r="X251" s="36">
        <v>17901.413589704553</v>
      </c>
      <c r="Y251" s="36">
        <v>28533.566395075188</v>
      </c>
      <c r="Z251" s="36">
        <v>190.29524658203127</v>
      </c>
      <c r="AA251" s="36">
        <v>23632.871701365031</v>
      </c>
      <c r="AB251" s="36">
        <v>20979.529512265639</v>
      </c>
      <c r="AC251" s="36">
        <v>32825.257271066097</v>
      </c>
      <c r="AD251" s="36">
        <v>38119.474799096643</v>
      </c>
      <c r="AE251" s="36">
        <v>8715.6025760254543</v>
      </c>
      <c r="AF251" s="36">
        <v>13.438306451612904</v>
      </c>
      <c r="AG251" s="36">
        <v>23428.089142625016</v>
      </c>
      <c r="AH251" s="36">
        <v>41258.416487016999</v>
      </c>
      <c r="AI251" s="36">
        <v>6138.1003349135426</v>
      </c>
      <c r="AJ251" s="36">
        <v>172.57691351562607</v>
      </c>
      <c r="AK251" s="36">
        <v>4452.8230502792721</v>
      </c>
      <c r="AL251" s="36">
        <v>19790.730609852555</v>
      </c>
      <c r="AM251" s="36">
        <v>17363.995195665189</v>
      </c>
      <c r="AN251" s="36">
        <v>9966.1233402812595</v>
      </c>
      <c r="AO251" s="36">
        <v>49020.245525000006</v>
      </c>
      <c r="AP251" s="36">
        <v>772.46655977929686</v>
      </c>
      <c r="AQ251" s="36">
        <v>50166.51869509367</v>
      </c>
      <c r="AR251" s="36">
        <v>59265.930826718773</v>
      </c>
      <c r="AS251" s="36">
        <v>54248.064878601093</v>
      </c>
      <c r="AT251" s="36">
        <v>26625.708283190201</v>
      </c>
      <c r="AU251" s="36">
        <v>58864.564073812486</v>
      </c>
      <c r="AV251" s="36">
        <v>23925.894156406277</v>
      </c>
      <c r="AW251" s="36">
        <v>-142.09937389991478</v>
      </c>
      <c r="AX251" s="36">
        <v>42146.859079493595</v>
      </c>
      <c r="AY251" s="36">
        <v>53930.908600149916</v>
      </c>
    </row>
    <row r="252" spans="1:51" x14ac:dyDescent="0.25">
      <c r="A252" s="34">
        <v>44327</v>
      </c>
      <c r="B252" s="35">
        <v>11</v>
      </c>
      <c r="C252" s="36">
        <v>40111.428147862702</v>
      </c>
      <c r="D252" s="36">
        <v>43930.338866218735</v>
      </c>
      <c r="E252" s="36">
        <v>21821.062820546897</v>
      </c>
      <c r="F252" s="36">
        <v>70348.914542205312</v>
      </c>
      <c r="G252" s="36">
        <v>43326.02441711718</v>
      </c>
      <c r="H252" s="36">
        <v>11447.663420921423</v>
      </c>
      <c r="I252" s="36">
        <v>31453.654179723926</v>
      </c>
      <c r="J252" s="36">
        <v>120.13570785522461</v>
      </c>
      <c r="K252" s="36">
        <v>20427.870724343768</v>
      </c>
      <c r="L252" s="36">
        <v>12737.849173165019</v>
      </c>
      <c r="M252" s="36">
        <v>43558.92699717189</v>
      </c>
      <c r="N252" s="36">
        <v>17218.886187687498</v>
      </c>
      <c r="O252" s="36">
        <v>51265.896608403316</v>
      </c>
      <c r="P252" s="36">
        <v>3926.0324131116768</v>
      </c>
      <c r="Q252" s="36">
        <v>33.150911331000003</v>
      </c>
      <c r="R252" s="36">
        <v>6320.8967734375155</v>
      </c>
      <c r="S252" s="36">
        <v>52061.866827953971</v>
      </c>
      <c r="T252" s="36">
        <v>19155.475192609403</v>
      </c>
      <c r="U252" s="36">
        <v>9656.9669902343885</v>
      </c>
      <c r="V252" s="36">
        <v>70882.386481468697</v>
      </c>
      <c r="W252" s="36">
        <v>5825.95472260938</v>
      </c>
      <c r="X252" s="36">
        <v>18108.998845632264</v>
      </c>
      <c r="Y252" s="36">
        <v>28756.754379362988</v>
      </c>
      <c r="Z252" s="36">
        <v>227.07350311279302</v>
      </c>
      <c r="AA252" s="36">
        <v>24668.059032583744</v>
      </c>
      <c r="AB252" s="36">
        <v>21617.180287281288</v>
      </c>
      <c r="AC252" s="36">
        <v>33195.198538097306</v>
      </c>
      <c r="AD252" s="36">
        <v>38600.596843599509</v>
      </c>
      <c r="AE252" s="36">
        <v>8714.4761950566826</v>
      </c>
      <c r="AF252" s="36">
        <v>13.438306451612904</v>
      </c>
      <c r="AG252" s="36">
        <v>24637.08781524999</v>
      </c>
      <c r="AH252" s="36">
        <v>41903.089228391997</v>
      </c>
      <c r="AI252" s="36">
        <v>6314.3430176182674</v>
      </c>
      <c r="AJ252" s="36">
        <v>174.94815007031332</v>
      </c>
      <c r="AK252" s="36">
        <v>4583.2730796816386</v>
      </c>
      <c r="AL252" s="36">
        <v>20557.594689851583</v>
      </c>
      <c r="AM252" s="36">
        <v>18167.832597553854</v>
      </c>
      <c r="AN252" s="36">
        <v>10207.796847796881</v>
      </c>
      <c r="AO252" s="36">
        <v>50499.435907925807</v>
      </c>
      <c r="AP252" s="36">
        <v>781.71528612109284</v>
      </c>
      <c r="AQ252" s="36">
        <v>52261.400619906155</v>
      </c>
      <c r="AR252" s="36">
        <v>60572.786598992301</v>
      </c>
      <c r="AS252" s="36">
        <v>56503.15477825929</v>
      </c>
      <c r="AT252" s="36">
        <v>27263.393532467053</v>
      </c>
      <c r="AU252" s="36">
        <v>59404.270453750018</v>
      </c>
      <c r="AV252" s="36">
        <v>24286.405094923863</v>
      </c>
      <c r="AW252" s="36">
        <v>1446.0401632642954</v>
      </c>
      <c r="AX252" s="36">
        <v>42969.714911524832</v>
      </c>
      <c r="AY252" s="36">
        <v>55949.925661427325</v>
      </c>
    </row>
    <row r="253" spans="1:51" x14ac:dyDescent="0.25">
      <c r="A253" s="34">
        <v>44327</v>
      </c>
      <c r="B253" s="35">
        <v>12</v>
      </c>
      <c r="C253" s="36">
        <v>39955.699463653931</v>
      </c>
      <c r="D253" s="36">
        <v>44178.85157884378</v>
      </c>
      <c r="E253" s="36">
        <v>21349.958469031266</v>
      </c>
      <c r="F253" s="36">
        <v>70949.917097924961</v>
      </c>
      <c r="G253" s="36">
        <v>42049.199476522495</v>
      </c>
      <c r="H253" s="36">
        <v>11390.844982339368</v>
      </c>
      <c r="I253" s="36">
        <v>32047.048253080335</v>
      </c>
      <c r="J253" s="36">
        <v>123.078670501709</v>
      </c>
      <c r="K253" s="36">
        <v>20647.978274906251</v>
      </c>
      <c r="L253" s="36">
        <v>12859.94055975242</v>
      </c>
      <c r="M253" s="36">
        <v>43247.401195402294</v>
      </c>
      <c r="N253" s="36">
        <v>17693.851467468747</v>
      </c>
      <c r="O253" s="36">
        <v>51914.063860346672</v>
      </c>
      <c r="P253" s="36">
        <v>3904.6389376973821</v>
      </c>
      <c r="Q253" s="36">
        <v>33.458902359</v>
      </c>
      <c r="R253" s="36">
        <v>6293.5602143554834</v>
      </c>
      <c r="S253" s="36">
        <v>52015.977694032103</v>
      </c>
      <c r="T253" s="36">
        <v>19470.398431703146</v>
      </c>
      <c r="U253" s="36">
        <v>10409.45604492189</v>
      </c>
      <c r="V253" s="36">
        <v>70589.480183812426</v>
      </c>
      <c r="W253" s="36">
        <v>5694.8676844453075</v>
      </c>
      <c r="X253" s="36">
        <v>17501.698863521888</v>
      </c>
      <c r="Y253" s="36">
        <v>27963.474329694225</v>
      </c>
      <c r="Z253" s="36">
        <v>210.64000061035159</v>
      </c>
      <c r="AA253" s="36">
        <v>24066.071460427484</v>
      </c>
      <c r="AB253" s="36">
        <v>22000.633528109389</v>
      </c>
      <c r="AC253" s="36">
        <v>32787.190759222314</v>
      </c>
      <c r="AD253" s="36">
        <v>38265.091820080721</v>
      </c>
      <c r="AE253" s="36">
        <v>8323.8773220699095</v>
      </c>
      <c r="AF253" s="36">
        <v>13.438306451612904</v>
      </c>
      <c r="AG253" s="36">
        <v>23963.981598156246</v>
      </c>
      <c r="AH253" s="36">
        <v>41063.292871767007</v>
      </c>
      <c r="AI253" s="36">
        <v>6406.6261443197036</v>
      </c>
      <c r="AJ253" s="36">
        <v>172.05965936132895</v>
      </c>
      <c r="AK253" s="36">
        <v>4509.1844713104902</v>
      </c>
      <c r="AL253" s="36">
        <v>20762.099412807631</v>
      </c>
      <c r="AM253" s="36">
        <v>18032.388142091968</v>
      </c>
      <c r="AN253" s="36">
        <v>10097.35660642189</v>
      </c>
      <c r="AO253" s="36">
        <v>50485.262684074158</v>
      </c>
      <c r="AP253" s="36">
        <v>774.18443292382813</v>
      </c>
      <c r="AQ253" s="36">
        <v>53199.524157968764</v>
      </c>
      <c r="AR253" s="36">
        <v>60567.109433375095</v>
      </c>
      <c r="AS253" s="36">
        <v>56722.828981201186</v>
      </c>
      <c r="AT253" s="36">
        <v>27326.169846326397</v>
      </c>
      <c r="AU253" s="36">
        <v>59335.025701437553</v>
      </c>
      <c r="AV253" s="36">
        <v>24425.545409042974</v>
      </c>
      <c r="AW253" s="36">
        <v>3140.9622210351731</v>
      </c>
      <c r="AX253" s="36">
        <v>43161.873278224062</v>
      </c>
      <c r="AY253" s="36">
        <v>56598.554442229077</v>
      </c>
    </row>
    <row r="254" spans="1:51" x14ac:dyDescent="0.25">
      <c r="A254" s="34">
        <v>44327</v>
      </c>
      <c r="B254" s="35">
        <v>13</v>
      </c>
      <c r="C254" s="36">
        <v>39842.906482283877</v>
      </c>
      <c r="D254" s="36">
        <v>43785.821890843756</v>
      </c>
      <c r="E254" s="36">
        <v>21383.909939765632</v>
      </c>
      <c r="F254" s="36">
        <v>71728.018126127834</v>
      </c>
      <c r="G254" s="36">
        <v>40896.134528763228</v>
      </c>
      <c r="H254" s="36">
        <v>10700.897338644572</v>
      </c>
      <c r="I254" s="36">
        <v>32779.774610477754</v>
      </c>
      <c r="J254" s="36">
        <v>121.4211235046387</v>
      </c>
      <c r="K254" s="36">
        <v>20512.955026406242</v>
      </c>
      <c r="L254" s="36">
        <v>12092.99154062627</v>
      </c>
      <c r="M254" s="36">
        <v>37919.277991744842</v>
      </c>
      <c r="N254" s="36">
        <v>18090.410003156248</v>
      </c>
      <c r="O254" s="36">
        <v>53141.087817230502</v>
      </c>
      <c r="P254" s="36">
        <v>3864.1660200094329</v>
      </c>
      <c r="Q254" s="36">
        <v>33.815828322999998</v>
      </c>
      <c r="R254" s="36">
        <v>6303.7996396484368</v>
      </c>
      <c r="S254" s="36">
        <v>52404.907551633645</v>
      </c>
      <c r="T254" s="36">
        <v>19711.253188140628</v>
      </c>
      <c r="U254" s="36">
        <v>10723.88209375001</v>
      </c>
      <c r="V254" s="36">
        <v>70372.478944343718</v>
      </c>
      <c r="W254" s="36">
        <v>5338.679541820311</v>
      </c>
      <c r="X254" s="36">
        <v>16940.816949334447</v>
      </c>
      <c r="Y254" s="36">
        <v>27667.509010526439</v>
      </c>
      <c r="Z254" s="36">
        <v>228.16914184570319</v>
      </c>
      <c r="AA254" s="36">
        <v>22570.636334318118</v>
      </c>
      <c r="AB254" s="36">
        <v>22336.157001984393</v>
      </c>
      <c r="AC254" s="36">
        <v>33035.427008019164</v>
      </c>
      <c r="AD254" s="36">
        <v>39125.184566231124</v>
      </c>
      <c r="AE254" s="36">
        <v>7763.8059909125695</v>
      </c>
      <c r="AF254" s="36">
        <v>13.438306451612904</v>
      </c>
      <c r="AG254" s="36">
        <v>23432.10400484375</v>
      </c>
      <c r="AH254" s="36">
        <v>42017.305885891983</v>
      </c>
      <c r="AI254" s="36">
        <v>6353.3792431044003</v>
      </c>
      <c r="AJ254" s="36">
        <v>159.72654859570309</v>
      </c>
      <c r="AK254" s="36">
        <v>4664.2924980947901</v>
      </c>
      <c r="AL254" s="36">
        <v>21306.149906708037</v>
      </c>
      <c r="AM254" s="36">
        <v>16876.593678780169</v>
      </c>
      <c r="AN254" s="36">
        <v>10171.253098000012</v>
      </c>
      <c r="AO254" s="36">
        <v>50974.035514832016</v>
      </c>
      <c r="AP254" s="36">
        <v>790.75974286523592</v>
      </c>
      <c r="AQ254" s="36">
        <v>53133.281330124984</v>
      </c>
      <c r="AR254" s="36">
        <v>60764.807991601585</v>
      </c>
      <c r="AS254" s="36">
        <v>57596.76664013671</v>
      </c>
      <c r="AT254" s="36">
        <v>27073.439208492928</v>
      </c>
      <c r="AU254" s="36">
        <v>60833.072878812563</v>
      </c>
      <c r="AV254" s="36">
        <v>24454.931354095701</v>
      </c>
      <c r="AW254" s="36">
        <v>5337.6504552872138</v>
      </c>
      <c r="AX254" s="36">
        <v>43018.803946192784</v>
      </c>
      <c r="AY254" s="36">
        <v>56847.112140882433</v>
      </c>
    </row>
    <row r="255" spans="1:51" x14ac:dyDescent="0.25">
      <c r="A255" s="34">
        <v>44327</v>
      </c>
      <c r="B255" s="35">
        <v>14</v>
      </c>
      <c r="C255" s="36">
        <v>39672.778768977143</v>
      </c>
      <c r="D255" s="36">
        <v>43431.989641375032</v>
      </c>
      <c r="E255" s="36">
        <v>20614.1740019844</v>
      </c>
      <c r="F255" s="36">
        <v>72860.441480147929</v>
      </c>
      <c r="G255" s="36">
        <v>37862.811142380095</v>
      </c>
      <c r="H255" s="36">
        <v>10354.58973162407</v>
      </c>
      <c r="I255" s="36">
        <v>33572.136168874247</v>
      </c>
      <c r="J255" s="36">
        <v>117.11492919921871</v>
      </c>
      <c r="K255" s="36">
        <v>20461.942131625012</v>
      </c>
      <c r="L255" s="36">
        <v>11436.265723246339</v>
      </c>
      <c r="M255" s="36">
        <v>40577.154099246101</v>
      </c>
      <c r="N255" s="36">
        <v>17887.964733968758</v>
      </c>
      <c r="O255" s="36">
        <v>53941.356683491264</v>
      </c>
      <c r="P255" s="36">
        <v>3702.078812879934</v>
      </c>
      <c r="Q255" s="36">
        <v>33.509618758999999</v>
      </c>
      <c r="R255" s="36">
        <v>5261.055840332031</v>
      </c>
      <c r="S255" s="36">
        <v>52983.636530862197</v>
      </c>
      <c r="T255" s="36">
        <v>19428.231004265632</v>
      </c>
      <c r="U255" s="36">
        <v>10680.230607421892</v>
      </c>
      <c r="V255" s="36">
        <v>72358.01313118753</v>
      </c>
      <c r="W255" s="36">
        <v>5336.7076075937593</v>
      </c>
      <c r="X255" s="36">
        <v>16276.905026540464</v>
      </c>
      <c r="Y255" s="36">
        <v>26671.295843891468</v>
      </c>
      <c r="Z255" s="36">
        <v>186.54439712524422</v>
      </c>
      <c r="AA255" s="36">
        <v>22918.122021021263</v>
      </c>
      <c r="AB255" s="36">
        <v>22721.154537765629</v>
      </c>
      <c r="AC255" s="36">
        <v>33128.72302762857</v>
      </c>
      <c r="AD255" s="36">
        <v>39395.301999089752</v>
      </c>
      <c r="AE255" s="36">
        <v>7854.1584203535494</v>
      </c>
      <c r="AF255" s="36">
        <v>13.438306451612904</v>
      </c>
      <c r="AG255" s="36">
        <v>23871.384450999994</v>
      </c>
      <c r="AH255" s="36">
        <v>43965.040844829469</v>
      </c>
      <c r="AI255" s="36">
        <v>6007.7779889963458</v>
      </c>
      <c r="AJ255" s="36">
        <v>114.43973027734415</v>
      </c>
      <c r="AK255" s="36">
        <v>4503.9886778923301</v>
      </c>
      <c r="AL255" s="36">
        <v>22449.625617959733</v>
      </c>
      <c r="AM255" s="36">
        <v>17031.129730779634</v>
      </c>
      <c r="AN255" s="36">
        <v>10482.205467671891</v>
      </c>
      <c r="AO255" s="36">
        <v>51014.206453933606</v>
      </c>
      <c r="AP255" s="36">
        <v>763.74827606836004</v>
      </c>
      <c r="AQ255" s="36">
        <v>53103.013031632858</v>
      </c>
      <c r="AR255" s="36">
        <v>60571.637592968735</v>
      </c>
      <c r="AS255" s="36">
        <v>59079.640653076196</v>
      </c>
      <c r="AT255" s="36">
        <v>26616.143098562265</v>
      </c>
      <c r="AU255" s="36">
        <v>62021.381923562505</v>
      </c>
      <c r="AV255" s="36">
        <v>24402.469411765625</v>
      </c>
      <c r="AW255" s="36">
        <v>6409.8866421391522</v>
      </c>
      <c r="AX255" s="36">
        <v>45283.724129298294</v>
      </c>
      <c r="AY255" s="36">
        <v>57412.112599701199</v>
      </c>
    </row>
    <row r="256" spans="1:51" x14ac:dyDescent="0.25">
      <c r="A256" s="34">
        <v>44327</v>
      </c>
      <c r="B256" s="35">
        <v>15</v>
      </c>
      <c r="C256" s="36">
        <v>37595.487328378178</v>
      </c>
      <c r="D256" s="36">
        <v>44144.056391187529</v>
      </c>
      <c r="E256" s="36">
        <v>19811.981617625032</v>
      </c>
      <c r="F256" s="36">
        <v>69375.087198791472</v>
      </c>
      <c r="G256" s="36">
        <v>38238.604270636046</v>
      </c>
      <c r="H256" s="36">
        <v>10330.299152855732</v>
      </c>
      <c r="I256" s="36">
        <v>32780.526866298074</v>
      </c>
      <c r="J256" s="36">
        <v>118.5514774322511</v>
      </c>
      <c r="K256" s="36">
        <v>20211.461710140637</v>
      </c>
      <c r="L256" s="36">
        <v>11981.143278294683</v>
      </c>
      <c r="M256" s="36">
        <v>36429.661257082575</v>
      </c>
      <c r="N256" s="36">
        <v>17287.517476812496</v>
      </c>
      <c r="O256" s="36">
        <v>52639.251515501957</v>
      </c>
      <c r="P256" s="36">
        <v>3962.2661361494484</v>
      </c>
      <c r="Q256" s="36">
        <v>33.794784546000002</v>
      </c>
      <c r="R256" s="36">
        <v>4917.6154169921892</v>
      </c>
      <c r="S256" s="36">
        <v>52368.352761472677</v>
      </c>
      <c r="T256" s="36">
        <v>18615.102136203139</v>
      </c>
      <c r="U256" s="36">
        <v>10102.312953125</v>
      </c>
      <c r="V256" s="36">
        <v>70294.57205268745</v>
      </c>
      <c r="W256" s="36">
        <v>5361.5582976250007</v>
      </c>
      <c r="X256" s="36">
        <v>16303.953596653771</v>
      </c>
      <c r="Y256" s="36">
        <v>26372.061512028053</v>
      </c>
      <c r="Z256" s="36">
        <v>195.0806106567382</v>
      </c>
      <c r="AA256" s="36">
        <v>23094.239774677477</v>
      </c>
      <c r="AB256" s="36">
        <v>22030.729285812533</v>
      </c>
      <c r="AC256" s="36">
        <v>31639.291411347262</v>
      </c>
      <c r="AD256" s="36">
        <v>37394.906038475041</v>
      </c>
      <c r="AE256" s="36">
        <v>8352.9086690098211</v>
      </c>
      <c r="AF256" s="36">
        <v>13.438306451612904</v>
      </c>
      <c r="AG256" s="36">
        <v>22976.288899781255</v>
      </c>
      <c r="AH256" s="36">
        <v>43205.760360454522</v>
      </c>
      <c r="AI256" s="36">
        <v>6596.8602435049343</v>
      </c>
      <c r="AJ256" s="36">
        <v>167.73718426367267</v>
      </c>
      <c r="AK256" s="36">
        <v>4540.705970202549</v>
      </c>
      <c r="AL256" s="36">
        <v>23032.832546704856</v>
      </c>
      <c r="AM256" s="36">
        <v>15884.040828103782</v>
      </c>
      <c r="AN256" s="36">
        <v>10523.978155171892</v>
      </c>
      <c r="AO256" s="36">
        <v>50371.171561296898</v>
      </c>
      <c r="AP256" s="36">
        <v>689.26985123632812</v>
      </c>
      <c r="AQ256" s="36">
        <v>51769.039815570344</v>
      </c>
      <c r="AR256" s="36">
        <v>60076.541699039124</v>
      </c>
      <c r="AS256" s="36">
        <v>59249.785933410712</v>
      </c>
      <c r="AT256" s="36">
        <v>25570.912389468966</v>
      </c>
      <c r="AU256" s="36">
        <v>58948.505829218768</v>
      </c>
      <c r="AV256" s="36">
        <v>23607.352847617178</v>
      </c>
      <c r="AW256" s="36">
        <v>7566.8883469349757</v>
      </c>
      <c r="AX256" s="36">
        <v>46512.856810938923</v>
      </c>
      <c r="AY256" s="36">
        <v>55818.475207083226</v>
      </c>
    </row>
    <row r="257" spans="1:51" x14ac:dyDescent="0.25">
      <c r="A257" s="34">
        <v>44327</v>
      </c>
      <c r="B257" s="35">
        <v>16</v>
      </c>
      <c r="C257" s="36">
        <v>35614.334585906268</v>
      </c>
      <c r="D257" s="36">
        <v>43709.43061015624</v>
      </c>
      <c r="E257" s="36">
        <v>18945.754584343769</v>
      </c>
      <c r="F257" s="36">
        <v>66012.967183043482</v>
      </c>
      <c r="G257" s="36">
        <v>37791.132615844566</v>
      </c>
      <c r="H257" s="36">
        <v>10920.507315981222</v>
      </c>
      <c r="I257" s="36">
        <v>31457.247713171171</v>
      </c>
      <c r="J257" s="36">
        <v>116.83091926574699</v>
      </c>
      <c r="K257" s="36">
        <v>19765.147120421883</v>
      </c>
      <c r="L257" s="36">
        <v>12105.598081882086</v>
      </c>
      <c r="M257" s="36">
        <v>36443.414030226966</v>
      </c>
      <c r="N257" s="36">
        <v>16991.054417156236</v>
      </c>
      <c r="O257" s="36">
        <v>50264.347832194362</v>
      </c>
      <c r="P257" s="36">
        <v>3756.3058715155221</v>
      </c>
      <c r="Q257" s="36">
        <v>33.735220908999999</v>
      </c>
      <c r="R257" s="36">
        <v>5411.0496083984399</v>
      </c>
      <c r="S257" s="36">
        <v>51369.398668017588</v>
      </c>
      <c r="T257" s="36">
        <v>18029.175737437534</v>
      </c>
      <c r="U257" s="36">
        <v>9711.89253906251</v>
      </c>
      <c r="V257" s="36">
        <v>66800.041624968813</v>
      </c>
      <c r="W257" s="36">
        <v>5483.0647313984291</v>
      </c>
      <c r="X257" s="36">
        <v>15547.998469299333</v>
      </c>
      <c r="Y257" s="36">
        <v>26445.301758613448</v>
      </c>
      <c r="Z257" s="36">
        <v>198.34864868164061</v>
      </c>
      <c r="AA257" s="36">
        <v>22561.85368325558</v>
      </c>
      <c r="AB257" s="36">
        <v>21185.993527187526</v>
      </c>
      <c r="AC257" s="36">
        <v>30031.295421847306</v>
      </c>
      <c r="AD257" s="36">
        <v>36059.665762206976</v>
      </c>
      <c r="AE257" s="36">
        <v>7979.3267446972914</v>
      </c>
      <c r="AF257" s="36">
        <v>13.438306451612904</v>
      </c>
      <c r="AG257" s="36">
        <v>22322.316587843758</v>
      </c>
      <c r="AH257" s="36">
        <v>41745.898192985725</v>
      </c>
      <c r="AI257" s="36">
        <v>6432.3036894732677</v>
      </c>
      <c r="AJ257" s="36">
        <v>164.12301634179681</v>
      </c>
      <c r="AK257" s="36">
        <v>4449.4192925997395</v>
      </c>
      <c r="AL257" s="36">
        <v>22533.897780564839</v>
      </c>
      <c r="AM257" s="36">
        <v>15400.192405299782</v>
      </c>
      <c r="AN257" s="36">
        <v>10213.646782750011</v>
      </c>
      <c r="AO257" s="36">
        <v>49624.093767093771</v>
      </c>
      <c r="AP257" s="36">
        <v>780.93569297070303</v>
      </c>
      <c r="AQ257" s="36">
        <v>50280.038306281247</v>
      </c>
      <c r="AR257" s="36">
        <v>58798.611033382847</v>
      </c>
      <c r="AS257" s="36">
        <v>57896.470189086896</v>
      </c>
      <c r="AT257" s="36">
        <v>25766.25401115256</v>
      </c>
      <c r="AU257" s="36">
        <v>56044.785849750006</v>
      </c>
      <c r="AV257" s="36">
        <v>22207.810877308588</v>
      </c>
      <c r="AW257" s="36">
        <v>6662.7761526328759</v>
      </c>
      <c r="AX257" s="36">
        <v>44288.059276270942</v>
      </c>
      <c r="AY257" s="36">
        <v>53708.399877667936</v>
      </c>
    </row>
    <row r="258" spans="1:51" x14ac:dyDescent="0.25">
      <c r="A258" s="34">
        <v>44327</v>
      </c>
      <c r="B258" s="35">
        <v>17</v>
      </c>
      <c r="C258" s="36">
        <v>34209.703514156252</v>
      </c>
      <c r="D258" s="36">
        <v>42321.635728937479</v>
      </c>
      <c r="E258" s="36">
        <v>18411.908130109394</v>
      </c>
      <c r="F258" s="36">
        <v>63737.495231193665</v>
      </c>
      <c r="G258" s="36">
        <v>37187.116984068416</v>
      </c>
      <c r="H258" s="36">
        <v>10609.776834890148</v>
      </c>
      <c r="I258" s="36">
        <v>30208.502896700425</v>
      </c>
      <c r="J258" s="36">
        <v>127.2462329864502</v>
      </c>
      <c r="K258" s="36">
        <v>19158.392108062522</v>
      </c>
      <c r="L258" s="36">
        <v>12078.919887201189</v>
      </c>
      <c r="M258" s="36">
        <v>35655.738718249457</v>
      </c>
      <c r="N258" s="36">
        <v>15848.602586968749</v>
      </c>
      <c r="O258" s="36">
        <v>48696.011424108154</v>
      </c>
      <c r="P258" s="36">
        <v>3496.5064635737763</v>
      </c>
      <c r="Q258" s="36">
        <v>33.496832847</v>
      </c>
      <c r="R258" s="36">
        <v>5840.6892709960957</v>
      </c>
      <c r="S258" s="36">
        <v>50442.743985513676</v>
      </c>
      <c r="T258" s="36">
        <v>17036.028606062515</v>
      </c>
      <c r="U258" s="36">
        <v>9129.64876757813</v>
      </c>
      <c r="V258" s="36">
        <v>64736.571855937487</v>
      </c>
      <c r="W258" s="36">
        <v>5472.3601338515691</v>
      </c>
      <c r="X258" s="36">
        <v>15096.413010056171</v>
      </c>
      <c r="Y258" s="36">
        <v>25168.13174248271</v>
      </c>
      <c r="Z258" s="36">
        <v>183.91495117187486</v>
      </c>
      <c r="AA258" s="36">
        <v>21542.738349224368</v>
      </c>
      <c r="AB258" s="36">
        <v>20112.56768114063</v>
      </c>
      <c r="AC258" s="36">
        <v>28937.933951362895</v>
      </c>
      <c r="AD258" s="36">
        <v>35105.402244159086</v>
      </c>
      <c r="AE258" s="36">
        <v>7833.0561776660634</v>
      </c>
      <c r="AF258" s="36">
        <v>13.438306451612904</v>
      </c>
      <c r="AG258" s="36">
        <v>22062.432029843752</v>
      </c>
      <c r="AH258" s="36">
        <v>40273.934875735737</v>
      </c>
      <c r="AI258" s="36">
        <v>6282.6239661949458</v>
      </c>
      <c r="AJ258" s="36">
        <v>162.47318425585894</v>
      </c>
      <c r="AK258" s="36">
        <v>4470.8255999857292</v>
      </c>
      <c r="AL258" s="36">
        <v>22398.45023831055</v>
      </c>
      <c r="AM258" s="36">
        <v>14990.547662341789</v>
      </c>
      <c r="AN258" s="36">
        <v>9742.3309793593799</v>
      </c>
      <c r="AO258" s="36">
        <v>48272.689305847663</v>
      </c>
      <c r="AP258" s="36">
        <v>744.31722670019508</v>
      </c>
      <c r="AQ258" s="36">
        <v>48392.489751999921</v>
      </c>
      <c r="AR258" s="36">
        <v>57328.288030609401</v>
      </c>
      <c r="AS258" s="36">
        <v>56710.222696899422</v>
      </c>
      <c r="AT258" s="36">
        <v>25168.108581026565</v>
      </c>
      <c r="AU258" s="36">
        <v>54372.182773562512</v>
      </c>
      <c r="AV258" s="36">
        <v>21320.125722595705</v>
      </c>
      <c r="AW258" s="36">
        <v>5008.5912511169608</v>
      </c>
      <c r="AX258" s="36">
        <v>42277.24127138812</v>
      </c>
      <c r="AY258" s="36">
        <v>51899.703539149239</v>
      </c>
    </row>
    <row r="259" spans="1:51" x14ac:dyDescent="0.25">
      <c r="A259" s="34">
        <v>44327</v>
      </c>
      <c r="B259" s="35">
        <v>18</v>
      </c>
      <c r="C259" s="36">
        <v>34522.316177656299</v>
      </c>
      <c r="D259" s="36">
        <v>41312.768112093727</v>
      </c>
      <c r="E259" s="36">
        <v>18338.614097718779</v>
      </c>
      <c r="F259" s="36">
        <v>64475.87806636592</v>
      </c>
      <c r="G259" s="36">
        <v>35406.841946579523</v>
      </c>
      <c r="H259" s="36">
        <v>9217.6249128369345</v>
      </c>
      <c r="I259" s="36">
        <v>29069.168681450425</v>
      </c>
      <c r="J259" s="36">
        <v>150.92566680908209</v>
      </c>
      <c r="K259" s="36">
        <v>18971.566911656275</v>
      </c>
      <c r="L259" s="36">
        <v>11010.591601064709</v>
      </c>
      <c r="M259" s="36">
        <v>32029.922873496969</v>
      </c>
      <c r="N259" s="36">
        <v>14790.461215406251</v>
      </c>
      <c r="O259" s="36">
        <v>46341.812029188462</v>
      </c>
      <c r="P259" s="36">
        <v>3499.5849105406678</v>
      </c>
      <c r="Q259" s="36">
        <v>33.654013634000002</v>
      </c>
      <c r="R259" s="36">
        <v>6016.7494858398522</v>
      </c>
      <c r="S259" s="36">
        <v>50640.181509767586</v>
      </c>
      <c r="T259" s="36">
        <v>17482.30318045312</v>
      </c>
      <c r="U259" s="36">
        <v>8920.9386562500094</v>
      </c>
      <c r="V259" s="36">
        <v>65668.60410996883</v>
      </c>
      <c r="W259" s="36">
        <v>5146.3180375625006</v>
      </c>
      <c r="X259" s="36">
        <v>14649.233519242076</v>
      </c>
      <c r="Y259" s="36">
        <v>23476.518812556737</v>
      </c>
      <c r="Z259" s="36">
        <v>177.74060882568358</v>
      </c>
      <c r="AA259" s="36">
        <v>20753.524156349351</v>
      </c>
      <c r="AB259" s="36">
        <v>19219.653939453157</v>
      </c>
      <c r="AC259" s="36">
        <v>28666.311350441043</v>
      </c>
      <c r="AD259" s="36">
        <v>35517.938422768493</v>
      </c>
      <c r="AE259" s="36">
        <v>8194.9700389785721</v>
      </c>
      <c r="AF259" s="36">
        <v>13.438306451612904</v>
      </c>
      <c r="AG259" s="36">
        <v>22235.607898999995</v>
      </c>
      <c r="AH259" s="36">
        <v>41107.817603235708</v>
      </c>
      <c r="AI259" s="36">
        <v>6251.3843482254151</v>
      </c>
      <c r="AJ259" s="36">
        <v>90.467902035157977</v>
      </c>
      <c r="AK259" s="36">
        <v>4021.094626321873</v>
      </c>
      <c r="AL259" s="36">
        <v>23297.937421602208</v>
      </c>
      <c r="AM259" s="36">
        <v>13807.282481515897</v>
      </c>
      <c r="AN259" s="36">
        <v>10331.671981453143</v>
      </c>
      <c r="AO259" s="36">
        <v>47737.945778687477</v>
      </c>
      <c r="AP259" s="36">
        <v>653.86058919607547</v>
      </c>
      <c r="AQ259" s="36">
        <v>46507.234038171802</v>
      </c>
      <c r="AR259" s="36">
        <v>54987.155606812477</v>
      </c>
      <c r="AS259" s="36">
        <v>56974.786562805224</v>
      </c>
      <c r="AT259" s="36">
        <v>22691.991238716557</v>
      </c>
      <c r="AU259" s="36">
        <v>54681.227587374997</v>
      </c>
      <c r="AV259" s="36">
        <v>21006.282732501968</v>
      </c>
      <c r="AW259" s="36">
        <v>3891.7639095344452</v>
      </c>
      <c r="AX259" s="36">
        <v>43164.68157900533</v>
      </c>
      <c r="AY259" s="36">
        <v>50628.333648451364</v>
      </c>
    </row>
    <row r="260" spans="1:51" x14ac:dyDescent="0.25">
      <c r="A260" s="34">
        <v>44327</v>
      </c>
      <c r="B260" s="35">
        <v>19</v>
      </c>
      <c r="C260" s="36">
        <v>38435.394809265643</v>
      </c>
      <c r="D260" s="36">
        <v>44213.038150875007</v>
      </c>
      <c r="E260" s="36">
        <v>21559.411758046877</v>
      </c>
      <c r="F260" s="36">
        <v>75639.040307366653</v>
      </c>
      <c r="G260" s="36">
        <v>40447.745756229917</v>
      </c>
      <c r="H260" s="36">
        <v>7833.1055832417087</v>
      </c>
      <c r="I260" s="36">
        <v>29307.911069590074</v>
      </c>
      <c r="J260" s="36">
        <v>180.98841857910159</v>
      </c>
      <c r="K260" s="36">
        <v>20415.369081109373</v>
      </c>
      <c r="L260" s="36">
        <v>10555.227920754653</v>
      </c>
      <c r="M260" s="36">
        <v>32191.265503164759</v>
      </c>
      <c r="N260" s="36">
        <v>17718.529877593748</v>
      </c>
      <c r="O260" s="36">
        <v>48770.466119864017</v>
      </c>
      <c r="P260" s="36">
        <v>4228.4950495605472</v>
      </c>
      <c r="Q260" s="36">
        <v>33.301527976999992</v>
      </c>
      <c r="R260" s="36">
        <v>7972.1710283203238</v>
      </c>
      <c r="S260" s="36">
        <v>59098.615583652339</v>
      </c>
      <c r="T260" s="36">
        <v>21303.654233375019</v>
      </c>
      <c r="U260" s="36">
        <v>11387.719046875009</v>
      </c>
      <c r="V260" s="36">
        <v>81033.817213093804</v>
      </c>
      <c r="W260" s="36">
        <v>5500.1858318906407</v>
      </c>
      <c r="X260" s="36">
        <v>14171.986835723716</v>
      </c>
      <c r="Y260" s="36">
        <v>25088.546221661894</v>
      </c>
      <c r="Z260" s="36">
        <v>256.82539093017579</v>
      </c>
      <c r="AA260" s="36">
        <v>24802.559309864962</v>
      </c>
      <c r="AB260" s="36">
        <v>18807.908699187537</v>
      </c>
      <c r="AC260" s="36">
        <v>34090.935187550465</v>
      </c>
      <c r="AD260" s="36">
        <v>44708.529587559016</v>
      </c>
      <c r="AE260" s="36">
        <v>9698.9160717285558</v>
      </c>
      <c r="AF260" s="36">
        <v>13.438306451612904</v>
      </c>
      <c r="AG260" s="36">
        <v>26519.421314468753</v>
      </c>
      <c r="AH260" s="36">
        <v>53474.450032641958</v>
      </c>
      <c r="AI260" s="36">
        <v>7497.4994140624995</v>
      </c>
      <c r="AJ260" s="36">
        <v>80.947180898437665</v>
      </c>
      <c r="AK260" s="36">
        <v>4349.65949707031</v>
      </c>
      <c r="AL260" s="36">
        <v>28093.186401485116</v>
      </c>
      <c r="AM260" s="36">
        <v>16014.890754402335</v>
      </c>
      <c r="AN260" s="36">
        <v>11740.109603406259</v>
      </c>
      <c r="AO260" s="36">
        <v>53672.826446773412</v>
      </c>
      <c r="AP260" s="36">
        <v>779.2359469999999</v>
      </c>
      <c r="AQ260" s="36">
        <v>45319.760887140648</v>
      </c>
      <c r="AR260" s="36">
        <v>59838.81646420317</v>
      </c>
      <c r="AS260" s="36">
        <v>67569.323423522976</v>
      </c>
      <c r="AT260" s="36">
        <v>22309.341806526623</v>
      </c>
      <c r="AU260" s="36">
        <v>62081.322868874995</v>
      </c>
      <c r="AV260" s="36">
        <v>28297.82135937209</v>
      </c>
      <c r="AW260" s="36">
        <v>4958.0606623120084</v>
      </c>
      <c r="AX260" s="36">
        <v>55151.083461329545</v>
      </c>
      <c r="AY260" s="36">
        <v>51306.84595456106</v>
      </c>
    </row>
    <row r="261" spans="1:51" x14ac:dyDescent="0.25">
      <c r="A261" s="34">
        <v>44327</v>
      </c>
      <c r="B261" s="35">
        <v>20</v>
      </c>
      <c r="C261" s="36">
        <v>37882.645136406267</v>
      </c>
      <c r="D261" s="36">
        <v>44596.338954031198</v>
      </c>
      <c r="E261" s="36">
        <v>22755.184500609397</v>
      </c>
      <c r="F261" s="36">
        <v>78465.183215248297</v>
      </c>
      <c r="G261" s="36">
        <v>42741.091171904729</v>
      </c>
      <c r="H261" s="36">
        <v>6664.7239659682864</v>
      </c>
      <c r="I261" s="36">
        <v>28935.812124668202</v>
      </c>
      <c r="J261" s="36">
        <v>175.70058822631839</v>
      </c>
      <c r="K261" s="36">
        <v>21253.859395218773</v>
      </c>
      <c r="L261" s="36">
        <v>9553.2758872504619</v>
      </c>
      <c r="M261" s="36">
        <v>32917.188116759593</v>
      </c>
      <c r="N261" s="36">
        <v>19022.889514249997</v>
      </c>
      <c r="O261" s="36">
        <v>50791.087120452416</v>
      </c>
      <c r="P261" s="36">
        <v>4376.2455156249953</v>
      </c>
      <c r="Q261" s="36">
        <v>33.290058135999999</v>
      </c>
      <c r="R261" s="36">
        <v>8831.7175561523491</v>
      </c>
      <c r="S261" s="36">
        <v>63466.871096330011</v>
      </c>
      <c r="T261" s="36">
        <v>21975.910988203115</v>
      </c>
      <c r="U261" s="36">
        <v>12425.484855468761</v>
      </c>
      <c r="V261" s="36">
        <v>87374.833191718804</v>
      </c>
      <c r="W261" s="36">
        <v>5175.3116347890582</v>
      </c>
      <c r="X261" s="36">
        <v>14519.071190085273</v>
      </c>
      <c r="Y261" s="36">
        <v>24899.534181276897</v>
      </c>
      <c r="Z261" s="36">
        <v>287.22533630371089</v>
      </c>
      <c r="AA261" s="36">
        <v>27220.957981349366</v>
      </c>
      <c r="AB261" s="36">
        <v>18049.709208984437</v>
      </c>
      <c r="AC261" s="36">
        <v>35471.678216612985</v>
      </c>
      <c r="AD261" s="36">
        <v>48635.720099113198</v>
      </c>
      <c r="AE261" s="36">
        <v>9967.1440434004035</v>
      </c>
      <c r="AF261" s="36">
        <v>13.438306451612904</v>
      </c>
      <c r="AG261" s="36">
        <v>28302.584051000002</v>
      </c>
      <c r="AH261" s="36">
        <v>59726.770507329478</v>
      </c>
      <c r="AI261" s="36">
        <v>8505.5980957031388</v>
      </c>
      <c r="AJ261" s="36">
        <v>60.500788177734918</v>
      </c>
      <c r="AK261" s="36">
        <v>4493.7157714843815</v>
      </c>
      <c r="AL261" s="36">
        <v>30584.045781641133</v>
      </c>
      <c r="AM261" s="36">
        <v>16392.845970667291</v>
      </c>
      <c r="AN261" s="36">
        <v>12182.346740734389</v>
      </c>
      <c r="AO261" s="36">
        <v>56498.484187910202</v>
      </c>
      <c r="AP261" s="36">
        <v>831.42843599999992</v>
      </c>
      <c r="AQ261" s="36">
        <v>43178.536019859392</v>
      </c>
      <c r="AR261" s="36">
        <v>62062.214290109303</v>
      </c>
      <c r="AS261" s="36">
        <v>73076.987471130342</v>
      </c>
      <c r="AT261" s="36">
        <v>20862.097146001186</v>
      </c>
      <c r="AU261" s="36">
        <v>64960.830675187499</v>
      </c>
      <c r="AV261" s="36">
        <v>32169.199223269527</v>
      </c>
      <c r="AW261" s="36">
        <v>5011.5227050176145</v>
      </c>
      <c r="AX261" s="36">
        <v>60609.261790919358</v>
      </c>
      <c r="AY261" s="36">
        <v>48560.191699303396</v>
      </c>
    </row>
    <row r="262" spans="1:51" x14ac:dyDescent="0.25">
      <c r="A262" s="34">
        <v>44327</v>
      </c>
      <c r="B262" s="35">
        <v>21</v>
      </c>
      <c r="C262" s="36">
        <v>36231.465899703137</v>
      </c>
      <c r="D262" s="36">
        <v>44069.784092937451</v>
      </c>
      <c r="E262" s="36">
        <v>22365.857326046898</v>
      </c>
      <c r="F262" s="36">
        <v>77752.510678903302</v>
      </c>
      <c r="G262" s="36">
        <v>44107.642277098705</v>
      </c>
      <c r="H262" s="36">
        <v>7151.4433908301025</v>
      </c>
      <c r="I262" s="36">
        <v>28010.200893461151</v>
      </c>
      <c r="J262" s="36">
        <v>186.93204879760739</v>
      </c>
      <c r="K262" s="36">
        <v>21261.549001781263</v>
      </c>
      <c r="L262" s="36">
        <v>8655.8091374365431</v>
      </c>
      <c r="M262" s="36">
        <v>33217.532971564375</v>
      </c>
      <c r="N262" s="36">
        <v>18504.649753406255</v>
      </c>
      <c r="O262" s="36">
        <v>50364.910456085447</v>
      </c>
      <c r="P262" s="36">
        <v>4453.1720651855539</v>
      </c>
      <c r="Q262" s="36">
        <v>33.391569136999998</v>
      </c>
      <c r="R262" s="36">
        <v>8907.165524414062</v>
      </c>
      <c r="S262" s="36">
        <v>63394.626199657228</v>
      </c>
      <c r="T262" s="36">
        <v>21132.462120859378</v>
      </c>
      <c r="U262" s="36">
        <v>12146.802667968761</v>
      </c>
      <c r="V262" s="36">
        <v>87900.501963406263</v>
      </c>
      <c r="W262" s="36">
        <v>5015.8573485468805</v>
      </c>
      <c r="X262" s="36">
        <v>15193.152021578891</v>
      </c>
      <c r="Y262" s="36">
        <v>23753.642840531782</v>
      </c>
      <c r="Z262" s="36">
        <v>234.21596069335939</v>
      </c>
      <c r="AA262" s="36">
        <v>27566.323230341579</v>
      </c>
      <c r="AB262" s="36">
        <v>17410.893007343806</v>
      </c>
      <c r="AC262" s="36">
        <v>34672.525221847354</v>
      </c>
      <c r="AD262" s="36">
        <v>49088.373502667375</v>
      </c>
      <c r="AE262" s="36">
        <v>10030.548530814493</v>
      </c>
      <c r="AF262" s="36">
        <v>13.438306451612904</v>
      </c>
      <c r="AG262" s="36">
        <v>28354.385057437517</v>
      </c>
      <c r="AH262" s="36">
        <v>61080.389744766981</v>
      </c>
      <c r="AI262" s="36">
        <v>8562.1388671875102</v>
      </c>
      <c r="AJ262" s="36">
        <v>65.175470019530891</v>
      </c>
      <c r="AK262" s="36">
        <v>4389.7270263671999</v>
      </c>
      <c r="AL262" s="36">
        <v>30909.086227730957</v>
      </c>
      <c r="AM262" s="36">
        <v>16305.751814996474</v>
      </c>
      <c r="AN262" s="36">
        <v>11853.04803820314</v>
      </c>
      <c r="AO262" s="36">
        <v>55717.178545339848</v>
      </c>
      <c r="AP262" s="36">
        <v>814.00523299999998</v>
      </c>
      <c r="AQ262" s="36">
        <v>41801.5972415547</v>
      </c>
      <c r="AR262" s="36">
        <v>61865.937542476553</v>
      </c>
      <c r="AS262" s="36">
        <v>73264.897291015688</v>
      </c>
      <c r="AT262" s="36">
        <v>20445.029741622795</v>
      </c>
      <c r="AU262" s="36">
        <v>64282.418682031377</v>
      </c>
      <c r="AV262" s="36">
        <v>33271.961875386733</v>
      </c>
      <c r="AW262" s="36">
        <v>6236.9090117851665</v>
      </c>
      <c r="AX262" s="36">
        <v>61415.202651270949</v>
      </c>
      <c r="AY262" s="36">
        <v>46065.769087029294</v>
      </c>
    </row>
    <row r="263" spans="1:51" x14ac:dyDescent="0.25">
      <c r="A263" s="34">
        <v>44327</v>
      </c>
      <c r="B263" s="35">
        <v>22</v>
      </c>
      <c r="C263" s="36">
        <v>33738.009471828133</v>
      </c>
      <c r="D263" s="36">
        <v>42336.673252000022</v>
      </c>
      <c r="E263" s="36">
        <v>22111.024433312523</v>
      </c>
      <c r="F263" s="36">
        <v>73652.421095564132</v>
      </c>
      <c r="G263" s="36">
        <v>43378.60488395924</v>
      </c>
      <c r="H263" s="36">
        <v>7058.9536183203445</v>
      </c>
      <c r="I263" s="36">
        <v>25995.525723516796</v>
      </c>
      <c r="J263" s="36">
        <v>180.0585289001466</v>
      </c>
      <c r="K263" s="36">
        <v>20290.653733734402</v>
      </c>
      <c r="L263" s="36">
        <v>9200.5537161772791</v>
      </c>
      <c r="M263" s="36">
        <v>33150.085018766062</v>
      </c>
      <c r="N263" s="36">
        <v>17362.593548624998</v>
      </c>
      <c r="O263" s="36">
        <v>47847.656294020504</v>
      </c>
      <c r="P263" s="36">
        <v>4186.97181469727</v>
      </c>
      <c r="Q263" s="36">
        <v>33.146521567999997</v>
      </c>
      <c r="R263" s="36">
        <v>8667.4658002929791</v>
      </c>
      <c r="S263" s="36">
        <v>61589.168897644537</v>
      </c>
      <c r="T263" s="36">
        <v>19889.954492734389</v>
      </c>
      <c r="U263" s="36">
        <v>11211.6861328125</v>
      </c>
      <c r="V263" s="36">
        <v>85145.750210093727</v>
      </c>
      <c r="W263" s="36">
        <v>5219.6968901484397</v>
      </c>
      <c r="X263" s="36">
        <v>15551.369342331171</v>
      </c>
      <c r="Y263" s="36">
        <v>23634.961392371966</v>
      </c>
      <c r="Z263" s="36">
        <v>175.11143951416003</v>
      </c>
      <c r="AA263" s="36">
        <v>26725.207752224385</v>
      </c>
      <c r="AB263" s="36">
        <v>16332.633228765642</v>
      </c>
      <c r="AC263" s="36">
        <v>33116.092873206682</v>
      </c>
      <c r="AD263" s="36">
        <v>47693.889192815324</v>
      </c>
      <c r="AE263" s="36">
        <v>11280.039086009812</v>
      </c>
      <c r="AF263" s="36">
        <v>13.438306451612904</v>
      </c>
      <c r="AG263" s="36">
        <v>27183.909812999991</v>
      </c>
      <c r="AH263" s="36">
        <v>59377.62090251701</v>
      </c>
      <c r="AI263" s="36">
        <v>8264.1721679687616</v>
      </c>
      <c r="AJ263" s="36">
        <v>72.42099655078222</v>
      </c>
      <c r="AK263" s="36">
        <v>4220.7992915312498</v>
      </c>
      <c r="AL263" s="36">
        <v>29987.182324446316</v>
      </c>
      <c r="AM263" s="36">
        <v>15982.101454940235</v>
      </c>
      <c r="AN263" s="36">
        <v>11612.973640796889</v>
      </c>
      <c r="AO263" s="36">
        <v>54178.719823632833</v>
      </c>
      <c r="AP263" s="36">
        <v>805.53248499999995</v>
      </c>
      <c r="AQ263" s="36">
        <v>40175.752193820314</v>
      </c>
      <c r="AR263" s="36">
        <v>60131.593027492185</v>
      </c>
      <c r="AS263" s="36">
        <v>70668.123104675295</v>
      </c>
      <c r="AT263" s="36">
        <v>20152.296855634551</v>
      </c>
      <c r="AU263" s="36">
        <v>61594.931701812486</v>
      </c>
      <c r="AV263" s="36">
        <v>33936.30582499419</v>
      </c>
      <c r="AW263" s="36">
        <v>6769.7912789941438</v>
      </c>
      <c r="AX263" s="36">
        <v>60115.488046290484</v>
      </c>
      <c r="AY263" s="36">
        <v>43515.823490404015</v>
      </c>
    </row>
    <row r="264" spans="1:51" x14ac:dyDescent="0.25">
      <c r="A264" s="34">
        <v>44327</v>
      </c>
      <c r="B264" s="35">
        <v>23</v>
      </c>
      <c r="C264" s="36">
        <v>30010.083115390647</v>
      </c>
      <c r="D264" s="36">
        <v>40256.423152812495</v>
      </c>
      <c r="E264" s="36">
        <v>19834.423073703143</v>
      </c>
      <c r="F264" s="36">
        <v>65845.566429100989</v>
      </c>
      <c r="G264" s="36">
        <v>39255.966962040256</v>
      </c>
      <c r="H264" s="36">
        <v>7173.708693904804</v>
      </c>
      <c r="I264" s="36">
        <v>23916.572616895744</v>
      </c>
      <c r="J264" s="36">
        <v>151.65602874755848</v>
      </c>
      <c r="K264" s="36">
        <v>18637.378976249995</v>
      </c>
      <c r="L264" s="36">
        <v>8119.2649458276564</v>
      </c>
      <c r="M264" s="36">
        <v>32587.410036276779</v>
      </c>
      <c r="N264" s="36">
        <v>15484.099163531253</v>
      </c>
      <c r="O264" s="36">
        <v>43612.994791199242</v>
      </c>
      <c r="P264" s="36">
        <v>4060.6713635253959</v>
      </c>
      <c r="Q264" s="36">
        <v>32.726963042999998</v>
      </c>
      <c r="R264" s="36">
        <v>7787.1645156250015</v>
      </c>
      <c r="S264" s="36">
        <v>56859.038706662104</v>
      </c>
      <c r="T264" s="36">
        <v>17308.341809101585</v>
      </c>
      <c r="U264" s="36">
        <v>9759.6780019531398</v>
      </c>
      <c r="V264" s="36">
        <v>77146.041089343809</v>
      </c>
      <c r="W264" s="36">
        <v>5188.54905650001</v>
      </c>
      <c r="X264" s="36">
        <v>15505.825767366221</v>
      </c>
      <c r="Y264" s="36">
        <v>22651.399533450487</v>
      </c>
      <c r="Z264" s="36">
        <v>157.07445968627923</v>
      </c>
      <c r="AA264" s="36">
        <v>23620.827340568136</v>
      </c>
      <c r="AB264" s="36">
        <v>15270.795664015654</v>
      </c>
      <c r="AC264" s="36">
        <v>30001.786818409768</v>
      </c>
      <c r="AD264" s="36">
        <v>43443.185719945475</v>
      </c>
      <c r="AE264" s="36">
        <v>10841.815826416039</v>
      </c>
      <c r="AF264" s="36">
        <v>13.438306451612904</v>
      </c>
      <c r="AG264" s="36">
        <v>24585.362881374997</v>
      </c>
      <c r="AH264" s="36">
        <v>55027.03310386074</v>
      </c>
      <c r="AI264" s="36">
        <v>7507.1948730468894</v>
      </c>
      <c r="AJ264" s="36">
        <v>66.08951565039203</v>
      </c>
      <c r="AK264" s="36">
        <v>3843.9328850468801</v>
      </c>
      <c r="AL264" s="36">
        <v>27571.675567010272</v>
      </c>
      <c r="AM264" s="36">
        <v>15428.540424811559</v>
      </c>
      <c r="AN264" s="36">
        <v>10893.021283093762</v>
      </c>
      <c r="AO264" s="36">
        <v>50597.69288414847</v>
      </c>
      <c r="AP264" s="36">
        <v>779.321731</v>
      </c>
      <c r="AQ264" s="36">
        <v>37764.001163433546</v>
      </c>
      <c r="AR264" s="36">
        <v>55652.260495492221</v>
      </c>
      <c r="AS264" s="36">
        <v>65025.615525634727</v>
      </c>
      <c r="AT264" s="36">
        <v>20259.907677436273</v>
      </c>
      <c r="AU264" s="36">
        <v>55954.026147312499</v>
      </c>
      <c r="AV264" s="36">
        <v>31039.152284027343</v>
      </c>
      <c r="AW264" s="36">
        <v>8370.2596282519571</v>
      </c>
      <c r="AX264" s="36">
        <v>55128.886506251409</v>
      </c>
      <c r="AY264" s="36">
        <v>40219.843413063485</v>
      </c>
    </row>
    <row r="265" spans="1:51" x14ac:dyDescent="0.25">
      <c r="A265" s="34">
        <v>44327</v>
      </c>
      <c r="B265" s="35">
        <v>24</v>
      </c>
      <c r="C265" s="36">
        <v>26281.324301531255</v>
      </c>
      <c r="D265" s="36">
        <v>36326.875871406228</v>
      </c>
      <c r="E265" s="36">
        <v>17698.826317640673</v>
      </c>
      <c r="F265" s="36">
        <v>55423.547374413552</v>
      </c>
      <c r="G265" s="36">
        <v>34464.948392874765</v>
      </c>
      <c r="H265" s="36">
        <v>7399.9067580671644</v>
      </c>
      <c r="I265" s="36">
        <v>21416.522267876688</v>
      </c>
      <c r="J265" s="36">
        <v>118.9555473327636</v>
      </c>
      <c r="K265" s="36">
        <v>16466.796431062514</v>
      </c>
      <c r="L265" s="36">
        <v>9311.9976600663904</v>
      </c>
      <c r="M265" s="36">
        <v>29917.372516867406</v>
      </c>
      <c r="N265" s="36">
        <v>13594.425310796894</v>
      </c>
      <c r="O265" s="36">
        <v>38364.452378321075</v>
      </c>
      <c r="P265" s="36">
        <v>3678.596683593757</v>
      </c>
      <c r="Q265" s="36">
        <v>32.607503891</v>
      </c>
      <c r="R265" s="36">
        <v>6676.4182094726657</v>
      </c>
      <c r="S265" s="36">
        <v>49115.440276167981</v>
      </c>
      <c r="T265" s="36">
        <v>14888.596537929699</v>
      </c>
      <c r="U265" s="36">
        <v>8407.4629355468805</v>
      </c>
      <c r="V265" s="36">
        <v>67495.215352906278</v>
      </c>
      <c r="W265" s="36">
        <v>4677.3953795312518</v>
      </c>
      <c r="X265" s="36">
        <v>14431.870095489234</v>
      </c>
      <c r="Y265" s="36">
        <v>21438.27756316444</v>
      </c>
      <c r="Z265" s="36">
        <v>136.16178955078118</v>
      </c>
      <c r="AA265" s="36">
        <v>20002.047113755598</v>
      </c>
      <c r="AB265" s="36">
        <v>14042.895255773446</v>
      </c>
      <c r="AC265" s="36">
        <v>26037.147259691032</v>
      </c>
      <c r="AD265" s="36">
        <v>37442.65141823014</v>
      </c>
      <c r="AE265" s="36">
        <v>9765.0261108223076</v>
      </c>
      <c r="AF265" s="36">
        <v>13.438306451612904</v>
      </c>
      <c r="AG265" s="36">
        <v>21192.518624531247</v>
      </c>
      <c r="AH265" s="36">
        <v>47234.265706141981</v>
      </c>
      <c r="AI265" s="36">
        <v>6312.1927246093792</v>
      </c>
      <c r="AJ265" s="36">
        <v>59.426909535156881</v>
      </c>
      <c r="AK265" s="36">
        <v>3507.5346082968695</v>
      </c>
      <c r="AL265" s="36">
        <v>23826.523699864283</v>
      </c>
      <c r="AM265" s="36">
        <v>14288.613133712188</v>
      </c>
      <c r="AN265" s="36">
        <v>9956.4056010937493</v>
      </c>
      <c r="AO265" s="36">
        <v>44706.57955123829</v>
      </c>
      <c r="AP265" s="36">
        <v>717.60900900000001</v>
      </c>
      <c r="AQ265" s="36">
        <v>34608.454161890688</v>
      </c>
      <c r="AR265" s="36">
        <v>48944.004625304689</v>
      </c>
      <c r="AS265" s="36">
        <v>55829.966585083093</v>
      </c>
      <c r="AT265" s="36">
        <v>21618.198048029539</v>
      </c>
      <c r="AU265" s="36">
        <v>48528.248327234411</v>
      </c>
      <c r="AV265" s="36">
        <v>26255.05299516016</v>
      </c>
      <c r="AW265" s="36">
        <v>20600.865349855467</v>
      </c>
      <c r="AX265" s="36">
        <v>47164.627264552168</v>
      </c>
      <c r="AY265" s="36">
        <v>35861.505034622205</v>
      </c>
    </row>
    <row r="266" spans="1:51" x14ac:dyDescent="0.25">
      <c r="A266" s="34">
        <v>44328</v>
      </c>
      <c r="B266" s="35">
        <v>1</v>
      </c>
      <c r="C266" s="36">
        <v>23289.842226781308</v>
      </c>
      <c r="D266" s="36">
        <v>31819.857958812514</v>
      </c>
      <c r="E266" s="36">
        <v>14828.432103140631</v>
      </c>
      <c r="F266" s="36">
        <v>47425.413441849647</v>
      </c>
      <c r="G266" s="36">
        <v>29079.855037452551</v>
      </c>
      <c r="H266" s="36">
        <v>5037.7770144083997</v>
      </c>
      <c r="I266" s="36">
        <v>18827.378219260976</v>
      </c>
      <c r="J266" s="36">
        <v>107.31200790405281</v>
      </c>
      <c r="K266" s="36">
        <v>14262.958632765629</v>
      </c>
      <c r="L266" s="36">
        <v>8814.9744078357089</v>
      </c>
      <c r="M266" s="36">
        <v>28691.877870847049</v>
      </c>
      <c r="N266" s="36">
        <v>12129.029409171881</v>
      </c>
      <c r="O266" s="36">
        <v>33903.208121720985</v>
      </c>
      <c r="P266" s="36">
        <v>3307.6202806396564</v>
      </c>
      <c r="Q266" s="36">
        <v>31.852981568000001</v>
      </c>
      <c r="R266" s="36">
        <v>5508.0201831054737</v>
      </c>
      <c r="S266" s="36">
        <v>41417.319605155273</v>
      </c>
      <c r="T266" s="36">
        <v>13093.974951828161</v>
      </c>
      <c r="U266" s="36">
        <v>7394.6070185546896</v>
      </c>
      <c r="V266" s="36">
        <v>56429.224037968743</v>
      </c>
      <c r="W266" s="36">
        <v>4169.9194403046895</v>
      </c>
      <c r="X266" s="36">
        <v>14005.263051521924</v>
      </c>
      <c r="Y266" s="36">
        <v>19770.839918905065</v>
      </c>
      <c r="Z266" s="36">
        <v>141.76710235595709</v>
      </c>
      <c r="AA266" s="36">
        <v>15792.261577021261</v>
      </c>
      <c r="AB266" s="36">
        <v>12884.231749492204</v>
      </c>
      <c r="AC266" s="36">
        <v>22603.466569753542</v>
      </c>
      <c r="AD266" s="36">
        <v>30904.595053296565</v>
      </c>
      <c r="AE266" s="36">
        <v>10333.387931673875</v>
      </c>
      <c r="AF266" s="36">
        <v>13.438306451612904</v>
      </c>
      <c r="AG266" s="36">
        <v>17184.354161718751</v>
      </c>
      <c r="AH266" s="36">
        <v>38510.719595673203</v>
      </c>
      <c r="AI266" s="36">
        <v>5069.9987060547001</v>
      </c>
      <c r="AJ266" s="36">
        <v>57.636858134766072</v>
      </c>
      <c r="AK266" s="36">
        <v>3447.2117476757794</v>
      </c>
      <c r="AL266" s="36">
        <v>19739.383358681658</v>
      </c>
      <c r="AM266" s="36">
        <v>12037.764465831935</v>
      </c>
      <c r="AN266" s="36">
        <v>8639.3389851250104</v>
      </c>
      <c r="AO266" s="36">
        <v>38485.35533032033</v>
      </c>
      <c r="AP266" s="36">
        <v>637.01635699999997</v>
      </c>
      <c r="AQ266" s="36">
        <v>31268.335258152405</v>
      </c>
      <c r="AR266" s="36">
        <v>42170.76171796881</v>
      </c>
      <c r="AS266" s="36">
        <v>46430.815123046908</v>
      </c>
      <c r="AT266" s="36">
        <v>20130.785130332762</v>
      </c>
      <c r="AU266" s="36">
        <v>41334.105644375079</v>
      </c>
      <c r="AV266" s="36">
        <v>22814.506353005854</v>
      </c>
      <c r="AW266" s="36">
        <v>16617.716657359379</v>
      </c>
      <c r="AX266" s="36">
        <v>38978.063911524827</v>
      </c>
      <c r="AY266" s="36">
        <v>31967.563956636786</v>
      </c>
    </row>
    <row r="267" spans="1:51" x14ac:dyDescent="0.25">
      <c r="A267" s="34">
        <v>44328</v>
      </c>
      <c r="B267" s="35">
        <v>2</v>
      </c>
      <c r="C267" s="36">
        <v>21246.768786312514</v>
      </c>
      <c r="D267" s="36">
        <v>28096.275664406287</v>
      </c>
      <c r="E267" s="36">
        <v>12798.371703210967</v>
      </c>
      <c r="F267" s="36">
        <v>41637.376434816688</v>
      </c>
      <c r="G267" s="36">
        <v>24311.682944958156</v>
      </c>
      <c r="H267" s="36">
        <v>4925.9528244765806</v>
      </c>
      <c r="I267" s="36">
        <v>16880.828427566135</v>
      </c>
      <c r="J267" s="36">
        <v>95.4929904937744</v>
      </c>
      <c r="K267" s="36">
        <v>12353.299839429685</v>
      </c>
      <c r="L267" s="36">
        <v>6978.3412774353064</v>
      </c>
      <c r="M267" s="36">
        <v>25944.548393624915</v>
      </c>
      <c r="N267" s="36">
        <v>11128.163946375016</v>
      </c>
      <c r="O267" s="36">
        <v>30372.079772075227</v>
      </c>
      <c r="P267" s="36">
        <v>3054.6589877929655</v>
      </c>
      <c r="Q267" s="36">
        <v>31.229516984</v>
      </c>
      <c r="R267" s="36">
        <v>4632.206807617189</v>
      </c>
      <c r="S267" s="36">
        <v>35200.146838914079</v>
      </c>
      <c r="T267" s="36">
        <v>11915.631570015634</v>
      </c>
      <c r="U267" s="36">
        <v>6824.0885751953201</v>
      </c>
      <c r="V267" s="36">
        <v>47679.691045515661</v>
      </c>
      <c r="W267" s="36">
        <v>3893.3102050546895</v>
      </c>
      <c r="X267" s="36">
        <v>11580.719619571259</v>
      </c>
      <c r="Y267" s="36">
        <v>18528.585053641465</v>
      </c>
      <c r="Z267" s="36">
        <v>111.05974899291989</v>
      </c>
      <c r="AA267" s="36">
        <v>12210.042795333748</v>
      </c>
      <c r="AB267" s="36">
        <v>12026.884383632827</v>
      </c>
      <c r="AC267" s="36">
        <v>20131.82124039418</v>
      </c>
      <c r="AD267" s="36">
        <v>25879.776839333179</v>
      </c>
      <c r="AE267" s="36">
        <v>8576.5139522910449</v>
      </c>
      <c r="AF267" s="36">
        <v>13.438306451612904</v>
      </c>
      <c r="AG267" s="36">
        <v>14196.476256749993</v>
      </c>
      <c r="AH267" s="36">
        <v>32011.566275454396</v>
      </c>
      <c r="AI267" s="36">
        <v>4095.9150390625082</v>
      </c>
      <c r="AJ267" s="36">
        <v>58.758356339844113</v>
      </c>
      <c r="AK267" s="36">
        <v>3207.4811018710939</v>
      </c>
      <c r="AL267" s="36">
        <v>16457.01636469533</v>
      </c>
      <c r="AM267" s="36">
        <v>9461.2210002884603</v>
      </c>
      <c r="AN267" s="36">
        <v>8020.9591479687615</v>
      </c>
      <c r="AO267" s="36">
        <v>33188.902759414043</v>
      </c>
      <c r="AP267" s="36">
        <v>584.23921300000006</v>
      </c>
      <c r="AQ267" s="36">
        <v>28818.989361734399</v>
      </c>
      <c r="AR267" s="36">
        <v>36694.170968125072</v>
      </c>
      <c r="AS267" s="36">
        <v>38592.397100158712</v>
      </c>
      <c r="AT267" s="36">
        <v>18764.534973368882</v>
      </c>
      <c r="AU267" s="36">
        <v>36300.695287390648</v>
      </c>
      <c r="AV267" s="36">
        <v>18207.134573042989</v>
      </c>
      <c r="AW267" s="36">
        <v>11627.413452656265</v>
      </c>
      <c r="AX267" s="36">
        <v>31970.735258692835</v>
      </c>
      <c r="AY267" s="36">
        <v>29209.674144887034</v>
      </c>
    </row>
    <row r="268" spans="1:51" x14ac:dyDescent="0.25">
      <c r="A268" s="34">
        <v>44328</v>
      </c>
      <c r="B268" s="35">
        <v>3</v>
      </c>
      <c r="C268" s="36">
        <v>20432.836126750037</v>
      </c>
      <c r="D268" s="36">
        <v>25355.204354093759</v>
      </c>
      <c r="E268" s="36">
        <v>11215.865751539081</v>
      </c>
      <c r="F268" s="36">
        <v>38983.084458422898</v>
      </c>
      <c r="G268" s="36">
        <v>21397.053344717729</v>
      </c>
      <c r="H268" s="36">
        <v>4525.5576402265715</v>
      </c>
      <c r="I268" s="36">
        <v>15921.320412570052</v>
      </c>
      <c r="J268" s="36">
        <v>90.6230983734132</v>
      </c>
      <c r="K268" s="36">
        <v>11320.251834421881</v>
      </c>
      <c r="L268" s="36">
        <v>6371.9046533137443</v>
      </c>
      <c r="M268" s="36">
        <v>25188.408087509426</v>
      </c>
      <c r="N268" s="36">
        <v>10856.12307381251</v>
      </c>
      <c r="O268" s="36">
        <v>28326.095007949236</v>
      </c>
      <c r="P268" s="36">
        <v>2912.4922794189497</v>
      </c>
      <c r="Q268" s="36">
        <v>30.604423999999998</v>
      </c>
      <c r="R268" s="36">
        <v>4118.2179768066399</v>
      </c>
      <c r="S268" s="36">
        <v>31081.070307703128</v>
      </c>
      <c r="T268" s="36">
        <v>11346.749724875015</v>
      </c>
      <c r="U268" s="36">
        <v>6564.2226640625104</v>
      </c>
      <c r="V268" s="36">
        <v>44019.186351000004</v>
      </c>
      <c r="W268" s="36">
        <v>3557.2143301796782</v>
      </c>
      <c r="X268" s="36">
        <v>10865.990755479861</v>
      </c>
      <c r="Y268" s="36">
        <v>17912.171009103589</v>
      </c>
      <c r="Z268" s="36">
        <v>156.85470748901378</v>
      </c>
      <c r="AA268" s="36">
        <v>9822.9193892712265</v>
      </c>
      <c r="AB268" s="36">
        <v>11625.662247617192</v>
      </c>
      <c r="AC268" s="36">
        <v>19072.13729230042</v>
      </c>
      <c r="AD268" s="36">
        <v>23139.616944923506</v>
      </c>
      <c r="AE268" s="36">
        <v>8362.5776870879345</v>
      </c>
      <c r="AF268" s="36">
        <v>13.438306451612904</v>
      </c>
      <c r="AG268" s="36">
        <v>12541.439907124995</v>
      </c>
      <c r="AH268" s="36">
        <v>27050.513929516921</v>
      </c>
      <c r="AI268" s="36">
        <v>3628.4677490234408</v>
      </c>
      <c r="AJ268" s="36">
        <v>57.131400175780911</v>
      </c>
      <c r="AK268" s="36">
        <v>3065.5051053007824</v>
      </c>
      <c r="AL268" s="36">
        <v>14565.778811245391</v>
      </c>
      <c r="AM268" s="36">
        <v>7638.5848620199067</v>
      </c>
      <c r="AN268" s="36">
        <v>7538.6614953125099</v>
      </c>
      <c r="AO268" s="36">
        <v>30006.590253933577</v>
      </c>
      <c r="AP268" s="36">
        <v>567.05917299999999</v>
      </c>
      <c r="AQ268" s="36">
        <v>27506.782765441469</v>
      </c>
      <c r="AR268" s="36">
        <v>33607.747270554726</v>
      </c>
      <c r="AS268" s="36">
        <v>34132.611571289075</v>
      </c>
      <c r="AT268" s="36">
        <v>18271.620992567605</v>
      </c>
      <c r="AU268" s="36">
        <v>33482.009170750032</v>
      </c>
      <c r="AV268" s="36">
        <v>16063.014803225587</v>
      </c>
      <c r="AW268" s="36">
        <v>13195.435745739267</v>
      </c>
      <c r="AX268" s="36">
        <v>27949.171784083432</v>
      </c>
      <c r="AY268" s="36">
        <v>28050.511827786944</v>
      </c>
    </row>
    <row r="269" spans="1:51" x14ac:dyDescent="0.25">
      <c r="A269" s="34">
        <v>44328</v>
      </c>
      <c r="B269" s="35">
        <v>4</v>
      </c>
      <c r="C269" s="36">
        <v>19960.302529125031</v>
      </c>
      <c r="D269" s="36">
        <v>24739.897895156217</v>
      </c>
      <c r="E269" s="36">
        <v>10980.427767726576</v>
      </c>
      <c r="F269" s="36">
        <v>37664.187697490976</v>
      </c>
      <c r="G269" s="36">
        <v>20409.924364501887</v>
      </c>
      <c r="H269" s="36">
        <v>4774.0442352256869</v>
      </c>
      <c r="I269" s="36">
        <v>15771.200573226304</v>
      </c>
      <c r="J269" s="36">
        <v>83.850490570068402</v>
      </c>
      <c r="K269" s="36">
        <v>10980.676693546879</v>
      </c>
      <c r="L269" s="36">
        <v>6271.5062922905108</v>
      </c>
      <c r="M269" s="36">
        <v>24961.187165664018</v>
      </c>
      <c r="N269" s="36">
        <v>10702.793157796892</v>
      </c>
      <c r="O269" s="36">
        <v>27172.112084237324</v>
      </c>
      <c r="P269" s="36">
        <v>2694.7676730957046</v>
      </c>
      <c r="Q269" s="36">
        <v>30.451735496000001</v>
      </c>
      <c r="R269" s="36">
        <v>3859.4126318359395</v>
      </c>
      <c r="S269" s="36">
        <v>29125.798605066419</v>
      </c>
      <c r="T269" s="36">
        <v>11193.202706617203</v>
      </c>
      <c r="U269" s="36">
        <v>6398.3663339843797</v>
      </c>
      <c r="V269" s="36">
        <v>40376.452907765655</v>
      </c>
      <c r="W269" s="36">
        <v>3508.8088818984397</v>
      </c>
      <c r="X269" s="36">
        <v>10456.49088850213</v>
      </c>
      <c r="Y269" s="36">
        <v>17616.615032065507</v>
      </c>
      <c r="Z269" s="36">
        <v>154.70220809936521</v>
      </c>
      <c r="AA269" s="36">
        <v>8210.0668358024905</v>
      </c>
      <c r="AB269" s="36">
        <v>11411.539889953134</v>
      </c>
      <c r="AC269" s="36">
        <v>18542.789827769164</v>
      </c>
      <c r="AD269" s="36">
        <v>21844.291004961335</v>
      </c>
      <c r="AE269" s="36">
        <v>7560.9567776582326</v>
      </c>
      <c r="AF269" s="36">
        <v>13.438306451612904</v>
      </c>
      <c r="AG269" s="36">
        <v>11776.152044812501</v>
      </c>
      <c r="AH269" s="36">
        <v>22621.35139179818</v>
      </c>
      <c r="AI269" s="36">
        <v>3276.503527832037</v>
      </c>
      <c r="AJ269" s="36">
        <v>47.593193005858836</v>
      </c>
      <c r="AK269" s="36">
        <v>2986.0127750664069</v>
      </c>
      <c r="AL269" s="36">
        <v>13733.439889264911</v>
      </c>
      <c r="AM269" s="36">
        <v>7194.1845812469737</v>
      </c>
      <c r="AN269" s="36">
        <v>7718.7674449687611</v>
      </c>
      <c r="AO269" s="36">
        <v>27695.309917082057</v>
      </c>
      <c r="AP269" s="36">
        <v>582.24456799999996</v>
      </c>
      <c r="AQ269" s="36">
        <v>26901.194569773415</v>
      </c>
      <c r="AR269" s="36">
        <v>31738.791567597673</v>
      </c>
      <c r="AS269" s="36">
        <v>31412.120262756358</v>
      </c>
      <c r="AT269" s="36">
        <v>15636.11409017603</v>
      </c>
      <c r="AU269" s="36">
        <v>32515.932473875066</v>
      </c>
      <c r="AV269" s="36">
        <v>10084.733877896475</v>
      </c>
      <c r="AW269" s="36">
        <v>7912.7305445830179</v>
      </c>
      <c r="AX269" s="36">
        <v>25730.153838038525</v>
      </c>
      <c r="AY269" s="36">
        <v>27541.895710129033</v>
      </c>
    </row>
    <row r="270" spans="1:51" x14ac:dyDescent="0.25">
      <c r="A270" s="34">
        <v>44328</v>
      </c>
      <c r="B270" s="35">
        <v>5</v>
      </c>
      <c r="C270" s="36">
        <v>19800.606308484377</v>
      </c>
      <c r="D270" s="36">
        <v>24074.515499156249</v>
      </c>
      <c r="E270" s="36">
        <v>10416.707502867206</v>
      </c>
      <c r="F270" s="36">
        <v>37530.399131532933</v>
      </c>
      <c r="G270" s="36">
        <v>20464.140763500949</v>
      </c>
      <c r="H270" s="36">
        <v>6268.3033244887847</v>
      </c>
      <c r="I270" s="36">
        <v>16093.718684662366</v>
      </c>
      <c r="J270" s="36">
        <v>85.376678466796903</v>
      </c>
      <c r="K270" s="36">
        <v>10497.685136835933</v>
      </c>
      <c r="L270" s="36">
        <v>6357.3336474426251</v>
      </c>
      <c r="M270" s="36">
        <v>25210.302268470899</v>
      </c>
      <c r="N270" s="36">
        <v>10387.555230968757</v>
      </c>
      <c r="O270" s="36">
        <v>27099.97310753178</v>
      </c>
      <c r="P270" s="36">
        <v>2683.6597370605487</v>
      </c>
      <c r="Q270" s="36">
        <v>30.002563953999999</v>
      </c>
      <c r="R270" s="36">
        <v>3786.4855983886719</v>
      </c>
      <c r="S270" s="36">
        <v>28327.697186164092</v>
      </c>
      <c r="T270" s="36">
        <v>11431.33655471876</v>
      </c>
      <c r="U270" s="36">
        <v>6365.3403769531196</v>
      </c>
      <c r="V270" s="36">
        <v>38479.800484546911</v>
      </c>
      <c r="W270" s="36">
        <v>3512.2793444140707</v>
      </c>
      <c r="X270" s="36">
        <v>10817.954518568702</v>
      </c>
      <c r="Y270" s="36">
        <v>18304.428897927264</v>
      </c>
      <c r="Z270" s="36">
        <v>224.20606903076171</v>
      </c>
      <c r="AA270" s="36">
        <v>8028.564450466547</v>
      </c>
      <c r="AB270" s="36">
        <v>11447.219019937502</v>
      </c>
      <c r="AC270" s="36">
        <v>18882.765780144164</v>
      </c>
      <c r="AD270" s="36">
        <v>21036.883659204526</v>
      </c>
      <c r="AE270" s="36">
        <v>6656.4498099941684</v>
      </c>
      <c r="AF270" s="36">
        <v>13.438306451612904</v>
      </c>
      <c r="AG270" s="36">
        <v>11581.785406031255</v>
      </c>
      <c r="AH270" s="36">
        <v>21322.120618516943</v>
      </c>
      <c r="AI270" s="36">
        <v>3151.9614990234377</v>
      </c>
      <c r="AJ270" s="36">
        <v>47.786905917969136</v>
      </c>
      <c r="AK270" s="36">
        <v>2971.0409242578121</v>
      </c>
      <c r="AL270" s="36">
        <v>13152.518904658944</v>
      </c>
      <c r="AM270" s="36">
        <v>7310.8853507016775</v>
      </c>
      <c r="AN270" s="36">
        <v>7104.3907368749997</v>
      </c>
      <c r="AO270" s="36">
        <v>26768.504129593774</v>
      </c>
      <c r="AP270" s="36">
        <v>561.40020800000002</v>
      </c>
      <c r="AQ270" s="36">
        <v>26840.647669269565</v>
      </c>
      <c r="AR270" s="36">
        <v>31045.418617601557</v>
      </c>
      <c r="AS270" s="36">
        <v>30668.667114929231</v>
      </c>
      <c r="AT270" s="36">
        <v>14674.693263750243</v>
      </c>
      <c r="AU270" s="36">
        <v>32091.817572984404</v>
      </c>
      <c r="AV270" s="36">
        <v>7658.8678463339893</v>
      </c>
      <c r="AW270" s="36">
        <v>2019.5683606015568</v>
      </c>
      <c r="AX270" s="36">
        <v>25312.476913722101</v>
      </c>
      <c r="AY270" s="36">
        <v>27173.866601388461</v>
      </c>
    </row>
    <row r="271" spans="1:51" x14ac:dyDescent="0.25">
      <c r="A271" s="34">
        <v>44328</v>
      </c>
      <c r="B271" s="35">
        <v>6</v>
      </c>
      <c r="C271" s="36">
        <v>20330.742154796906</v>
      </c>
      <c r="D271" s="36">
        <v>23828.976745968735</v>
      </c>
      <c r="E271" s="36">
        <v>11115.012389406269</v>
      </c>
      <c r="F271" s="36">
        <v>38395.005017733951</v>
      </c>
      <c r="G271" s="36">
        <v>21556.654177726788</v>
      </c>
      <c r="H271" s="36">
        <v>6274.5586143337659</v>
      </c>
      <c r="I271" s="36">
        <v>16677.846250917206</v>
      </c>
      <c r="J271" s="36">
        <v>85.758291244506793</v>
      </c>
      <c r="K271" s="36">
        <v>10855.077962703135</v>
      </c>
      <c r="L271" s="36">
        <v>6522.7576461782155</v>
      </c>
      <c r="M271" s="36">
        <v>25607.101574682136</v>
      </c>
      <c r="N271" s="36">
        <v>10707.146941953139</v>
      </c>
      <c r="O271" s="36">
        <v>27805.216867055191</v>
      </c>
      <c r="P271" s="36">
        <v>2927.7279082031259</v>
      </c>
      <c r="Q271" s="36">
        <v>30.450379847999997</v>
      </c>
      <c r="R271" s="36">
        <v>3904.5240090332031</v>
      </c>
      <c r="S271" s="36">
        <v>29051.344007195345</v>
      </c>
      <c r="T271" s="36">
        <v>11514.586310007824</v>
      </c>
      <c r="U271" s="36">
        <v>6570.9304658203091</v>
      </c>
      <c r="V271" s="36">
        <v>39572.907801484384</v>
      </c>
      <c r="W271" s="36">
        <v>3280.9073580468803</v>
      </c>
      <c r="X271" s="36">
        <v>10998.179886198845</v>
      </c>
      <c r="Y271" s="36">
        <v>18442.936334819209</v>
      </c>
      <c r="Z271" s="36">
        <v>220.9152919006348</v>
      </c>
      <c r="AA271" s="36">
        <v>8962.7609449821812</v>
      </c>
      <c r="AB271" s="36">
        <v>11685.861819812506</v>
      </c>
      <c r="AC271" s="36">
        <v>19073.490653659803</v>
      </c>
      <c r="AD271" s="36">
        <v>21770.847519658837</v>
      </c>
      <c r="AE271" s="36">
        <v>6732.6532089473039</v>
      </c>
      <c r="AF271" s="36">
        <v>13.438306451612904</v>
      </c>
      <c r="AG271" s="36">
        <v>11841.602964</v>
      </c>
      <c r="AH271" s="36">
        <v>23044.913350110692</v>
      </c>
      <c r="AI271" s="36">
        <v>3322.3962890625066</v>
      </c>
      <c r="AJ271" s="36">
        <v>47.566815386719085</v>
      </c>
      <c r="AK271" s="36">
        <v>2978.0577268124989</v>
      </c>
      <c r="AL271" s="36">
        <v>13434.545914355498</v>
      </c>
      <c r="AM271" s="36">
        <v>7792.2300762001887</v>
      </c>
      <c r="AN271" s="36">
        <v>8030.9482913281208</v>
      </c>
      <c r="AO271" s="36">
        <v>27519.52911897657</v>
      </c>
      <c r="AP271" s="36">
        <v>559.90553299999999</v>
      </c>
      <c r="AQ271" s="36">
        <v>27342.775946613318</v>
      </c>
      <c r="AR271" s="36">
        <v>31913.502138644537</v>
      </c>
      <c r="AS271" s="36">
        <v>31939.027904480015</v>
      </c>
      <c r="AT271" s="36">
        <v>14959.396910049569</v>
      </c>
      <c r="AU271" s="36">
        <v>32915.851087796975</v>
      </c>
      <c r="AV271" s="36">
        <v>11908.276936941427</v>
      </c>
      <c r="AW271" s="36">
        <v>-603.94063225917193</v>
      </c>
      <c r="AX271" s="36">
        <v>26000.258065333455</v>
      </c>
      <c r="AY271" s="36">
        <v>27989.087610412564</v>
      </c>
    </row>
    <row r="272" spans="1:51" x14ac:dyDescent="0.25">
      <c r="A272" s="34">
        <v>44328</v>
      </c>
      <c r="B272" s="35">
        <v>7</v>
      </c>
      <c r="C272" s="36">
        <v>23625.819982109384</v>
      </c>
      <c r="D272" s="36">
        <v>26734.981616187459</v>
      </c>
      <c r="E272" s="36">
        <v>13450.094000945326</v>
      </c>
      <c r="F272" s="36">
        <v>44464.51533819874</v>
      </c>
      <c r="G272" s="36">
        <v>24426.267549740482</v>
      </c>
      <c r="H272" s="36">
        <v>6693.8479366189194</v>
      </c>
      <c r="I272" s="36">
        <v>19037.560937660368</v>
      </c>
      <c r="J272" s="36">
        <v>91.739706039428597</v>
      </c>
      <c r="K272" s="36">
        <v>12158.407368296886</v>
      </c>
      <c r="L272" s="36">
        <v>7057.9287662121524</v>
      </c>
      <c r="M272" s="36">
        <v>28519.182666824225</v>
      </c>
      <c r="N272" s="36">
        <v>12401.27998737501</v>
      </c>
      <c r="O272" s="36">
        <v>30707.465416406274</v>
      </c>
      <c r="P272" s="36">
        <v>3243.6816014404244</v>
      </c>
      <c r="Q272" s="36">
        <v>30.869874954</v>
      </c>
      <c r="R272" s="36">
        <v>4246.3675173339861</v>
      </c>
      <c r="S272" s="36">
        <v>32605.114878097673</v>
      </c>
      <c r="T272" s="36">
        <v>12940.009011726568</v>
      </c>
      <c r="U272" s="36">
        <v>7590.3367011718801</v>
      </c>
      <c r="V272" s="36">
        <v>45333.324503359414</v>
      </c>
      <c r="W272" s="36">
        <v>3405.1820826484395</v>
      </c>
      <c r="X272" s="36">
        <v>11232.006864109086</v>
      </c>
      <c r="Y272" s="36">
        <v>19149.075058294791</v>
      </c>
      <c r="Z272" s="36">
        <v>253.55938049316413</v>
      </c>
      <c r="AA272" s="36">
        <v>11642.645524169669</v>
      </c>
      <c r="AB272" s="36">
        <v>13085.055021695323</v>
      </c>
      <c r="AC272" s="36">
        <v>21680.60418165979</v>
      </c>
      <c r="AD272" s="36">
        <v>24665.542649465482</v>
      </c>
      <c r="AE272" s="36">
        <v>6048.1034667988306</v>
      </c>
      <c r="AF272" s="36">
        <v>13.438306451612904</v>
      </c>
      <c r="AG272" s="36">
        <v>13543.378370062503</v>
      </c>
      <c r="AH272" s="36">
        <v>26867.913249454439</v>
      </c>
      <c r="AI272" s="36">
        <v>3680.39020996094</v>
      </c>
      <c r="AJ272" s="36">
        <v>44.557045308594127</v>
      </c>
      <c r="AK272" s="36">
        <v>3113.3770357617177</v>
      </c>
      <c r="AL272" s="36">
        <v>14533.374523306169</v>
      </c>
      <c r="AM272" s="36">
        <v>9421.8726775527648</v>
      </c>
      <c r="AN272" s="36">
        <v>11041.554370781261</v>
      </c>
      <c r="AO272" s="36">
        <v>30438.575283566413</v>
      </c>
      <c r="AP272" s="36">
        <v>595.58036700000002</v>
      </c>
      <c r="AQ272" s="36">
        <v>30487.779498933622</v>
      </c>
      <c r="AR272" s="36">
        <v>35311.96470533598</v>
      </c>
      <c r="AS272" s="36">
        <v>36090.936767272979</v>
      </c>
      <c r="AT272" s="36">
        <v>15710.89138349003</v>
      </c>
      <c r="AU272" s="36">
        <v>38152.938520859338</v>
      </c>
      <c r="AV272" s="36">
        <v>10868.295219911126</v>
      </c>
      <c r="AW272" s="36">
        <v>-992.39130997427469</v>
      </c>
      <c r="AX272" s="36">
        <v>28900.979065577572</v>
      </c>
      <c r="AY272" s="36">
        <v>30935.864487358976</v>
      </c>
    </row>
    <row r="273" spans="1:51" x14ac:dyDescent="0.25">
      <c r="A273" s="34">
        <v>44328</v>
      </c>
      <c r="B273" s="35">
        <v>8</v>
      </c>
      <c r="C273" s="36">
        <v>30327.844657218793</v>
      </c>
      <c r="D273" s="36">
        <v>30956.832661437507</v>
      </c>
      <c r="E273" s="36">
        <v>16888.780239156269</v>
      </c>
      <c r="F273" s="36">
        <v>56072.728583872587</v>
      </c>
      <c r="G273" s="36">
        <v>27910.259921460147</v>
      </c>
      <c r="H273" s="36">
        <v>7957.7704364768324</v>
      </c>
      <c r="I273" s="36">
        <v>23457.545340394761</v>
      </c>
      <c r="J273" s="36">
        <v>110.6173934936524</v>
      </c>
      <c r="K273" s="36">
        <v>14364.596218218756</v>
      </c>
      <c r="L273" s="36">
        <v>7975.6432454829101</v>
      </c>
      <c r="M273" s="36">
        <v>32039.338642618561</v>
      </c>
      <c r="N273" s="36">
        <v>14749.769562156251</v>
      </c>
      <c r="O273" s="36">
        <v>37457.237632519485</v>
      </c>
      <c r="P273" s="36">
        <v>3468.1225382012522</v>
      </c>
      <c r="Q273" s="36">
        <v>32.357428550999998</v>
      </c>
      <c r="R273" s="36">
        <v>4719.8706411132825</v>
      </c>
      <c r="S273" s="36">
        <v>36431.46861303124</v>
      </c>
      <c r="T273" s="36">
        <v>15170.004325093763</v>
      </c>
      <c r="U273" s="36">
        <v>8733.618228515641</v>
      </c>
      <c r="V273" s="36">
        <v>54531.306406125026</v>
      </c>
      <c r="W273" s="36">
        <v>3991.4461511484301</v>
      </c>
      <c r="X273" s="36">
        <v>13573.703810465309</v>
      </c>
      <c r="Y273" s="36">
        <v>21402.310415725653</v>
      </c>
      <c r="Z273" s="36">
        <v>237.04165863037107</v>
      </c>
      <c r="AA273" s="36">
        <v>15093.911182583754</v>
      </c>
      <c r="AB273" s="36">
        <v>16197.10650815627</v>
      </c>
      <c r="AC273" s="36">
        <v>26186.366893987903</v>
      </c>
      <c r="AD273" s="36">
        <v>28536.911024895435</v>
      </c>
      <c r="AE273" s="36">
        <v>7430.8365588535507</v>
      </c>
      <c r="AF273" s="36">
        <v>13.438306451612904</v>
      </c>
      <c r="AG273" s="36">
        <v>16454.571677812502</v>
      </c>
      <c r="AH273" s="36">
        <v>29671.682644016928</v>
      </c>
      <c r="AI273" s="36">
        <v>4031.4718291714607</v>
      </c>
      <c r="AJ273" s="36">
        <v>76.359884566406151</v>
      </c>
      <c r="AK273" s="36">
        <v>3550.8159957874041</v>
      </c>
      <c r="AL273" s="36">
        <v>15500.54125192922</v>
      </c>
      <c r="AM273" s="36">
        <v>11105.188429954887</v>
      </c>
      <c r="AN273" s="36">
        <v>11102.77017496876</v>
      </c>
      <c r="AO273" s="36">
        <v>35359.205914003935</v>
      </c>
      <c r="AP273" s="36">
        <v>585.85373575984192</v>
      </c>
      <c r="AQ273" s="36">
        <v>36821.686360648411</v>
      </c>
      <c r="AR273" s="36">
        <v>41415.352406312471</v>
      </c>
      <c r="AS273" s="36">
        <v>40601.06644372562</v>
      </c>
      <c r="AT273" s="36">
        <v>19203.028513966554</v>
      </c>
      <c r="AU273" s="36">
        <v>46816.069914109386</v>
      </c>
      <c r="AV273" s="36">
        <v>11739.472468474607</v>
      </c>
      <c r="AW273" s="36">
        <v>-1353.7214285164241</v>
      </c>
      <c r="AX273" s="36">
        <v>31585.437226710408</v>
      </c>
      <c r="AY273" s="36">
        <v>39187.557140269972</v>
      </c>
    </row>
    <row r="274" spans="1:51" x14ac:dyDescent="0.25">
      <c r="A274" s="34">
        <v>44328</v>
      </c>
      <c r="B274" s="35">
        <v>9</v>
      </c>
      <c r="C274" s="36">
        <v>36247.898489500025</v>
      </c>
      <c r="D274" s="36">
        <v>38157.245142843763</v>
      </c>
      <c r="E274" s="36">
        <v>19638.056636968766</v>
      </c>
      <c r="F274" s="36">
        <v>64616.302499296085</v>
      </c>
      <c r="G274" s="36">
        <v>34082.519250365316</v>
      </c>
      <c r="H274" s="36">
        <v>10118.909559615973</v>
      </c>
      <c r="I274" s="36">
        <v>28221.801263751222</v>
      </c>
      <c r="J274" s="36">
        <v>116.92361259460449</v>
      </c>
      <c r="K274" s="36">
        <v>17510.464676984375</v>
      </c>
      <c r="L274" s="36">
        <v>10022.056827467786</v>
      </c>
      <c r="M274" s="36">
        <v>42904.05353540236</v>
      </c>
      <c r="N274" s="36">
        <v>15466.051602218742</v>
      </c>
      <c r="O274" s="36">
        <v>46049.408073286169</v>
      </c>
      <c r="P274" s="36">
        <v>4193.907218811948</v>
      </c>
      <c r="Q274" s="36">
        <v>32.859434129</v>
      </c>
      <c r="R274" s="36">
        <v>5697.9976718750004</v>
      </c>
      <c r="S274" s="36">
        <v>44702.374633078136</v>
      </c>
      <c r="T274" s="36">
        <v>16166.149597343772</v>
      </c>
      <c r="U274" s="36">
        <v>8988.847974609389</v>
      </c>
      <c r="V274" s="36">
        <v>64352.966487343736</v>
      </c>
      <c r="W274" s="36">
        <v>5012.4992584921993</v>
      </c>
      <c r="X274" s="36">
        <v>16515.513697144706</v>
      </c>
      <c r="Y274" s="36">
        <v>26772.602385305916</v>
      </c>
      <c r="Z274" s="36">
        <v>281.66721466064462</v>
      </c>
      <c r="AA274" s="36">
        <v>20643.799360271209</v>
      </c>
      <c r="AB274" s="36">
        <v>19347.672637437499</v>
      </c>
      <c r="AC274" s="36">
        <v>29680.66729669107</v>
      </c>
      <c r="AD274" s="36">
        <v>35140.900005185918</v>
      </c>
      <c r="AE274" s="36">
        <v>9355.2031138379243</v>
      </c>
      <c r="AF274" s="36">
        <v>13.438306451612904</v>
      </c>
      <c r="AG274" s="36">
        <v>20027.941092343743</v>
      </c>
      <c r="AH274" s="36">
        <v>36317.565245485675</v>
      </c>
      <c r="AI274" s="36">
        <v>5472.982154762497</v>
      </c>
      <c r="AJ274" s="36">
        <v>128.91977124218784</v>
      </c>
      <c r="AK274" s="36">
        <v>3819.9081969281092</v>
      </c>
      <c r="AL274" s="36">
        <v>17490.24239032422</v>
      </c>
      <c r="AM274" s="36">
        <v>14552.570448127</v>
      </c>
      <c r="AN274" s="36">
        <v>12175.644877625022</v>
      </c>
      <c r="AO274" s="36">
        <v>44103.498271398435</v>
      </c>
      <c r="AP274" s="36">
        <v>721.93055519970744</v>
      </c>
      <c r="AQ274" s="36">
        <v>44577.957088960924</v>
      </c>
      <c r="AR274" s="36">
        <v>52824.16292692961</v>
      </c>
      <c r="AS274" s="36">
        <v>48763.336597473142</v>
      </c>
      <c r="AT274" s="36">
        <v>25005.121919768811</v>
      </c>
      <c r="AU274" s="36">
        <v>55698.947907906258</v>
      </c>
      <c r="AV274" s="36">
        <v>19578.739965562538</v>
      </c>
      <c r="AW274" s="36">
        <v>-1156.7516596856685</v>
      </c>
      <c r="AX274" s="36">
        <v>38178.178217921311</v>
      </c>
      <c r="AY274" s="36">
        <v>47506.329624924976</v>
      </c>
    </row>
    <row r="275" spans="1:51" x14ac:dyDescent="0.25">
      <c r="A275" s="34">
        <v>44328</v>
      </c>
      <c r="B275" s="35">
        <v>10</v>
      </c>
      <c r="C275" s="36">
        <v>39079.024941656287</v>
      </c>
      <c r="D275" s="36">
        <v>43825.993039437541</v>
      </c>
      <c r="E275" s="36">
        <v>20624.272870625016</v>
      </c>
      <c r="F275" s="36">
        <v>68491.681938807116</v>
      </c>
      <c r="G275" s="36">
        <v>39245.581352252542</v>
      </c>
      <c r="H275" s="36">
        <v>10905.229372594265</v>
      </c>
      <c r="I275" s="36">
        <v>30853.400339917222</v>
      </c>
      <c r="J275" s="36">
        <v>115.03387641906738</v>
      </c>
      <c r="K275" s="36">
        <v>19534.764325656259</v>
      </c>
      <c r="L275" s="36">
        <v>11820.245962965839</v>
      </c>
      <c r="M275" s="36">
        <v>45222.040403446066</v>
      </c>
      <c r="N275" s="36">
        <v>16169.151208062503</v>
      </c>
      <c r="O275" s="36">
        <v>50969.639657460932</v>
      </c>
      <c r="P275" s="36">
        <v>3928.9846154221686</v>
      </c>
      <c r="Q275" s="36">
        <v>33.437577247</v>
      </c>
      <c r="R275" s="36">
        <v>6112.3472021484413</v>
      </c>
      <c r="S275" s="36">
        <v>50300.094103714859</v>
      </c>
      <c r="T275" s="36">
        <v>17677.42347681251</v>
      </c>
      <c r="U275" s="36">
        <v>9061.5947363281302</v>
      </c>
      <c r="V275" s="36">
        <v>68984.030443718744</v>
      </c>
      <c r="W275" s="36">
        <v>5553.6470784843814</v>
      </c>
      <c r="X275" s="36">
        <v>18060.082861106919</v>
      </c>
      <c r="Y275" s="36">
        <v>30008.024472912242</v>
      </c>
      <c r="Z275" s="36">
        <v>233.19955474853515</v>
      </c>
      <c r="AA275" s="36">
        <v>24347.143696990031</v>
      </c>
      <c r="AB275" s="36">
        <v>21264.795233375011</v>
      </c>
      <c r="AC275" s="36">
        <v>31567.982151097305</v>
      </c>
      <c r="AD275" s="36">
        <v>37907.968004552873</v>
      </c>
      <c r="AE275" s="36">
        <v>9997.9998930254351</v>
      </c>
      <c r="AF275" s="36">
        <v>13.438306451612904</v>
      </c>
      <c r="AG275" s="36">
        <v>22409.030568781254</v>
      </c>
      <c r="AH275" s="36">
        <v>41392.7667626107</v>
      </c>
      <c r="AI275" s="36">
        <v>6272.6347004277932</v>
      </c>
      <c r="AJ275" s="36">
        <v>173.55995820312614</v>
      </c>
      <c r="AK275" s="36">
        <v>4169.6644075186996</v>
      </c>
      <c r="AL275" s="36">
        <v>19577.921211042009</v>
      </c>
      <c r="AM275" s="36">
        <v>17018.456417704347</v>
      </c>
      <c r="AN275" s="36">
        <v>12927.727816875011</v>
      </c>
      <c r="AO275" s="36">
        <v>49821.105368910154</v>
      </c>
      <c r="AP275" s="36">
        <v>810.72006976171906</v>
      </c>
      <c r="AQ275" s="36">
        <v>50327.727836984472</v>
      </c>
      <c r="AR275" s="36">
        <v>59469.026372070271</v>
      </c>
      <c r="AS275" s="36">
        <v>54869.419724243155</v>
      </c>
      <c r="AT275" s="36">
        <v>27048.653649474832</v>
      </c>
      <c r="AU275" s="36">
        <v>59303.868209374967</v>
      </c>
      <c r="AV275" s="36">
        <v>24465.970437275388</v>
      </c>
      <c r="AW275" s="36">
        <v>767.21860148979363</v>
      </c>
      <c r="AX275" s="36">
        <v>42633.47762002096</v>
      </c>
      <c r="AY275" s="36">
        <v>53093.35551328471</v>
      </c>
    </row>
    <row r="276" spans="1:51" x14ac:dyDescent="0.25">
      <c r="A276" s="34">
        <v>44328</v>
      </c>
      <c r="B276" s="35">
        <v>11</v>
      </c>
      <c r="C276" s="36">
        <v>40146.582638399697</v>
      </c>
      <c r="D276" s="36">
        <v>44972.19688659376</v>
      </c>
      <c r="E276" s="36">
        <v>21578.567661656256</v>
      </c>
      <c r="F276" s="36">
        <v>69275.925735607656</v>
      </c>
      <c r="G276" s="36">
        <v>38803.839798585759</v>
      </c>
      <c r="H276" s="36">
        <v>11408.905169631369</v>
      </c>
      <c r="I276" s="36">
        <v>31826.281782952341</v>
      </c>
      <c r="J276" s="36">
        <v>121.0132923126221</v>
      </c>
      <c r="K276" s="36">
        <v>14543.446256421877</v>
      </c>
      <c r="L276" s="36">
        <v>12472.31818527934</v>
      </c>
      <c r="M276" s="36">
        <v>44480.787985216703</v>
      </c>
      <c r="N276" s="36">
        <v>16896.646764687499</v>
      </c>
      <c r="O276" s="36">
        <v>52075.656955349637</v>
      </c>
      <c r="P276" s="36">
        <v>3616.8500421599156</v>
      </c>
      <c r="Q276" s="36">
        <v>33.840946197999997</v>
      </c>
      <c r="R276" s="36">
        <v>6146.3438227539209</v>
      </c>
      <c r="S276" s="36">
        <v>51495.821754765617</v>
      </c>
      <c r="T276" s="36">
        <v>18703.021458359388</v>
      </c>
      <c r="U276" s="36">
        <v>9489.2983535156309</v>
      </c>
      <c r="V276" s="36">
        <v>70935.80582931258</v>
      </c>
      <c r="W276" s="36">
        <v>5603.6237637421791</v>
      </c>
      <c r="X276" s="36">
        <v>18293.312667286569</v>
      </c>
      <c r="Y276" s="36">
        <v>29747.841127870775</v>
      </c>
      <c r="Z276" s="36">
        <v>215.54329101562493</v>
      </c>
      <c r="AA276" s="36">
        <v>25104.30821380248</v>
      </c>
      <c r="AB276" s="36">
        <v>21837.727158171892</v>
      </c>
      <c r="AC276" s="36">
        <v>31845.718084644246</v>
      </c>
      <c r="AD276" s="36">
        <v>38533.94670458902</v>
      </c>
      <c r="AE276" s="36">
        <v>9632.5400663066612</v>
      </c>
      <c r="AF276" s="36">
        <v>13.438306451612904</v>
      </c>
      <c r="AG276" s="36">
        <v>23581.412761218751</v>
      </c>
      <c r="AH276" s="36">
        <v>42177.099431329472</v>
      </c>
      <c r="AI276" s="36">
        <v>6416.2450878145391</v>
      </c>
      <c r="AJ276" s="36">
        <v>188.35126129492207</v>
      </c>
      <c r="AK276" s="36">
        <v>4292.1379771484344</v>
      </c>
      <c r="AL276" s="36">
        <v>20654.6922661924</v>
      </c>
      <c r="AM276" s="36">
        <v>17492.422238556082</v>
      </c>
      <c r="AN276" s="36">
        <v>10003.465309828131</v>
      </c>
      <c r="AO276" s="36">
        <v>51258.092069574217</v>
      </c>
      <c r="AP276" s="36">
        <v>774.00678258984306</v>
      </c>
      <c r="AQ276" s="36">
        <v>52498.256499234289</v>
      </c>
      <c r="AR276" s="36">
        <v>60322.439082820303</v>
      </c>
      <c r="AS276" s="36">
        <v>57186.527423889187</v>
      </c>
      <c r="AT276" s="36">
        <v>26838.927593737473</v>
      </c>
      <c r="AU276" s="36">
        <v>59283.266259437471</v>
      </c>
      <c r="AV276" s="36">
        <v>24462.107150214826</v>
      </c>
      <c r="AW276" s="36">
        <v>2682.0709496526315</v>
      </c>
      <c r="AX276" s="36">
        <v>43180.355908106889</v>
      </c>
      <c r="AY276" s="36">
        <v>55757.488292083632</v>
      </c>
    </row>
    <row r="277" spans="1:51" x14ac:dyDescent="0.25">
      <c r="A277" s="34">
        <v>44328</v>
      </c>
      <c r="B277" s="35">
        <v>12</v>
      </c>
      <c r="C277" s="36">
        <v>39636.273944959939</v>
      </c>
      <c r="D277" s="36">
        <v>43550.397237000012</v>
      </c>
      <c r="E277" s="36">
        <v>21605.312926437509</v>
      </c>
      <c r="F277" s="36">
        <v>70172.098000292972</v>
      </c>
      <c r="G277" s="36">
        <v>37759.199228602905</v>
      </c>
      <c r="H277" s="36">
        <v>11075.387531577418</v>
      </c>
      <c r="I277" s="36">
        <v>32540.441030950438</v>
      </c>
      <c r="J277" s="36">
        <v>126.9445171356201</v>
      </c>
      <c r="K277" s="36">
        <v>20642.233202625015</v>
      </c>
      <c r="L277" s="36">
        <v>11958.229429562516</v>
      </c>
      <c r="M277" s="36">
        <v>44861.889654772516</v>
      </c>
      <c r="N277" s="36">
        <v>17768.943829312491</v>
      </c>
      <c r="O277" s="36">
        <v>52397.838374901396</v>
      </c>
      <c r="P277" s="36">
        <v>3785.1291232854037</v>
      </c>
      <c r="Q277" s="36">
        <v>34.360061645999998</v>
      </c>
      <c r="R277" s="36">
        <v>6053.9434750976534</v>
      </c>
      <c r="S277" s="36">
        <v>51746.764003332057</v>
      </c>
      <c r="T277" s="36">
        <v>19312.739480390635</v>
      </c>
      <c r="U277" s="36">
        <v>10136.258880859392</v>
      </c>
      <c r="V277" s="36">
        <v>70027.522442781192</v>
      </c>
      <c r="W277" s="36">
        <v>5430.3391941093805</v>
      </c>
      <c r="X277" s="36">
        <v>18192.733791387185</v>
      </c>
      <c r="Y277" s="36">
        <v>28841.257252661489</v>
      </c>
      <c r="Z277" s="36">
        <v>229.32346343994141</v>
      </c>
      <c r="AA277" s="36">
        <v>24408.247817974352</v>
      </c>
      <c r="AB277" s="36">
        <v>22281.993753531257</v>
      </c>
      <c r="AC277" s="36">
        <v>31789.535298691051</v>
      </c>
      <c r="AD277" s="36">
        <v>38270.13572992861</v>
      </c>
      <c r="AE277" s="36">
        <v>9230.3810196133381</v>
      </c>
      <c r="AF277" s="36">
        <v>13.438306451612904</v>
      </c>
      <c r="AG277" s="36">
        <v>22923.096014593757</v>
      </c>
      <c r="AH277" s="36">
        <v>41759.678897016987</v>
      </c>
      <c r="AI277" s="36">
        <v>6399.2481333742962</v>
      </c>
      <c r="AJ277" s="36">
        <v>163.7379394335951</v>
      </c>
      <c r="AK277" s="36">
        <v>4269.8487857280397</v>
      </c>
      <c r="AL277" s="36">
        <v>21213.437169198267</v>
      </c>
      <c r="AM277" s="36">
        <v>17433.314519065712</v>
      </c>
      <c r="AN277" s="36">
        <v>9797.8126455625115</v>
      </c>
      <c r="AO277" s="36">
        <v>51016.509605109401</v>
      </c>
      <c r="AP277" s="36">
        <v>792.31190408789018</v>
      </c>
      <c r="AQ277" s="36">
        <v>53159.742855195262</v>
      </c>
      <c r="AR277" s="36">
        <v>59854.677582007855</v>
      </c>
      <c r="AS277" s="36">
        <v>57592.995260498072</v>
      </c>
      <c r="AT277" s="36">
        <v>26626.544019707744</v>
      </c>
      <c r="AU277" s="36">
        <v>59237.72225471877</v>
      </c>
      <c r="AV277" s="36">
        <v>23444.99152321877</v>
      </c>
      <c r="AW277" s="36">
        <v>4617.8396248609861</v>
      </c>
      <c r="AX277" s="36">
        <v>42376.128773829536</v>
      </c>
      <c r="AY277" s="36">
        <v>56413.757833575197</v>
      </c>
    </row>
    <row r="278" spans="1:51" x14ac:dyDescent="0.25">
      <c r="A278" s="34">
        <v>44328</v>
      </c>
      <c r="B278" s="35">
        <v>13</v>
      </c>
      <c r="C278" s="36">
        <v>40076.977193997845</v>
      </c>
      <c r="D278" s="36">
        <v>43959.839109999986</v>
      </c>
      <c r="E278" s="36">
        <v>21234.785944984396</v>
      </c>
      <c r="F278" s="36">
        <v>70940.348174186496</v>
      </c>
      <c r="G278" s="36">
        <v>37398.429935443281</v>
      </c>
      <c r="H278" s="36">
        <v>10082.831658588402</v>
      </c>
      <c r="I278" s="36">
        <v>33317.923736926961</v>
      </c>
      <c r="J278" s="36">
        <v>129.1291694641113</v>
      </c>
      <c r="K278" s="36">
        <v>21002.456656640621</v>
      </c>
      <c r="L278" s="36">
        <v>11539.259667657223</v>
      </c>
      <c r="M278" s="36">
        <v>40618.782694663882</v>
      </c>
      <c r="N278" s="36">
        <v>18037.505843874995</v>
      </c>
      <c r="O278" s="36">
        <v>47057.332023343748</v>
      </c>
      <c r="P278" s="36">
        <v>3747.510089644763</v>
      </c>
      <c r="Q278" s="36">
        <v>36.148671149999998</v>
      </c>
      <c r="R278" s="36">
        <v>6161.4543872070353</v>
      </c>
      <c r="S278" s="36">
        <v>52197.963018074239</v>
      </c>
      <c r="T278" s="36">
        <v>19525.902578343761</v>
      </c>
      <c r="U278" s="36">
        <v>10502.359900390629</v>
      </c>
      <c r="V278" s="36">
        <v>70542.491385906324</v>
      </c>
      <c r="W278" s="36">
        <v>5331.2067196797007</v>
      </c>
      <c r="X278" s="36">
        <v>18260.116131879495</v>
      </c>
      <c r="Y278" s="36">
        <v>27436.782662549715</v>
      </c>
      <c r="Z278" s="36">
        <v>269.40546661376953</v>
      </c>
      <c r="AA278" s="36">
        <v>23055.880598880642</v>
      </c>
      <c r="AB278" s="36">
        <v>22621.065363671893</v>
      </c>
      <c r="AC278" s="36">
        <v>32361.797391362928</v>
      </c>
      <c r="AD278" s="36">
        <v>39087.031574071974</v>
      </c>
      <c r="AE278" s="36">
        <v>8385.2214301362765</v>
      </c>
      <c r="AF278" s="36">
        <v>13.438306451612904</v>
      </c>
      <c r="AG278" s="36">
        <v>22776.370897562505</v>
      </c>
      <c r="AH278" s="36">
        <v>42256.254742923215</v>
      </c>
      <c r="AI278" s="36">
        <v>6416.5787331845913</v>
      </c>
      <c r="AJ278" s="36">
        <v>155.22354442773531</v>
      </c>
      <c r="AK278" s="36">
        <v>4579.3537137155899</v>
      </c>
      <c r="AL278" s="36">
        <v>21715.875147531253</v>
      </c>
      <c r="AM278" s="36">
        <v>16422.047798765361</v>
      </c>
      <c r="AN278" s="36">
        <v>10529.365348890629</v>
      </c>
      <c r="AO278" s="36">
        <v>50928.796373058627</v>
      </c>
      <c r="AP278" s="36">
        <v>829.54407607031317</v>
      </c>
      <c r="AQ278" s="36">
        <v>53393.05210851552</v>
      </c>
      <c r="AR278" s="36">
        <v>60172.12843147666</v>
      </c>
      <c r="AS278" s="36">
        <v>58671.068170471204</v>
      </c>
      <c r="AT278" s="36">
        <v>26191.784063784908</v>
      </c>
      <c r="AU278" s="36">
        <v>60193.299098156262</v>
      </c>
      <c r="AV278" s="36">
        <v>24237.48447003125</v>
      </c>
      <c r="AW278" s="36">
        <v>5846.799296286049</v>
      </c>
      <c r="AX278" s="36">
        <v>42972.506831934996</v>
      </c>
      <c r="AY278" s="36">
        <v>56736.884616126103</v>
      </c>
    </row>
    <row r="279" spans="1:51" x14ac:dyDescent="0.25">
      <c r="A279" s="34">
        <v>44328</v>
      </c>
      <c r="B279" s="35">
        <v>14</v>
      </c>
      <c r="C279" s="36">
        <v>39604.538521624563</v>
      </c>
      <c r="D279" s="36">
        <v>42938.970557624998</v>
      </c>
      <c r="E279" s="36">
        <v>20613.04215090628</v>
      </c>
      <c r="F279" s="36">
        <v>72125.542032892816</v>
      </c>
      <c r="G279" s="36">
        <v>35820.880626138351</v>
      </c>
      <c r="H279" s="36">
        <v>9644.2267590776464</v>
      </c>
      <c r="I279" s="36">
        <v>34140.557182911347</v>
      </c>
      <c r="J279" s="36">
        <v>122.0904273986816</v>
      </c>
      <c r="K279" s="36">
        <v>21173.182105140633</v>
      </c>
      <c r="L279" s="36">
        <v>10846.895021467775</v>
      </c>
      <c r="M279" s="36">
        <v>36574.396730953093</v>
      </c>
      <c r="N279" s="36">
        <v>17756.756591406243</v>
      </c>
      <c r="O279" s="36">
        <v>50360.770372899467</v>
      </c>
      <c r="P279" s="36">
        <v>3545.9565734246125</v>
      </c>
      <c r="Q279" s="36">
        <v>35.614119531</v>
      </c>
      <c r="R279" s="36">
        <v>6407.7305395507847</v>
      </c>
      <c r="S279" s="36">
        <v>52826.922991693362</v>
      </c>
      <c r="T279" s="36">
        <v>19295.772320906268</v>
      </c>
      <c r="U279" s="36">
        <v>10515.996539062513</v>
      </c>
      <c r="V279" s="36">
        <v>71958.32433156253</v>
      </c>
      <c r="W279" s="36">
        <v>5272.9486882500114</v>
      </c>
      <c r="X279" s="36">
        <v>16718.072837016043</v>
      </c>
      <c r="Y279" s="36">
        <v>27409.688022559782</v>
      </c>
      <c r="Z279" s="36">
        <v>242.21443023681633</v>
      </c>
      <c r="AA279" s="36">
        <v>22767.608081490016</v>
      </c>
      <c r="AB279" s="36">
        <v>22968.60193442192</v>
      </c>
      <c r="AC279" s="36">
        <v>32327.547638441036</v>
      </c>
      <c r="AD279" s="36">
        <v>39645.576523537064</v>
      </c>
      <c r="AE279" s="36">
        <v>8943.7519566191841</v>
      </c>
      <c r="AF279" s="36">
        <v>13.438306451612904</v>
      </c>
      <c r="AG279" s="36">
        <v>22810.851735749991</v>
      </c>
      <c r="AH279" s="36">
        <v>43630.410775954486</v>
      </c>
      <c r="AI279" s="36">
        <v>6087.8836146356807</v>
      </c>
      <c r="AJ279" s="36">
        <v>122.98759009765598</v>
      </c>
      <c r="AK279" s="36">
        <v>4644.194139736861</v>
      </c>
      <c r="AL279" s="36">
        <v>22558.963229918008</v>
      </c>
      <c r="AM279" s="36">
        <v>16685.057860251993</v>
      </c>
      <c r="AN279" s="36">
        <v>15186.374810124998</v>
      </c>
      <c r="AO279" s="36">
        <v>51248.134659281255</v>
      </c>
      <c r="AP279" s="36">
        <v>794.60802457421892</v>
      </c>
      <c r="AQ279" s="36">
        <v>53528.191472062543</v>
      </c>
      <c r="AR279" s="36">
        <v>59919.171306523458</v>
      </c>
      <c r="AS279" s="36">
        <v>59629.41546765135</v>
      </c>
      <c r="AT279" s="36">
        <v>25404.557747669201</v>
      </c>
      <c r="AU279" s="36">
        <v>61672.74092915628</v>
      </c>
      <c r="AV279" s="36">
        <v>24746.521250498066</v>
      </c>
      <c r="AW279" s="36">
        <v>7579.695344638596</v>
      </c>
      <c r="AX279" s="36">
        <v>44491.791875880343</v>
      </c>
      <c r="AY279" s="36">
        <v>57086.599877916291</v>
      </c>
    </row>
    <row r="280" spans="1:51" x14ac:dyDescent="0.25">
      <c r="A280" s="34">
        <v>44328</v>
      </c>
      <c r="B280" s="35">
        <v>15</v>
      </c>
      <c r="C280" s="36">
        <v>37195.138522999943</v>
      </c>
      <c r="D280" s="36">
        <v>42851.463525781182</v>
      </c>
      <c r="E280" s="36">
        <v>19430.590396718759</v>
      </c>
      <c r="F280" s="36">
        <v>68769.017578241474</v>
      </c>
      <c r="G280" s="36">
        <v>35579.064633102731</v>
      </c>
      <c r="H280" s="36">
        <v>10068.018245805199</v>
      </c>
      <c r="I280" s="36">
        <v>33226.85589875708</v>
      </c>
      <c r="J280" s="36">
        <v>124.20923042297359</v>
      </c>
      <c r="K280" s="36">
        <v>20978.392126046889</v>
      </c>
      <c r="L280" s="36">
        <v>10791.272983801786</v>
      </c>
      <c r="M280" s="36">
        <v>39922.500861608401</v>
      </c>
      <c r="N280" s="36">
        <v>17110.552309843752</v>
      </c>
      <c r="O280" s="36">
        <v>50836.577290161134</v>
      </c>
      <c r="P280" s="36">
        <v>3401.3464364122692</v>
      </c>
      <c r="Q280" s="36">
        <v>35.392465590999997</v>
      </c>
      <c r="R280" s="36">
        <v>6173.8312275390763</v>
      </c>
      <c r="S280" s="36">
        <v>52803.19137795116</v>
      </c>
      <c r="T280" s="36">
        <v>18433.694676328119</v>
      </c>
      <c r="U280" s="36">
        <v>9918.9660078125198</v>
      </c>
      <c r="V280" s="36">
        <v>69920.77033046876</v>
      </c>
      <c r="W280" s="36">
        <v>5279.3214347421899</v>
      </c>
      <c r="X280" s="36">
        <v>16540.1373071909</v>
      </c>
      <c r="Y280" s="36">
        <v>28314.670622462396</v>
      </c>
      <c r="Z280" s="36">
        <v>208.22956146240233</v>
      </c>
      <c r="AA280" s="36">
        <v>22766.623558755622</v>
      </c>
      <c r="AB280" s="36">
        <v>22423.663545109375</v>
      </c>
      <c r="AC280" s="36">
        <v>30776.067957534819</v>
      </c>
      <c r="AD280" s="36">
        <v>38092.60967406191</v>
      </c>
      <c r="AE280" s="36">
        <v>9025.6717765566718</v>
      </c>
      <c r="AF280" s="36">
        <v>13.438306451612904</v>
      </c>
      <c r="AG280" s="36">
        <v>22346.596911937497</v>
      </c>
      <c r="AH280" s="36">
        <v>42363.769466298188</v>
      </c>
      <c r="AI280" s="36">
        <v>6079.3147736999927</v>
      </c>
      <c r="AJ280" s="36">
        <v>160.90016337890688</v>
      </c>
      <c r="AK280" s="36">
        <v>4592.5812279528946</v>
      </c>
      <c r="AL280" s="36">
        <v>22464.712219298839</v>
      </c>
      <c r="AM280" s="36">
        <v>15803.580611139168</v>
      </c>
      <c r="AN280" s="36">
        <v>11445.1105885625</v>
      </c>
      <c r="AO280" s="36">
        <v>50657.270143042966</v>
      </c>
      <c r="AP280" s="36">
        <v>735.42778777929686</v>
      </c>
      <c r="AQ280" s="36">
        <v>52184.050767515713</v>
      </c>
      <c r="AR280" s="36">
        <v>59810.106730062478</v>
      </c>
      <c r="AS280" s="36">
        <v>58964.718072753923</v>
      </c>
      <c r="AT280" s="36">
        <v>25387.101803013891</v>
      </c>
      <c r="AU280" s="36">
        <v>58485.73965134372</v>
      </c>
      <c r="AV280" s="36">
        <v>23697.238471697237</v>
      </c>
      <c r="AW280" s="36">
        <v>7120.0682217896328</v>
      </c>
      <c r="AX280" s="36">
        <v>44219.110575099076</v>
      </c>
      <c r="AY280" s="36">
        <v>55542.452981708862</v>
      </c>
    </row>
    <row r="281" spans="1:51" x14ac:dyDescent="0.25">
      <c r="A281" s="34">
        <v>44328</v>
      </c>
      <c r="B281" s="35">
        <v>16</v>
      </c>
      <c r="C281" s="36">
        <v>35115.415989218789</v>
      </c>
      <c r="D281" s="36">
        <v>42835.097840406233</v>
      </c>
      <c r="E281" s="36">
        <v>18599.098905062521</v>
      </c>
      <c r="F281" s="36">
        <v>65176.744686385311</v>
      </c>
      <c r="G281" s="36">
        <v>35946.769373747768</v>
      </c>
      <c r="H281" s="36">
        <v>10144.382024363545</v>
      </c>
      <c r="I281" s="36">
        <v>31882.204261087139</v>
      </c>
      <c r="J281" s="36">
        <v>122.15162086486809</v>
      </c>
      <c r="K281" s="36">
        <v>20689.274559593778</v>
      </c>
      <c r="L281" s="36">
        <v>10600.477168795851</v>
      </c>
      <c r="M281" s="36">
        <v>40453.605428226452</v>
      </c>
      <c r="N281" s="36">
        <v>16889.214835250008</v>
      </c>
      <c r="O281" s="36">
        <v>50465.033775449221</v>
      </c>
      <c r="P281" s="36">
        <v>3672.0264611104867</v>
      </c>
      <c r="Q281" s="36">
        <v>34.989778518000001</v>
      </c>
      <c r="R281" s="36">
        <v>5953.2645249023499</v>
      </c>
      <c r="S281" s="36">
        <v>51296.549469089856</v>
      </c>
      <c r="T281" s="36">
        <v>17780.798922265614</v>
      </c>
      <c r="U281" s="36">
        <v>9575.922796875011</v>
      </c>
      <c r="V281" s="36">
        <v>66800.306721000088</v>
      </c>
      <c r="W281" s="36">
        <v>5228.2467151328192</v>
      </c>
      <c r="X281" s="36">
        <v>15710.313595917387</v>
      </c>
      <c r="Y281" s="36">
        <v>27892.821602871449</v>
      </c>
      <c r="Z281" s="36">
        <v>206.3079747009277</v>
      </c>
      <c r="AA281" s="36">
        <v>21317.172752411901</v>
      </c>
      <c r="AB281" s="36">
        <v>21574.151004125004</v>
      </c>
      <c r="AC281" s="36">
        <v>29732.699913784818</v>
      </c>
      <c r="AD281" s="36">
        <v>36312.572902059001</v>
      </c>
      <c r="AE281" s="36">
        <v>8400.2427852754518</v>
      </c>
      <c r="AF281" s="36">
        <v>13.438306451612904</v>
      </c>
      <c r="AG281" s="36">
        <v>21761.841120781271</v>
      </c>
      <c r="AH281" s="36">
        <v>40903.129595829465</v>
      </c>
      <c r="AI281" s="36">
        <v>5957.2495699193032</v>
      </c>
      <c r="AJ281" s="36">
        <v>171.01928746093776</v>
      </c>
      <c r="AK281" s="36">
        <v>4584.9050084164128</v>
      </c>
      <c r="AL281" s="36">
        <v>21930.618425109387</v>
      </c>
      <c r="AM281" s="36">
        <v>14968.335618380886</v>
      </c>
      <c r="AN281" s="36">
        <v>10445.991592390645</v>
      </c>
      <c r="AO281" s="36">
        <v>49848.682416496122</v>
      </c>
      <c r="AP281" s="36">
        <v>833.51142888671802</v>
      </c>
      <c r="AQ281" s="36">
        <v>50998.596021289042</v>
      </c>
      <c r="AR281" s="36">
        <v>58603.028418976566</v>
      </c>
      <c r="AS281" s="36">
        <v>57462.050634033199</v>
      </c>
      <c r="AT281" s="36">
        <v>25195.775243539301</v>
      </c>
      <c r="AU281" s="36">
        <v>55757.293081968739</v>
      </c>
      <c r="AV281" s="36">
        <v>22252.616771166046</v>
      </c>
      <c r="AW281" s="36">
        <v>8841.6408918222696</v>
      </c>
      <c r="AX281" s="36">
        <v>43040.243824610792</v>
      </c>
      <c r="AY281" s="36">
        <v>53794.069193624011</v>
      </c>
    </row>
    <row r="282" spans="1:51" x14ac:dyDescent="0.25">
      <c r="A282" s="34">
        <v>44328</v>
      </c>
      <c r="B282" s="35">
        <v>17</v>
      </c>
      <c r="C282" s="36">
        <v>33862.793637249983</v>
      </c>
      <c r="D282" s="36">
        <v>41547.085798625048</v>
      </c>
      <c r="E282" s="36">
        <v>17719.031379203152</v>
      </c>
      <c r="F282" s="36">
        <v>63275.96834960323</v>
      </c>
      <c r="G282" s="36">
        <v>35434.485958395933</v>
      </c>
      <c r="H282" s="36">
        <v>9818.5719820417708</v>
      </c>
      <c r="I282" s="36">
        <v>30689.962396669216</v>
      </c>
      <c r="J282" s="36">
        <v>124.8193817138673</v>
      </c>
      <c r="K282" s="36">
        <v>19387.831959312502</v>
      </c>
      <c r="L282" s="36">
        <v>9739.02796608887</v>
      </c>
      <c r="M282" s="36">
        <v>37295.507144978998</v>
      </c>
      <c r="N282" s="36">
        <v>15936.244567968755</v>
      </c>
      <c r="O282" s="36">
        <v>48917.508489017076</v>
      </c>
      <c r="P282" s="36">
        <v>3284.5941678936283</v>
      </c>
      <c r="Q282" s="36">
        <v>34.856619835000004</v>
      </c>
      <c r="R282" s="36">
        <v>5768.5522050781292</v>
      </c>
      <c r="S282" s="36">
        <v>50576.036504494143</v>
      </c>
      <c r="T282" s="36">
        <v>17102.214680828143</v>
      </c>
      <c r="U282" s="36">
        <v>8945.0423222656409</v>
      </c>
      <c r="V282" s="36">
        <v>64734.332324218834</v>
      </c>
      <c r="W282" s="36">
        <v>5088.7382288671806</v>
      </c>
      <c r="X282" s="36">
        <v>15281.489897822665</v>
      </c>
      <c r="Y282" s="36">
        <v>27103.337939876772</v>
      </c>
      <c r="Z282" s="36">
        <v>204.27357360839841</v>
      </c>
      <c r="AA282" s="36">
        <v>20309.944934958745</v>
      </c>
      <c r="AB282" s="36">
        <v>20566.540540578149</v>
      </c>
      <c r="AC282" s="36">
        <v>27938.972122737938</v>
      </c>
      <c r="AD282" s="36">
        <v>35160.914826391519</v>
      </c>
      <c r="AE282" s="36">
        <v>8656.0351492754362</v>
      </c>
      <c r="AF282" s="36">
        <v>13.438306451612904</v>
      </c>
      <c r="AG282" s="36">
        <v>21812.523651374999</v>
      </c>
      <c r="AH282" s="36">
        <v>39325.808170204495</v>
      </c>
      <c r="AI282" s="36">
        <v>6060.9633896181986</v>
      </c>
      <c r="AJ282" s="36">
        <v>158.37774223437498</v>
      </c>
      <c r="AK282" s="36">
        <v>4591.4205164546302</v>
      </c>
      <c r="AL282" s="36">
        <v>21686.926430241223</v>
      </c>
      <c r="AM282" s="36">
        <v>14670.897148099895</v>
      </c>
      <c r="AN282" s="36">
        <v>10367.506463218762</v>
      </c>
      <c r="AO282" s="36">
        <v>48765.186617339874</v>
      </c>
      <c r="AP282" s="36">
        <v>853.27507910644499</v>
      </c>
      <c r="AQ282" s="36">
        <v>49146.323534515563</v>
      </c>
      <c r="AR282" s="36">
        <v>57562.098085507845</v>
      </c>
      <c r="AS282" s="36">
        <v>56220.066840270971</v>
      </c>
      <c r="AT282" s="36">
        <v>24546.475313159444</v>
      </c>
      <c r="AU282" s="36">
        <v>54064.841309218791</v>
      </c>
      <c r="AV282" s="36">
        <v>21762.922718416026</v>
      </c>
      <c r="AW282" s="36">
        <v>4962.9226021146824</v>
      </c>
      <c r="AX282" s="36">
        <v>42276.800368556098</v>
      </c>
      <c r="AY282" s="36">
        <v>52123.831241966829</v>
      </c>
    </row>
    <row r="283" spans="1:51" x14ac:dyDescent="0.25">
      <c r="A283" s="34">
        <v>44328</v>
      </c>
      <c r="B283" s="35">
        <v>18</v>
      </c>
      <c r="C283" s="36">
        <v>34467.020806375018</v>
      </c>
      <c r="D283" s="36">
        <v>41073.769999625016</v>
      </c>
      <c r="E283" s="36">
        <v>17602.704283546918</v>
      </c>
      <c r="F283" s="36">
        <v>63709.412282545556</v>
      </c>
      <c r="G283" s="36">
        <v>35533.751298479809</v>
      </c>
      <c r="H283" s="36">
        <v>8306.6682906455135</v>
      </c>
      <c r="I283" s="36">
        <v>29323.203860862537</v>
      </c>
      <c r="J283" s="36">
        <v>137.056510925293</v>
      </c>
      <c r="K283" s="36">
        <v>18500.760995921872</v>
      </c>
      <c r="L283" s="36">
        <v>8426.4078193325513</v>
      </c>
      <c r="M283" s="36">
        <v>32786.015315715122</v>
      </c>
      <c r="N283" s="36">
        <v>14851.422513125</v>
      </c>
      <c r="O283" s="36">
        <v>46741.496730864281</v>
      </c>
      <c r="P283" s="36">
        <v>3266.5984977299295</v>
      </c>
      <c r="Q283" s="36">
        <v>34.723187445999997</v>
      </c>
      <c r="R283" s="36">
        <v>5948.8307114257832</v>
      </c>
      <c r="S283" s="36">
        <v>50349.386417932641</v>
      </c>
      <c r="T283" s="36">
        <v>17327.003340843767</v>
      </c>
      <c r="U283" s="36">
        <v>8571.9812128906415</v>
      </c>
      <c r="V283" s="36">
        <v>65053.00698359379</v>
      </c>
      <c r="W283" s="36">
        <v>4719.8897703515686</v>
      </c>
      <c r="X283" s="36">
        <v>14308.736921516596</v>
      </c>
      <c r="Y283" s="36">
        <v>24609.710881148483</v>
      </c>
      <c r="Z283" s="36">
        <v>192.36553955078134</v>
      </c>
      <c r="AA283" s="36">
        <v>19748.675551427517</v>
      </c>
      <c r="AB283" s="36">
        <v>19607.483090968773</v>
      </c>
      <c r="AC283" s="36">
        <v>27878.152066300416</v>
      </c>
      <c r="AD283" s="36">
        <v>35831.116920534609</v>
      </c>
      <c r="AE283" s="36">
        <v>8871.8506139004385</v>
      </c>
      <c r="AF283" s="36">
        <v>13.438306451612904</v>
      </c>
      <c r="AG283" s="36">
        <v>22201.384864156247</v>
      </c>
      <c r="AH283" s="36">
        <v>40587.95704823573</v>
      </c>
      <c r="AI283" s="36">
        <v>6049.0248935736763</v>
      </c>
      <c r="AJ283" s="36">
        <v>109.12248930468695</v>
      </c>
      <c r="AK283" s="36">
        <v>3963.8686314726742</v>
      </c>
      <c r="AL283" s="36">
        <v>22509.930026791026</v>
      </c>
      <c r="AM283" s="36">
        <v>14003.13411015233</v>
      </c>
      <c r="AN283" s="36">
        <v>10589.01785329688</v>
      </c>
      <c r="AO283" s="36">
        <v>47458.365661246105</v>
      </c>
      <c r="AP283" s="36">
        <v>693.37377142738342</v>
      </c>
      <c r="AQ283" s="36">
        <v>46795.310260367201</v>
      </c>
      <c r="AR283" s="36">
        <v>55663.701665007808</v>
      </c>
      <c r="AS283" s="36">
        <v>56572.388662719721</v>
      </c>
      <c r="AT283" s="36">
        <v>22523.118257435806</v>
      </c>
      <c r="AU283" s="36">
        <v>54696.234497234342</v>
      </c>
      <c r="AV283" s="36">
        <v>21323.441454285105</v>
      </c>
      <c r="AW283" s="36">
        <v>3794.2761391003</v>
      </c>
      <c r="AX283" s="36">
        <v>43093.323100489717</v>
      </c>
      <c r="AY283" s="36">
        <v>50116.589513507235</v>
      </c>
    </row>
    <row r="284" spans="1:51" x14ac:dyDescent="0.25">
      <c r="A284" s="34">
        <v>44328</v>
      </c>
      <c r="B284" s="35">
        <v>19</v>
      </c>
      <c r="C284" s="36">
        <v>37671.687889406247</v>
      </c>
      <c r="D284" s="36">
        <v>43542.60349640622</v>
      </c>
      <c r="E284" s="36">
        <v>20716.326319812502</v>
      </c>
      <c r="F284" s="36">
        <v>73828.828083481902</v>
      </c>
      <c r="G284" s="36">
        <v>39935.070988676569</v>
      </c>
      <c r="H284" s="36">
        <v>7358.5501644350961</v>
      </c>
      <c r="I284" s="36">
        <v>29461.962838784468</v>
      </c>
      <c r="J284" s="36">
        <v>165.28770065307612</v>
      </c>
      <c r="K284" s="36">
        <v>19114.764300078132</v>
      </c>
      <c r="L284" s="36">
        <v>8158.7370865215189</v>
      </c>
      <c r="M284" s="36">
        <v>31972.151769797791</v>
      </c>
      <c r="N284" s="36">
        <v>17492.333978749997</v>
      </c>
      <c r="O284" s="36">
        <v>48587.449189215411</v>
      </c>
      <c r="P284" s="36">
        <v>3965.4283685302794</v>
      </c>
      <c r="Q284" s="36">
        <v>33.841443061999996</v>
      </c>
      <c r="R284" s="36">
        <v>7851.1083256835891</v>
      </c>
      <c r="S284" s="36">
        <v>58774.236114168925</v>
      </c>
      <c r="T284" s="36">
        <v>21104.067147718768</v>
      </c>
      <c r="U284" s="36">
        <v>11158.814666015631</v>
      </c>
      <c r="V284" s="36">
        <v>79985.054823125014</v>
      </c>
      <c r="W284" s="36">
        <v>5169.1213193124986</v>
      </c>
      <c r="X284" s="36">
        <v>14629.351090755361</v>
      </c>
      <c r="Y284" s="36">
        <v>25433.866636365638</v>
      </c>
      <c r="Z284" s="36">
        <v>228.58772415161144</v>
      </c>
      <c r="AA284" s="36">
        <v>24790.36835316183</v>
      </c>
      <c r="AB284" s="36">
        <v>18818.149823218788</v>
      </c>
      <c r="AC284" s="36">
        <v>33282.314309175417</v>
      </c>
      <c r="AD284" s="36">
        <v>44526.910828801221</v>
      </c>
      <c r="AE284" s="36">
        <v>9803.3562889941877</v>
      </c>
      <c r="AF284" s="36">
        <v>13.438306451612904</v>
      </c>
      <c r="AG284" s="36">
        <v>26154.067093531259</v>
      </c>
      <c r="AH284" s="36">
        <v>53251.958866142013</v>
      </c>
      <c r="AI284" s="36">
        <v>7529.28466796876</v>
      </c>
      <c r="AJ284" s="36">
        <v>71.948983152344184</v>
      </c>
      <c r="AK284" s="36">
        <v>4365.6491952523456</v>
      </c>
      <c r="AL284" s="36">
        <v>27681.911412091809</v>
      </c>
      <c r="AM284" s="36">
        <v>16302.760079947282</v>
      </c>
      <c r="AN284" s="36">
        <v>11771.192069750014</v>
      </c>
      <c r="AO284" s="36">
        <v>53377.369962183606</v>
      </c>
      <c r="AP284" s="36">
        <v>799.1773394703107</v>
      </c>
      <c r="AQ284" s="36">
        <v>45529.268805320287</v>
      </c>
      <c r="AR284" s="36">
        <v>59983.998759609363</v>
      </c>
      <c r="AS284" s="36">
        <v>67149.738552917523</v>
      </c>
      <c r="AT284" s="36">
        <v>21882.174677795174</v>
      </c>
      <c r="AU284" s="36">
        <v>61765.347598687513</v>
      </c>
      <c r="AV284" s="36">
        <v>29083.473974401364</v>
      </c>
      <c r="AW284" s="36">
        <v>4848.5052526341879</v>
      </c>
      <c r="AX284" s="36">
        <v>55039.773379298305</v>
      </c>
      <c r="AY284" s="36">
        <v>50779.20145983345</v>
      </c>
    </row>
    <row r="285" spans="1:51" x14ac:dyDescent="0.25">
      <c r="A285" s="34">
        <v>44328</v>
      </c>
      <c r="B285" s="35">
        <v>20</v>
      </c>
      <c r="C285" s="36">
        <v>37442.676356421922</v>
      </c>
      <c r="D285" s="36">
        <v>44544.632501249995</v>
      </c>
      <c r="E285" s="36">
        <v>22133.574418187538</v>
      </c>
      <c r="F285" s="36">
        <v>76450.951000053727</v>
      </c>
      <c r="G285" s="36">
        <v>40951.678410265376</v>
      </c>
      <c r="H285" s="36">
        <v>6591.6452342798002</v>
      </c>
      <c r="I285" s="36">
        <v>28967.478232632038</v>
      </c>
      <c r="J285" s="36">
        <v>175.62524032592779</v>
      </c>
      <c r="K285" s="36">
        <v>20341.373155343761</v>
      </c>
      <c r="L285" s="36">
        <v>8000.7909946332811</v>
      </c>
      <c r="M285" s="36">
        <v>33319.977747116151</v>
      </c>
      <c r="N285" s="36">
        <v>18419.340049031252</v>
      </c>
      <c r="O285" s="36">
        <v>50582.26277306056</v>
      </c>
      <c r="P285" s="36">
        <v>4213.2530748291028</v>
      </c>
      <c r="Q285" s="36">
        <v>33.816816329999995</v>
      </c>
      <c r="R285" s="36">
        <v>8596.8086523437432</v>
      </c>
      <c r="S285" s="36">
        <v>62601.912058427712</v>
      </c>
      <c r="T285" s="36">
        <v>21831.249633171883</v>
      </c>
      <c r="U285" s="36">
        <v>12231.877542968761</v>
      </c>
      <c r="V285" s="36">
        <v>86192.408606124867</v>
      </c>
      <c r="W285" s="36">
        <v>5021.6680362421912</v>
      </c>
      <c r="X285" s="36">
        <v>15745.664679465863</v>
      </c>
      <c r="Y285" s="36">
        <v>25037.482014954625</v>
      </c>
      <c r="Z285" s="36">
        <v>264.68045654296878</v>
      </c>
      <c r="AA285" s="36">
        <v>26861.580302349372</v>
      </c>
      <c r="AB285" s="36">
        <v>17919.479331796891</v>
      </c>
      <c r="AC285" s="36">
        <v>34546.47764136293</v>
      </c>
      <c r="AD285" s="36">
        <v>47809.971030832217</v>
      </c>
      <c r="AE285" s="36">
        <v>10131.41902912701</v>
      </c>
      <c r="AF285" s="36">
        <v>13.438306451612904</v>
      </c>
      <c r="AG285" s="36">
        <v>27687.562186187497</v>
      </c>
      <c r="AH285" s="36">
        <v>59667.220031329431</v>
      </c>
      <c r="AI285" s="36">
        <v>8420.4146484375124</v>
      </c>
      <c r="AJ285" s="36">
        <v>58.202633923828799</v>
      </c>
      <c r="AK285" s="36">
        <v>4597.6693603515687</v>
      </c>
      <c r="AL285" s="36">
        <v>30323.32712989844</v>
      </c>
      <c r="AM285" s="36">
        <v>16498.859571206303</v>
      </c>
      <c r="AN285" s="36">
        <v>12075.463776093751</v>
      </c>
      <c r="AO285" s="36">
        <v>55952.695666003885</v>
      </c>
      <c r="AP285" s="36">
        <v>822.55163500000003</v>
      </c>
      <c r="AQ285" s="36">
        <v>43003.013147101527</v>
      </c>
      <c r="AR285" s="36">
        <v>61945.640622234307</v>
      </c>
      <c r="AS285" s="36">
        <v>72159.493462829589</v>
      </c>
      <c r="AT285" s="36">
        <v>20690.124419782969</v>
      </c>
      <c r="AU285" s="36">
        <v>64100.305910031231</v>
      </c>
      <c r="AV285" s="36">
        <v>31849.809165357416</v>
      </c>
      <c r="AW285" s="36">
        <v>3523.5072630234349</v>
      </c>
      <c r="AX285" s="36">
        <v>59742.683558009216</v>
      </c>
      <c r="AY285" s="36">
        <v>47657.783250955748</v>
      </c>
    </row>
    <row r="286" spans="1:51" x14ac:dyDescent="0.25">
      <c r="A286" s="34">
        <v>44328</v>
      </c>
      <c r="B286" s="35">
        <v>21</v>
      </c>
      <c r="C286" s="36">
        <v>35848.142586109447</v>
      </c>
      <c r="D286" s="36">
        <v>44212.011016624987</v>
      </c>
      <c r="E286" s="36">
        <v>22532.046636125033</v>
      </c>
      <c r="F286" s="36">
        <v>75563.409305697307</v>
      </c>
      <c r="G286" s="36">
        <v>41690.582283154887</v>
      </c>
      <c r="H286" s="36">
        <v>6932.9369346525937</v>
      </c>
      <c r="I286" s="36">
        <v>27890.250076713153</v>
      </c>
      <c r="J286" s="36">
        <v>170.40925216674802</v>
      </c>
      <c r="K286" s="36">
        <v>20175.396046500005</v>
      </c>
      <c r="L286" s="36">
        <v>9047.6962686132974</v>
      </c>
      <c r="M286" s="36">
        <v>35987.546167788722</v>
      </c>
      <c r="N286" s="36">
        <v>18001.49246459375</v>
      </c>
      <c r="O286" s="36">
        <v>50012.567070419478</v>
      </c>
      <c r="P286" s="36">
        <v>4179.2514340820298</v>
      </c>
      <c r="Q286" s="36">
        <v>34.014011382999996</v>
      </c>
      <c r="R286" s="36">
        <v>8677.9381040039116</v>
      </c>
      <c r="S286" s="36">
        <v>62574.050166757836</v>
      </c>
      <c r="T286" s="36">
        <v>21012.325966000008</v>
      </c>
      <c r="U286" s="36">
        <v>12027.12867578126</v>
      </c>
      <c r="V286" s="36">
        <v>87108.053308125018</v>
      </c>
      <c r="W286" s="36">
        <v>4788.8182594531399</v>
      </c>
      <c r="X286" s="36">
        <v>15977.911825021092</v>
      </c>
      <c r="Y286" s="36">
        <v>24682.670734259518</v>
      </c>
      <c r="Z286" s="36">
        <v>249.8055688476563</v>
      </c>
      <c r="AA286" s="36">
        <v>27179.632256364996</v>
      </c>
      <c r="AB286" s="36">
        <v>17375.44883521878</v>
      </c>
      <c r="AC286" s="36">
        <v>34471.451719425422</v>
      </c>
      <c r="AD286" s="36">
        <v>48205.831253019453</v>
      </c>
      <c r="AE286" s="36">
        <v>10010.694219166086</v>
      </c>
      <c r="AF286" s="36">
        <v>13.438306451612904</v>
      </c>
      <c r="AG286" s="36">
        <v>27715.99804362499</v>
      </c>
      <c r="AH286" s="36">
        <v>60537.61916089194</v>
      </c>
      <c r="AI286" s="36">
        <v>8498.2888183593805</v>
      </c>
      <c r="AJ286" s="36">
        <v>60.134441507812966</v>
      </c>
      <c r="AK286" s="36">
        <v>4441.3074462890609</v>
      </c>
      <c r="AL286" s="36">
        <v>30358.633730787122</v>
      </c>
      <c r="AM286" s="36">
        <v>16179.067242253699</v>
      </c>
      <c r="AN286" s="36">
        <v>11968.080909781251</v>
      </c>
      <c r="AO286" s="36">
        <v>55626.228370769524</v>
      </c>
      <c r="AP286" s="36">
        <v>805.38571200000001</v>
      </c>
      <c r="AQ286" s="36">
        <v>41549.021705984414</v>
      </c>
      <c r="AR286" s="36">
        <v>61917.06346018747</v>
      </c>
      <c r="AS286" s="36">
        <v>72207.299476562519</v>
      </c>
      <c r="AT286" s="36">
        <v>20162.088528599335</v>
      </c>
      <c r="AU286" s="36">
        <v>63761.298331499987</v>
      </c>
      <c r="AV286" s="36">
        <v>32305.290810935538</v>
      </c>
      <c r="AW286" s="36">
        <v>4791.4853716686785</v>
      </c>
      <c r="AX286" s="36">
        <v>60259.022970606871</v>
      </c>
      <c r="AY286" s="36">
        <v>45158.660308540602</v>
      </c>
    </row>
    <row r="287" spans="1:51" x14ac:dyDescent="0.25">
      <c r="A287" s="34">
        <v>44328</v>
      </c>
      <c r="B287" s="35">
        <v>22</v>
      </c>
      <c r="C287" s="36">
        <v>33393.857076390654</v>
      </c>
      <c r="D287" s="36">
        <v>42858.909665749998</v>
      </c>
      <c r="E287" s="36">
        <v>21453.081155000018</v>
      </c>
      <c r="F287" s="36">
        <v>71572.61920734786</v>
      </c>
      <c r="G287" s="36">
        <v>40537.459820966556</v>
      </c>
      <c r="H287" s="36">
        <v>6823.5131880747413</v>
      </c>
      <c r="I287" s="36">
        <v>26155.847262834191</v>
      </c>
      <c r="J287" s="36">
        <v>160.4009475708007</v>
      </c>
      <c r="K287" s="36">
        <v>19313.310922125016</v>
      </c>
      <c r="L287" s="36">
        <v>8714.1832098731011</v>
      </c>
      <c r="M287" s="36">
        <v>35765.93083710764</v>
      </c>
      <c r="N287" s="36">
        <v>17266.559908625008</v>
      </c>
      <c r="O287" s="36">
        <v>47570.739256521018</v>
      </c>
      <c r="P287" s="36">
        <v>4101.9340585937625</v>
      </c>
      <c r="Q287" s="36">
        <v>33.928908348</v>
      </c>
      <c r="R287" s="36">
        <v>8431.2395991211033</v>
      </c>
      <c r="S287" s="36">
        <v>60997.995706245143</v>
      </c>
      <c r="T287" s="36">
        <v>19569.026400359391</v>
      </c>
      <c r="U287" s="36">
        <v>11047.401925781262</v>
      </c>
      <c r="V287" s="36">
        <v>83982.543642187535</v>
      </c>
      <c r="W287" s="36">
        <v>4747.2477056093694</v>
      </c>
      <c r="X287" s="36">
        <v>15768.492869714079</v>
      </c>
      <c r="Y287" s="36">
        <v>24548.68156314658</v>
      </c>
      <c r="Z287" s="36">
        <v>165.56146728515614</v>
      </c>
      <c r="AA287" s="36">
        <v>26392.035524490002</v>
      </c>
      <c r="AB287" s="36">
        <v>16416.513461499999</v>
      </c>
      <c r="AC287" s="36">
        <v>32432.950022831668</v>
      </c>
      <c r="AD287" s="36">
        <v>46582.344131045531</v>
      </c>
      <c r="AE287" s="36">
        <v>11159.199776822317</v>
      </c>
      <c r="AF287" s="36">
        <v>13.438306451612904</v>
      </c>
      <c r="AG287" s="36">
        <v>27071.867704749991</v>
      </c>
      <c r="AH287" s="36">
        <v>58174.358644735687</v>
      </c>
      <c r="AI287" s="36">
        <v>8058.0519042968799</v>
      </c>
      <c r="AJ287" s="36">
        <v>67.235286490234103</v>
      </c>
      <c r="AK287" s="36">
        <v>4250.5886565390592</v>
      </c>
      <c r="AL287" s="36">
        <v>29355.890005333989</v>
      </c>
      <c r="AM287" s="36">
        <v>15745.032890520633</v>
      </c>
      <c r="AN287" s="36">
        <v>11325.472905078139</v>
      </c>
      <c r="AO287" s="36">
        <v>54024.500355714859</v>
      </c>
      <c r="AP287" s="36">
        <v>820.103928</v>
      </c>
      <c r="AQ287" s="36">
        <v>40062.833046484375</v>
      </c>
      <c r="AR287" s="36">
        <v>59876.628816929602</v>
      </c>
      <c r="AS287" s="36">
        <v>69590.816150512765</v>
      </c>
      <c r="AT287" s="36">
        <v>20992.864995390872</v>
      </c>
      <c r="AU287" s="36">
        <v>60761.629029531243</v>
      </c>
      <c r="AV287" s="36">
        <v>33225.385992697287</v>
      </c>
      <c r="AW287" s="36">
        <v>5307.6716355458284</v>
      </c>
      <c r="AX287" s="36">
        <v>58969.938020411573</v>
      </c>
      <c r="AY287" s="36">
        <v>42722.346811796844</v>
      </c>
    </row>
    <row r="288" spans="1:51" x14ac:dyDescent="0.25">
      <c r="A288" s="34">
        <v>44328</v>
      </c>
      <c r="B288" s="35">
        <v>23</v>
      </c>
      <c r="C288" s="36">
        <v>29431.505436203159</v>
      </c>
      <c r="D288" s="36">
        <v>40783.617322375045</v>
      </c>
      <c r="E288" s="36">
        <v>19576.094572578149</v>
      </c>
      <c r="F288" s="36">
        <v>63534.095578322165</v>
      </c>
      <c r="G288" s="36">
        <v>36562.733148975749</v>
      </c>
      <c r="H288" s="36">
        <v>6659.9545777930034</v>
      </c>
      <c r="I288" s="36">
        <v>23992.796849324957</v>
      </c>
      <c r="J288" s="36">
        <v>151.50124359130851</v>
      </c>
      <c r="K288" s="36">
        <v>17434.457691609383</v>
      </c>
      <c r="L288" s="36">
        <v>8183.5060482636854</v>
      </c>
      <c r="M288" s="36">
        <v>35328.746879079765</v>
      </c>
      <c r="N288" s="36">
        <v>15698.559182593752</v>
      </c>
      <c r="O288" s="36">
        <v>43424.293063405974</v>
      </c>
      <c r="P288" s="36">
        <v>3946.2295140381002</v>
      </c>
      <c r="Q288" s="36">
        <v>33.602897642999999</v>
      </c>
      <c r="R288" s="36">
        <v>7602.3986298828213</v>
      </c>
      <c r="S288" s="36">
        <v>56493.77638398439</v>
      </c>
      <c r="T288" s="36">
        <v>17413.97185866411</v>
      </c>
      <c r="U288" s="36">
        <v>9581.9591914062603</v>
      </c>
      <c r="V288" s="36">
        <v>75959.172252499993</v>
      </c>
      <c r="W288" s="36">
        <v>4571.9126702109397</v>
      </c>
      <c r="X288" s="36">
        <v>14932.343348728065</v>
      </c>
      <c r="Y288" s="36">
        <v>23287.753329470073</v>
      </c>
      <c r="Z288" s="36">
        <v>137.69317749023432</v>
      </c>
      <c r="AA288" s="36">
        <v>23768.388694443147</v>
      </c>
      <c r="AB288" s="36">
        <v>15426.603382968788</v>
      </c>
      <c r="AC288" s="36">
        <v>29090.163297425446</v>
      </c>
      <c r="AD288" s="36">
        <v>42391.51707670524</v>
      </c>
      <c r="AE288" s="36">
        <v>10766.000605337949</v>
      </c>
      <c r="AF288" s="36">
        <v>13.438306451612904</v>
      </c>
      <c r="AG288" s="36">
        <v>24569.001150156251</v>
      </c>
      <c r="AH288" s="36">
        <v>54406.297703766963</v>
      </c>
      <c r="AI288" s="36">
        <v>7287.20036621094</v>
      </c>
      <c r="AJ288" s="36">
        <v>56.762148111328216</v>
      </c>
      <c r="AK288" s="36">
        <v>3749.6529891406403</v>
      </c>
      <c r="AL288" s="36">
        <v>27016.66708993604</v>
      </c>
      <c r="AM288" s="36">
        <v>16181.913457045179</v>
      </c>
      <c r="AN288" s="36">
        <v>10715.501105140642</v>
      </c>
      <c r="AO288" s="36">
        <v>50335.832157867182</v>
      </c>
      <c r="AP288" s="36">
        <v>810.70762599999989</v>
      </c>
      <c r="AQ288" s="36">
        <v>37595.970493968722</v>
      </c>
      <c r="AR288" s="36">
        <v>55343.450858007847</v>
      </c>
      <c r="AS288" s="36">
        <v>63601.853589233433</v>
      </c>
      <c r="AT288" s="36">
        <v>20499.181533379138</v>
      </c>
      <c r="AU288" s="36">
        <v>54790.208006609326</v>
      </c>
      <c r="AV288" s="36">
        <v>30818.510423494125</v>
      </c>
      <c r="AW288" s="36">
        <v>7599.6235759609463</v>
      </c>
      <c r="AX288" s="36">
        <v>54110.759399317831</v>
      </c>
      <c r="AY288" s="36">
        <v>39179.952955061875</v>
      </c>
    </row>
    <row r="289" spans="1:51" x14ac:dyDescent="0.25">
      <c r="A289" s="34">
        <v>44328</v>
      </c>
      <c r="B289" s="35">
        <v>24</v>
      </c>
      <c r="C289" s="36">
        <v>26275.413014500031</v>
      </c>
      <c r="D289" s="36">
        <v>36822.426256406259</v>
      </c>
      <c r="E289" s="36">
        <v>17523.218613718745</v>
      </c>
      <c r="F289" s="36">
        <v>54536.860913413875</v>
      </c>
      <c r="G289" s="36">
        <v>31458.589197563426</v>
      </c>
      <c r="H289" s="36">
        <v>6827.5624408271751</v>
      </c>
      <c r="I289" s="36">
        <v>21334.076372457246</v>
      </c>
      <c r="J289" s="36">
        <v>133.6505126953125</v>
      </c>
      <c r="K289" s="36">
        <v>14885.108834718758</v>
      </c>
      <c r="L289" s="36">
        <v>8624.319006597676</v>
      </c>
      <c r="M289" s="36">
        <v>33020.009949230574</v>
      </c>
      <c r="N289" s="36">
        <v>13970.770027968763</v>
      </c>
      <c r="O289" s="36">
        <v>38062.765536880637</v>
      </c>
      <c r="P289" s="36">
        <v>3551.9367744140577</v>
      </c>
      <c r="Q289" s="36">
        <v>33.047527314</v>
      </c>
      <c r="R289" s="36">
        <v>6563.6584218750213</v>
      </c>
      <c r="S289" s="36">
        <v>48855.985256317377</v>
      </c>
      <c r="T289" s="36">
        <v>15147.071271002398</v>
      </c>
      <c r="U289" s="36">
        <v>8342.0202881279092</v>
      </c>
      <c r="V289" s="36">
        <v>67165.085836937549</v>
      </c>
      <c r="W289" s="36">
        <v>4112.95964842188</v>
      </c>
      <c r="X289" s="36">
        <v>14027.2325415097</v>
      </c>
      <c r="Y289" s="36">
        <v>22467.383656095881</v>
      </c>
      <c r="Z289" s="36">
        <v>114.9082727050781</v>
      </c>
      <c r="AA289" s="36">
        <v>20085.273295490049</v>
      </c>
      <c r="AB289" s="36">
        <v>14171.792854828149</v>
      </c>
      <c r="AC289" s="36">
        <v>25156.016557816063</v>
      </c>
      <c r="AD289" s="36">
        <v>37027.953155347073</v>
      </c>
      <c r="AE289" s="36">
        <v>9962.7101599160433</v>
      </c>
      <c r="AF289" s="36">
        <v>13.438306451612904</v>
      </c>
      <c r="AG289" s="36">
        <v>21141.957261812502</v>
      </c>
      <c r="AH289" s="36">
        <v>46865.235474110726</v>
      </c>
      <c r="AI289" s="36">
        <v>6189.0330078124989</v>
      </c>
      <c r="AJ289" s="36">
        <v>57.091823554687096</v>
      </c>
      <c r="AK289" s="36">
        <v>3418.3433733945303</v>
      </c>
      <c r="AL289" s="36">
        <v>23446.440949618678</v>
      </c>
      <c r="AM289" s="36">
        <v>14522.577451487094</v>
      </c>
      <c r="AN289" s="36">
        <v>10132.740460484389</v>
      </c>
      <c r="AO289" s="36">
        <v>44865.020188523435</v>
      </c>
      <c r="AP289" s="36">
        <v>746.55156000000011</v>
      </c>
      <c r="AQ289" s="36">
        <v>34418.116495679657</v>
      </c>
      <c r="AR289" s="36">
        <v>49089.538925757857</v>
      </c>
      <c r="AS289" s="36">
        <v>54950.669414398202</v>
      </c>
      <c r="AT289" s="36">
        <v>21447.569676701423</v>
      </c>
      <c r="AU289" s="36">
        <v>47757.270254874988</v>
      </c>
      <c r="AV289" s="36">
        <v>25392.884881388665</v>
      </c>
      <c r="AW289" s="36">
        <v>20928.127937074216</v>
      </c>
      <c r="AX289" s="36">
        <v>46812.469593653768</v>
      </c>
      <c r="AY289" s="36">
        <v>35295.03944740013</v>
      </c>
    </row>
    <row r="290" spans="1:51" x14ac:dyDescent="0.25">
      <c r="A290" s="34">
        <v>44329</v>
      </c>
      <c r="B290" s="35">
        <v>1</v>
      </c>
      <c r="C290" s="36">
        <v>23236.239642546861</v>
      </c>
      <c r="D290" s="36">
        <v>32521.04541881249</v>
      </c>
      <c r="E290" s="36">
        <v>14369.524140562517</v>
      </c>
      <c r="F290" s="36">
        <v>46763.406007776161</v>
      </c>
      <c r="G290" s="36">
        <v>25748.282078458073</v>
      </c>
      <c r="H290" s="36">
        <v>6231.3285374707111</v>
      </c>
      <c r="I290" s="36">
        <v>18793.99677328976</v>
      </c>
      <c r="J290" s="36">
        <v>113.6662902832031</v>
      </c>
      <c r="K290" s="36">
        <v>12854.199557593767</v>
      </c>
      <c r="L290" s="36">
        <v>7247.422500306654</v>
      </c>
      <c r="M290" s="36">
        <v>31333.739828912876</v>
      </c>
      <c r="N290" s="36">
        <v>12596.27024918751</v>
      </c>
      <c r="O290" s="36">
        <v>33314.271947393572</v>
      </c>
      <c r="P290" s="36">
        <v>3481.8358336181723</v>
      </c>
      <c r="Q290" s="36">
        <v>32.268704414999995</v>
      </c>
      <c r="R290" s="36">
        <v>5454.8042939453098</v>
      </c>
      <c r="S290" s="36">
        <v>41462.064052263719</v>
      </c>
      <c r="T290" s="36">
        <v>13116.956272054704</v>
      </c>
      <c r="U290" s="36">
        <v>7080.1434587545473</v>
      </c>
      <c r="V290" s="36">
        <v>55755.798793531234</v>
      </c>
      <c r="W290" s="36">
        <v>3672.7319644921995</v>
      </c>
      <c r="X290" s="36">
        <v>12703.666680220198</v>
      </c>
      <c r="Y290" s="36">
        <v>20849.166296505158</v>
      </c>
      <c r="Z290" s="36">
        <v>118.69349395751956</v>
      </c>
      <c r="AA290" s="36">
        <v>16206.919919474425</v>
      </c>
      <c r="AB290" s="36">
        <v>12957.83024353906</v>
      </c>
      <c r="AC290" s="36">
        <v>22221.491744831677</v>
      </c>
      <c r="AD290" s="36">
        <v>31017.195344302912</v>
      </c>
      <c r="AE290" s="36">
        <v>8138.7954604394981</v>
      </c>
      <c r="AF290" s="36">
        <v>13.438306451612904</v>
      </c>
      <c r="AG290" s="36">
        <v>17657.098081093744</v>
      </c>
      <c r="AH290" s="36">
        <v>38734.030131673215</v>
      </c>
      <c r="AI290" s="36">
        <v>5021.9831787109406</v>
      </c>
      <c r="AJ290" s="36">
        <v>55.201251724608994</v>
      </c>
      <c r="AK290" s="36">
        <v>3200.364520261714</v>
      </c>
      <c r="AL290" s="36">
        <v>19536.147573746111</v>
      </c>
      <c r="AM290" s="36">
        <v>12285.329496567529</v>
      </c>
      <c r="AN290" s="36">
        <v>8988.8073152187608</v>
      </c>
      <c r="AO290" s="36">
        <v>38442.341206457029</v>
      </c>
      <c r="AP290" s="36">
        <v>653.90689099999997</v>
      </c>
      <c r="AQ290" s="36">
        <v>31315.183530675811</v>
      </c>
      <c r="AR290" s="36">
        <v>42390.688228187515</v>
      </c>
      <c r="AS290" s="36">
        <v>45906.789334594774</v>
      </c>
      <c r="AT290" s="36">
        <v>20308.960816673098</v>
      </c>
      <c r="AU290" s="36">
        <v>41131.820939468802</v>
      </c>
      <c r="AV290" s="36">
        <v>22216.470567714812</v>
      </c>
      <c r="AW290" s="36">
        <v>18851.680457263672</v>
      </c>
      <c r="AX290" s="36">
        <v>38552.974673731886</v>
      </c>
      <c r="AY290" s="36">
        <v>31672.485449406329</v>
      </c>
    </row>
    <row r="291" spans="1:51" x14ac:dyDescent="0.25">
      <c r="A291" s="34">
        <v>44329</v>
      </c>
      <c r="B291" s="35">
        <v>2</v>
      </c>
      <c r="C291" s="36">
        <v>21168.506024906274</v>
      </c>
      <c r="D291" s="36">
        <v>28346.536136406223</v>
      </c>
      <c r="E291" s="36">
        <v>12382.175080476574</v>
      </c>
      <c r="F291" s="36">
        <v>41513.702796455087</v>
      </c>
      <c r="G291" s="36">
        <v>21926.753746643259</v>
      </c>
      <c r="H291" s="36">
        <v>6524.9812722917732</v>
      </c>
      <c r="I291" s="36">
        <v>17061.51733966426</v>
      </c>
      <c r="J291" s="36">
        <v>106.8866291046142</v>
      </c>
      <c r="K291" s="36">
        <v>11467.872640789074</v>
      </c>
      <c r="L291" s="36">
        <v>6007.1674931714042</v>
      </c>
      <c r="M291" s="36">
        <v>28947.104844357516</v>
      </c>
      <c r="N291" s="36">
        <v>11504.855783343757</v>
      </c>
      <c r="O291" s="36">
        <v>29857.013332615254</v>
      </c>
      <c r="P291" s="36">
        <v>2841.9511777343737</v>
      </c>
      <c r="Q291" s="36">
        <v>31.89891386</v>
      </c>
      <c r="R291" s="36">
        <v>4638.8983635253917</v>
      </c>
      <c r="S291" s="36">
        <v>35390.903355011775</v>
      </c>
      <c r="T291" s="36">
        <v>12010.002702226573</v>
      </c>
      <c r="U291" s="36">
        <v>6568.580684570311</v>
      </c>
      <c r="V291" s="36">
        <v>47875.101348578137</v>
      </c>
      <c r="W291" s="36">
        <v>3471.2702912499994</v>
      </c>
      <c r="X291" s="36">
        <v>11576.871039899837</v>
      </c>
      <c r="Y291" s="36">
        <v>18674.13930078669</v>
      </c>
      <c r="Z291" s="36">
        <v>120.88660095214853</v>
      </c>
      <c r="AA291" s="36">
        <v>12609.186148904049</v>
      </c>
      <c r="AB291" s="36">
        <v>12287.351680195317</v>
      </c>
      <c r="AC291" s="36">
        <v>20016.843554175408</v>
      </c>
      <c r="AD291" s="36">
        <v>25782.880860933787</v>
      </c>
      <c r="AE291" s="36">
        <v>6798.3068634629162</v>
      </c>
      <c r="AF291" s="36">
        <v>13.438306451612904</v>
      </c>
      <c r="AG291" s="36">
        <v>14823.984034656247</v>
      </c>
      <c r="AH291" s="36">
        <v>32238.693590516988</v>
      </c>
      <c r="AI291" s="36">
        <v>4054.4648681640811</v>
      </c>
      <c r="AJ291" s="36">
        <v>56.294181496094993</v>
      </c>
      <c r="AK291" s="36">
        <v>3015.4162006445322</v>
      </c>
      <c r="AL291" s="36">
        <v>16485.384155232434</v>
      </c>
      <c r="AM291" s="36">
        <v>9518.4437708647529</v>
      </c>
      <c r="AN291" s="36">
        <v>8529.0883552031391</v>
      </c>
      <c r="AO291" s="36">
        <v>32808.614713964853</v>
      </c>
      <c r="AP291" s="36">
        <v>616.85678099999996</v>
      </c>
      <c r="AQ291" s="36">
        <v>29148.11537397659</v>
      </c>
      <c r="AR291" s="36">
        <v>37145.318822757843</v>
      </c>
      <c r="AS291" s="36">
        <v>38576.623447814978</v>
      </c>
      <c r="AT291" s="36">
        <v>18852.478466825436</v>
      </c>
      <c r="AU291" s="36">
        <v>36315.094916499998</v>
      </c>
      <c r="AV291" s="36">
        <v>18708.86913808592</v>
      </c>
      <c r="AW291" s="36">
        <v>11961.667351028334</v>
      </c>
      <c r="AX291" s="36">
        <v>31963.95543715962</v>
      </c>
      <c r="AY291" s="36">
        <v>29223.333848736012</v>
      </c>
    </row>
    <row r="292" spans="1:51" x14ac:dyDescent="0.25">
      <c r="A292" s="34">
        <v>44329</v>
      </c>
      <c r="B292" s="35">
        <v>3</v>
      </c>
      <c r="C292" s="36">
        <v>20305.795511734395</v>
      </c>
      <c r="D292" s="36">
        <v>25889.872088875003</v>
      </c>
      <c r="E292" s="36">
        <v>11151.4074431719</v>
      </c>
      <c r="F292" s="36">
        <v>38883.163335325458</v>
      </c>
      <c r="G292" s="36">
        <v>19554.628112792932</v>
      </c>
      <c r="H292" s="36">
        <v>6154.0997216784845</v>
      </c>
      <c r="I292" s="36">
        <v>16105.456161197973</v>
      </c>
      <c r="J292" s="36">
        <v>94.401975631713896</v>
      </c>
      <c r="K292" s="36">
        <v>10993.376400226574</v>
      </c>
      <c r="L292" s="36">
        <v>5945.6644081254744</v>
      </c>
      <c r="M292" s="36">
        <v>27795.481467499194</v>
      </c>
      <c r="N292" s="36">
        <v>10999.85468998439</v>
      </c>
      <c r="O292" s="36">
        <v>27899.268099210945</v>
      </c>
      <c r="P292" s="36">
        <v>3001.0476199951172</v>
      </c>
      <c r="Q292" s="36">
        <v>31.60414505</v>
      </c>
      <c r="R292" s="36">
        <v>4117.1767431640646</v>
      </c>
      <c r="S292" s="36">
        <v>31203.9615824961</v>
      </c>
      <c r="T292" s="36">
        <v>11556.921859921897</v>
      </c>
      <c r="U292" s="36">
        <v>6261.3631738281301</v>
      </c>
      <c r="V292" s="36">
        <v>43818.970008875003</v>
      </c>
      <c r="W292" s="36">
        <v>3351.7004448203124</v>
      </c>
      <c r="X292" s="36">
        <v>11346.009115958756</v>
      </c>
      <c r="Y292" s="36">
        <v>17799.880477776223</v>
      </c>
      <c r="Z292" s="36">
        <v>105.86915679931636</v>
      </c>
      <c r="AA292" s="36">
        <v>10169.624078958755</v>
      </c>
      <c r="AB292" s="36">
        <v>11868.685417937506</v>
      </c>
      <c r="AC292" s="36">
        <v>19006.452084816057</v>
      </c>
      <c r="AD292" s="36">
        <v>23180.446613226242</v>
      </c>
      <c r="AE292" s="36">
        <v>6366.9193649238669</v>
      </c>
      <c r="AF292" s="36">
        <v>13.438306451612904</v>
      </c>
      <c r="AG292" s="36">
        <v>13020.256902656254</v>
      </c>
      <c r="AH292" s="36">
        <v>27783.47517976696</v>
      </c>
      <c r="AI292" s="36">
        <v>3646.4372314453199</v>
      </c>
      <c r="AJ292" s="36">
        <v>56.950373019532094</v>
      </c>
      <c r="AK292" s="36">
        <v>2864.3953664257824</v>
      </c>
      <c r="AL292" s="36">
        <v>14570.425195406511</v>
      </c>
      <c r="AM292" s="36">
        <v>7615.7638160637143</v>
      </c>
      <c r="AN292" s="36">
        <v>7829.2850789531312</v>
      </c>
      <c r="AO292" s="36">
        <v>29565.32196668359</v>
      </c>
      <c r="AP292" s="36">
        <v>608.40074200000004</v>
      </c>
      <c r="AQ292" s="36">
        <v>27764.541001855461</v>
      </c>
      <c r="AR292" s="36">
        <v>33835.020428249984</v>
      </c>
      <c r="AS292" s="36">
        <v>34038.845140686048</v>
      </c>
      <c r="AT292" s="36">
        <v>19029.71048470485</v>
      </c>
      <c r="AU292" s="36">
        <v>33776.356987125029</v>
      </c>
      <c r="AV292" s="36">
        <v>15671.283215042971</v>
      </c>
      <c r="AW292" s="36">
        <v>13384.504241246101</v>
      </c>
      <c r="AX292" s="36">
        <v>28031.979828028743</v>
      </c>
      <c r="AY292" s="36">
        <v>27901.996329250833</v>
      </c>
    </row>
    <row r="293" spans="1:51" x14ac:dyDescent="0.25">
      <c r="A293" s="34">
        <v>44329</v>
      </c>
      <c r="B293" s="35">
        <v>4</v>
      </c>
      <c r="C293" s="36">
        <v>19959.924657250045</v>
      </c>
      <c r="D293" s="36">
        <v>24710.76446074995</v>
      </c>
      <c r="E293" s="36">
        <v>10851.550223890637</v>
      </c>
      <c r="F293" s="36">
        <v>37614.759350515633</v>
      </c>
      <c r="G293" s="36">
        <v>18219.104223457634</v>
      </c>
      <c r="H293" s="36">
        <v>6131.9232874601084</v>
      </c>
      <c r="I293" s="36">
        <v>15677.184628533432</v>
      </c>
      <c r="J293" s="36">
        <v>89.628669738769503</v>
      </c>
      <c r="K293" s="36">
        <v>10783.263651484371</v>
      </c>
      <c r="L293" s="36">
        <v>5441.5633640400838</v>
      </c>
      <c r="M293" s="36">
        <v>28378.82874560068</v>
      </c>
      <c r="N293" s="36">
        <v>10716.935516515634</v>
      </c>
      <c r="O293" s="36">
        <v>26917.404186127449</v>
      </c>
      <c r="P293" s="36">
        <v>2693.736279541014</v>
      </c>
      <c r="Q293" s="36">
        <v>31.092968939999999</v>
      </c>
      <c r="R293" s="36">
        <v>3865.540261962889</v>
      </c>
      <c r="S293" s="36">
        <v>29126.32778176761</v>
      </c>
      <c r="T293" s="36">
        <v>11368.17886982032</v>
      </c>
      <c r="U293" s="36">
        <v>6107.5454355468692</v>
      </c>
      <c r="V293" s="36">
        <v>40966.711937093773</v>
      </c>
      <c r="W293" s="36">
        <v>3111.6305597578194</v>
      </c>
      <c r="X293" s="36">
        <v>10342.676316907755</v>
      </c>
      <c r="Y293" s="36">
        <v>17537.380508236201</v>
      </c>
      <c r="Z293" s="36">
        <v>133.46973754882811</v>
      </c>
      <c r="AA293" s="36">
        <v>8956.6217217555859</v>
      </c>
      <c r="AB293" s="36">
        <v>11701.030842406262</v>
      </c>
      <c r="AC293" s="36">
        <v>18212.25727267543</v>
      </c>
      <c r="AD293" s="36">
        <v>21861.414887965733</v>
      </c>
      <c r="AE293" s="36">
        <v>6137.7878442441825</v>
      </c>
      <c r="AF293" s="36">
        <v>13.438306451612904</v>
      </c>
      <c r="AG293" s="36">
        <v>12165.940046750007</v>
      </c>
      <c r="AH293" s="36">
        <v>23153.688433766987</v>
      </c>
      <c r="AI293" s="36">
        <v>3294.2248413085922</v>
      </c>
      <c r="AJ293" s="36">
        <v>51.055137802734919</v>
      </c>
      <c r="AK293" s="36">
        <v>2748.9358084726564</v>
      </c>
      <c r="AL293" s="36">
        <v>13692.239279816913</v>
      </c>
      <c r="AM293" s="36">
        <v>6558.4120830565525</v>
      </c>
      <c r="AN293" s="36">
        <v>7836.1520241093813</v>
      </c>
      <c r="AO293" s="36">
        <v>28084.222954140616</v>
      </c>
      <c r="AP293" s="36">
        <v>572.50134300000002</v>
      </c>
      <c r="AQ293" s="36">
        <v>27176.765160710955</v>
      </c>
      <c r="AR293" s="36">
        <v>32077.033856148453</v>
      </c>
      <c r="AS293" s="36">
        <v>31434.101886596687</v>
      </c>
      <c r="AT293" s="36">
        <v>16409.362476682873</v>
      </c>
      <c r="AU293" s="36">
        <v>32871.336588968785</v>
      </c>
      <c r="AV293" s="36">
        <v>9641.3874575839709</v>
      </c>
      <c r="AW293" s="36">
        <v>8472.2929080390822</v>
      </c>
      <c r="AX293" s="36">
        <v>25942.099123927193</v>
      </c>
      <c r="AY293" s="36">
        <v>27419.628818031975</v>
      </c>
    </row>
    <row r="294" spans="1:51" x14ac:dyDescent="0.25">
      <c r="A294" s="34">
        <v>44329</v>
      </c>
      <c r="B294" s="35">
        <v>5</v>
      </c>
      <c r="C294" s="36">
        <v>19906.971915500013</v>
      </c>
      <c r="D294" s="36">
        <v>23636.583239968739</v>
      </c>
      <c r="E294" s="36">
        <v>10392.831686781261</v>
      </c>
      <c r="F294" s="36">
        <v>37109.969996821048</v>
      </c>
      <c r="G294" s="36">
        <v>18127.147711144586</v>
      </c>
      <c r="H294" s="36">
        <v>6846.5162801921715</v>
      </c>
      <c r="I294" s="36">
        <v>15519.140586066624</v>
      </c>
      <c r="J294" s="36">
        <v>89.079273223877095</v>
      </c>
      <c r="K294" s="36">
        <v>10614.819083398439</v>
      </c>
      <c r="L294" s="36">
        <v>5734.5243092182391</v>
      </c>
      <c r="M294" s="36">
        <v>27120.085503712944</v>
      </c>
      <c r="N294" s="36">
        <v>10446.632645749996</v>
      </c>
      <c r="O294" s="36">
        <v>26806.489949858176</v>
      </c>
      <c r="P294" s="36">
        <v>2649.1594273681644</v>
      </c>
      <c r="Q294" s="36">
        <v>31.115245342999998</v>
      </c>
      <c r="R294" s="36">
        <v>3801.519464355471</v>
      </c>
      <c r="S294" s="36">
        <v>28315.189275523484</v>
      </c>
      <c r="T294" s="36">
        <v>11200.580729710962</v>
      </c>
      <c r="U294" s="36">
        <v>6065.5341464843805</v>
      </c>
      <c r="V294" s="36">
        <v>38852.662399062516</v>
      </c>
      <c r="W294" s="36">
        <v>3200.8212772031302</v>
      </c>
      <c r="X294" s="36">
        <v>10410.10935201742</v>
      </c>
      <c r="Y294" s="36">
        <v>17760.093084783799</v>
      </c>
      <c r="Z294" s="36">
        <v>191.02496551513673</v>
      </c>
      <c r="AA294" s="36">
        <v>8645.6653045446801</v>
      </c>
      <c r="AB294" s="36">
        <v>11741.754134851572</v>
      </c>
      <c r="AC294" s="36">
        <v>17899.568951066045</v>
      </c>
      <c r="AD294" s="36">
        <v>21517.628657439156</v>
      </c>
      <c r="AE294" s="36">
        <v>6480.5425499472785</v>
      </c>
      <c r="AF294" s="36">
        <v>13.438306451612904</v>
      </c>
      <c r="AG294" s="36">
        <v>11962.512440437504</v>
      </c>
      <c r="AH294" s="36">
        <v>21591.394582985704</v>
      </c>
      <c r="AI294" s="36">
        <v>3130.8145874023439</v>
      </c>
      <c r="AJ294" s="36">
        <v>48.738025812500084</v>
      </c>
      <c r="AK294" s="36">
        <v>2742.9890823593751</v>
      </c>
      <c r="AL294" s="36">
        <v>13124.497705314712</v>
      </c>
      <c r="AM294" s="36">
        <v>6629.6364842733401</v>
      </c>
      <c r="AN294" s="36">
        <v>7383.3135378281413</v>
      </c>
      <c r="AO294" s="36">
        <v>27194.451727531239</v>
      </c>
      <c r="AP294" s="36">
        <v>571.20533799999998</v>
      </c>
      <c r="AQ294" s="36">
        <v>27053.643431109427</v>
      </c>
      <c r="AR294" s="36">
        <v>31462.640974503971</v>
      </c>
      <c r="AS294" s="36">
        <v>30788.047396057162</v>
      </c>
      <c r="AT294" s="36">
        <v>15038.883269043157</v>
      </c>
      <c r="AU294" s="36">
        <v>32575.363798390677</v>
      </c>
      <c r="AV294" s="36">
        <v>7763.6467695761748</v>
      </c>
      <c r="AW294" s="36">
        <v>288.4498907382856</v>
      </c>
      <c r="AX294" s="36">
        <v>25492.562581935003</v>
      </c>
      <c r="AY294" s="36">
        <v>27081.094264403335</v>
      </c>
    </row>
    <row r="295" spans="1:51" x14ac:dyDescent="0.25">
      <c r="A295" s="34">
        <v>44329</v>
      </c>
      <c r="B295" s="35">
        <v>6</v>
      </c>
      <c r="C295" s="36">
        <v>20704.55338709378</v>
      </c>
      <c r="D295" s="36">
        <v>24114.617891468741</v>
      </c>
      <c r="E295" s="36">
        <v>10690.721466820327</v>
      </c>
      <c r="F295" s="36">
        <v>38025.459295508539</v>
      </c>
      <c r="G295" s="36">
        <v>19652.183647285769</v>
      </c>
      <c r="H295" s="36">
        <v>6711.4641138779398</v>
      </c>
      <c r="I295" s="36">
        <v>16066.026763626222</v>
      </c>
      <c r="J295" s="36">
        <v>83.692403793334904</v>
      </c>
      <c r="K295" s="36">
        <v>11404.202782843739</v>
      </c>
      <c r="L295" s="36">
        <v>5620.4404419667817</v>
      </c>
      <c r="M295" s="36">
        <v>28445.892326679663</v>
      </c>
      <c r="N295" s="36">
        <v>10702.99878251564</v>
      </c>
      <c r="O295" s="36">
        <v>27660.823939827169</v>
      </c>
      <c r="P295" s="36">
        <v>2879.8796037597635</v>
      </c>
      <c r="Q295" s="36">
        <v>30.549911975000001</v>
      </c>
      <c r="R295" s="36">
        <v>3901.2854199218746</v>
      </c>
      <c r="S295" s="36">
        <v>29211.197742402397</v>
      </c>
      <c r="T295" s="36">
        <v>11453.176099405287</v>
      </c>
      <c r="U295" s="36">
        <v>6288.6465559787803</v>
      </c>
      <c r="V295" s="36">
        <v>39600.526238734405</v>
      </c>
      <c r="W295" s="36">
        <v>3167.75224475</v>
      </c>
      <c r="X295" s="36">
        <v>10782.342146150286</v>
      </c>
      <c r="Y295" s="36">
        <v>18312.298647341413</v>
      </c>
      <c r="Z295" s="36">
        <v>256.13218643188492</v>
      </c>
      <c r="AA295" s="36">
        <v>9563.6870656071515</v>
      </c>
      <c r="AB295" s="36">
        <v>11990.881062085942</v>
      </c>
      <c r="AC295" s="36">
        <v>18357.658059628549</v>
      </c>
      <c r="AD295" s="36">
        <v>22178.356068549499</v>
      </c>
      <c r="AE295" s="36">
        <v>7065.49107880666</v>
      </c>
      <c r="AF295" s="36">
        <v>13.438306451612904</v>
      </c>
      <c r="AG295" s="36">
        <v>12338.859184249997</v>
      </c>
      <c r="AH295" s="36">
        <v>22971.009309985679</v>
      </c>
      <c r="AI295" s="36">
        <v>3323.0404052734366</v>
      </c>
      <c r="AJ295" s="36">
        <v>47.349099876953915</v>
      </c>
      <c r="AK295" s="36">
        <v>2722.3515345507822</v>
      </c>
      <c r="AL295" s="36">
        <v>13302.039342498059</v>
      </c>
      <c r="AM295" s="36">
        <v>6996.236823312267</v>
      </c>
      <c r="AN295" s="36">
        <v>7063.1415340312615</v>
      </c>
      <c r="AO295" s="36">
        <v>27694.941138781225</v>
      </c>
      <c r="AP295" s="36">
        <v>575.93571399999996</v>
      </c>
      <c r="AQ295" s="36">
        <v>27750.130970050821</v>
      </c>
      <c r="AR295" s="36">
        <v>32002.36195246096</v>
      </c>
      <c r="AS295" s="36">
        <v>31905.62070367434</v>
      </c>
      <c r="AT295" s="36">
        <v>15120.971227978776</v>
      </c>
      <c r="AU295" s="36">
        <v>32965.931242531275</v>
      </c>
      <c r="AV295" s="36">
        <v>13102.914427236325</v>
      </c>
      <c r="AW295" s="36">
        <v>-2086.8744893050834</v>
      </c>
      <c r="AX295" s="36">
        <v>26011.249544093225</v>
      </c>
      <c r="AY295" s="36">
        <v>27791.848052058831</v>
      </c>
    </row>
    <row r="296" spans="1:51" x14ac:dyDescent="0.25">
      <c r="A296" s="34">
        <v>44329</v>
      </c>
      <c r="B296" s="35">
        <v>7</v>
      </c>
      <c r="C296" s="36">
        <v>23377.667322859401</v>
      </c>
      <c r="D296" s="36">
        <v>26336.711314250009</v>
      </c>
      <c r="E296" s="36">
        <v>13088.769852460971</v>
      </c>
      <c r="F296" s="36">
        <v>43223.236115974621</v>
      </c>
      <c r="G296" s="36">
        <v>21165.635974792585</v>
      </c>
      <c r="H296" s="36">
        <v>6777.0406290966921</v>
      </c>
      <c r="I296" s="36">
        <v>18479.729103405996</v>
      </c>
      <c r="J296" s="36">
        <v>94.770767211914105</v>
      </c>
      <c r="K296" s="36">
        <v>13071.202902671876</v>
      </c>
      <c r="L296" s="36">
        <v>5995.4324744541</v>
      </c>
      <c r="M296" s="36">
        <v>31417.093429275395</v>
      </c>
      <c r="N296" s="36">
        <v>12141.063644375014</v>
      </c>
      <c r="O296" s="36">
        <v>30256.194566113336</v>
      </c>
      <c r="P296" s="36">
        <v>3102.7462805175828</v>
      </c>
      <c r="Q296" s="36">
        <v>31.325517177999998</v>
      </c>
      <c r="R296" s="36">
        <v>4262.0344738769536</v>
      </c>
      <c r="S296" s="36">
        <v>32547.050168554739</v>
      </c>
      <c r="T296" s="36">
        <v>12795.637630460957</v>
      </c>
      <c r="U296" s="36">
        <v>7221.2042099609407</v>
      </c>
      <c r="V296" s="36">
        <v>45054.271804343734</v>
      </c>
      <c r="W296" s="36">
        <v>3288.9695033359394</v>
      </c>
      <c r="X296" s="36">
        <v>10742.968085611694</v>
      </c>
      <c r="Y296" s="36">
        <v>19740.098212354198</v>
      </c>
      <c r="Z296" s="36">
        <v>236.68449432373038</v>
      </c>
      <c r="AA296" s="36">
        <v>12178.588732482218</v>
      </c>
      <c r="AB296" s="36">
        <v>13352.372997671882</v>
      </c>
      <c r="AC296" s="36">
        <v>20892.094358441067</v>
      </c>
      <c r="AD296" s="36">
        <v>24849.09502921109</v>
      </c>
      <c r="AE296" s="36">
        <v>6132.0425084785556</v>
      </c>
      <c r="AF296" s="36">
        <v>13.438306451612904</v>
      </c>
      <c r="AG296" s="36">
        <v>13916.027213656247</v>
      </c>
      <c r="AH296" s="36">
        <v>27197.67613714196</v>
      </c>
      <c r="AI296" s="36">
        <v>3717.6809570312607</v>
      </c>
      <c r="AJ296" s="36">
        <v>46.705616201172205</v>
      </c>
      <c r="AK296" s="36">
        <v>2958.885713171876</v>
      </c>
      <c r="AL296" s="36">
        <v>14225.342539938994</v>
      </c>
      <c r="AM296" s="36">
        <v>8508.6005604480033</v>
      </c>
      <c r="AN296" s="36">
        <v>7668.6726006874987</v>
      </c>
      <c r="AO296" s="36">
        <v>30388.094070367202</v>
      </c>
      <c r="AP296" s="36">
        <v>588.98760900000002</v>
      </c>
      <c r="AQ296" s="36">
        <v>30746.83848658203</v>
      </c>
      <c r="AR296" s="36">
        <v>35174.949237875022</v>
      </c>
      <c r="AS296" s="36">
        <v>36025.774261413557</v>
      </c>
      <c r="AT296" s="36">
        <v>15545.227269413892</v>
      </c>
      <c r="AU296" s="36">
        <v>37889.071061218754</v>
      </c>
      <c r="AV296" s="36">
        <v>11621.235967165043</v>
      </c>
      <c r="AW296" s="36">
        <v>-948.92252533379076</v>
      </c>
      <c r="AX296" s="36">
        <v>28728.947125147886</v>
      </c>
      <c r="AY296" s="36">
        <v>30560.533340425856</v>
      </c>
    </row>
    <row r="297" spans="1:51" x14ac:dyDescent="0.25">
      <c r="A297" s="34">
        <v>44329</v>
      </c>
      <c r="B297" s="35">
        <v>8</v>
      </c>
      <c r="C297" s="36">
        <v>29564.755805765657</v>
      </c>
      <c r="D297" s="36">
        <v>30988.525842406209</v>
      </c>
      <c r="E297" s="36">
        <v>16586.911240734393</v>
      </c>
      <c r="F297" s="36">
        <v>54542.111958367394</v>
      </c>
      <c r="G297" s="36">
        <v>26814.83149191863</v>
      </c>
      <c r="H297" s="36">
        <v>7727.5884172246442</v>
      </c>
      <c r="I297" s="36">
        <v>22889.611783939683</v>
      </c>
      <c r="J297" s="36">
        <v>116.11266899108881</v>
      </c>
      <c r="K297" s="36">
        <v>15802.724145351565</v>
      </c>
      <c r="L297" s="36">
        <v>7433.7129257944453</v>
      </c>
      <c r="M297" s="36">
        <v>34018.376084751966</v>
      </c>
      <c r="N297" s="36">
        <v>14808.528936812501</v>
      </c>
      <c r="O297" s="36">
        <v>37250.149277765689</v>
      </c>
      <c r="P297" s="36">
        <v>3286.0575386274381</v>
      </c>
      <c r="Q297" s="36">
        <v>32.524667739999998</v>
      </c>
      <c r="R297" s="36">
        <v>4734.6830034179693</v>
      </c>
      <c r="S297" s="36">
        <v>36203.20539121484</v>
      </c>
      <c r="T297" s="36">
        <v>15162.736030640644</v>
      </c>
      <c r="U297" s="36">
        <v>8580.4789824218915</v>
      </c>
      <c r="V297" s="36">
        <v>54190.077219343708</v>
      </c>
      <c r="W297" s="36">
        <v>4054.9780777968699</v>
      </c>
      <c r="X297" s="36">
        <v>12992.177431351536</v>
      </c>
      <c r="Y297" s="36">
        <v>22234.024694028474</v>
      </c>
      <c r="Z297" s="36">
        <v>247.9562461853028</v>
      </c>
      <c r="AA297" s="36">
        <v>15584.784872380633</v>
      </c>
      <c r="AB297" s="36">
        <v>16503.844611765649</v>
      </c>
      <c r="AC297" s="36">
        <v>25949.6829754098</v>
      </c>
      <c r="AD297" s="36">
        <v>28317.166212727971</v>
      </c>
      <c r="AE297" s="36">
        <v>6755.2127740879332</v>
      </c>
      <c r="AF297" s="36">
        <v>13.438306451612904</v>
      </c>
      <c r="AG297" s="36">
        <v>16945.762950718752</v>
      </c>
      <c r="AH297" s="36">
        <v>29903.495406110669</v>
      </c>
      <c r="AI297" s="36">
        <v>3898.6684781307649</v>
      </c>
      <c r="AJ297" s="36">
        <v>80.258233591797904</v>
      </c>
      <c r="AK297" s="36">
        <v>3306.880490879334</v>
      </c>
      <c r="AL297" s="36">
        <v>15220.95205815577</v>
      </c>
      <c r="AM297" s="36">
        <v>9611.2303061640905</v>
      </c>
      <c r="AN297" s="36">
        <v>8739.1579058749994</v>
      </c>
      <c r="AO297" s="36">
        <v>35277.89436171094</v>
      </c>
      <c r="AP297" s="36">
        <v>592.5962130878296</v>
      </c>
      <c r="AQ297" s="36">
        <v>36996.163310132761</v>
      </c>
      <c r="AR297" s="36">
        <v>41641.02175306253</v>
      </c>
      <c r="AS297" s="36">
        <v>40557.610229919461</v>
      </c>
      <c r="AT297" s="36">
        <v>18396.50504234351</v>
      </c>
      <c r="AU297" s="36">
        <v>46447.68845720317</v>
      </c>
      <c r="AV297" s="36">
        <v>11483.287274911128</v>
      </c>
      <c r="AW297" s="36">
        <v>-681.40642324455939</v>
      </c>
      <c r="AX297" s="36">
        <v>31673.397571436944</v>
      </c>
      <c r="AY297" s="36">
        <v>38379.46085635505</v>
      </c>
    </row>
    <row r="298" spans="1:51" x14ac:dyDescent="0.25">
      <c r="A298" s="34">
        <v>44329</v>
      </c>
      <c r="B298" s="35">
        <v>9</v>
      </c>
      <c r="C298" s="36">
        <v>36179.924555265679</v>
      </c>
      <c r="D298" s="36">
        <v>37850.99226209378</v>
      </c>
      <c r="E298" s="36">
        <v>19813.018164281286</v>
      </c>
      <c r="F298" s="36">
        <v>64679.286317639133</v>
      </c>
      <c r="G298" s="36">
        <v>33645.603661242021</v>
      </c>
      <c r="H298" s="36">
        <v>9730.2377723584159</v>
      </c>
      <c r="I298" s="36">
        <v>28399.667125762953</v>
      </c>
      <c r="J298" s="36">
        <v>125.87145614624021</v>
      </c>
      <c r="K298" s="36">
        <v>17979.640493640632</v>
      </c>
      <c r="L298" s="36">
        <v>10210.477653371594</v>
      </c>
      <c r="M298" s="36">
        <v>44053.678237812514</v>
      </c>
      <c r="N298" s="36">
        <v>15514.925497718748</v>
      </c>
      <c r="O298" s="36">
        <v>45542.776594956042</v>
      </c>
      <c r="P298" s="36">
        <v>3842.9505763890711</v>
      </c>
      <c r="Q298" s="36">
        <v>33.645621298999998</v>
      </c>
      <c r="R298" s="36">
        <v>5553.5384238281222</v>
      </c>
      <c r="S298" s="36">
        <v>44171.776305839856</v>
      </c>
      <c r="T298" s="36">
        <v>16561.319362765658</v>
      </c>
      <c r="U298" s="36">
        <v>9195.8992617187614</v>
      </c>
      <c r="V298" s="36">
        <v>64140.510551187494</v>
      </c>
      <c r="W298" s="36">
        <v>4965.4068967890698</v>
      </c>
      <c r="X298" s="36">
        <v>16270.805114821796</v>
      </c>
      <c r="Y298" s="36">
        <v>27153.140483326679</v>
      </c>
      <c r="Z298" s="36">
        <v>172.27545822143557</v>
      </c>
      <c r="AA298" s="36">
        <v>20487.715624896275</v>
      </c>
      <c r="AB298" s="36">
        <v>19982.347590156278</v>
      </c>
      <c r="AC298" s="36">
        <v>29947.537442362951</v>
      </c>
      <c r="AD298" s="36">
        <v>34394.424347789478</v>
      </c>
      <c r="AE298" s="36">
        <v>8789.3024684316679</v>
      </c>
      <c r="AF298" s="36">
        <v>13.438306451612904</v>
      </c>
      <c r="AG298" s="36">
        <v>20915.745796093743</v>
      </c>
      <c r="AH298" s="36">
        <v>35961.593089767004</v>
      </c>
      <c r="AI298" s="36">
        <v>4695.3302567678884</v>
      </c>
      <c r="AJ298" s="36">
        <v>142.97012667968812</v>
      </c>
      <c r="AK298" s="36">
        <v>3955.2271209168453</v>
      </c>
      <c r="AL298" s="36">
        <v>16943.831125467801</v>
      </c>
      <c r="AM298" s="36">
        <v>13475.179242450708</v>
      </c>
      <c r="AN298" s="36">
        <v>9585.6004475937625</v>
      </c>
      <c r="AO298" s="36">
        <v>43542.255833144525</v>
      </c>
      <c r="AP298" s="36">
        <v>649.24649049066159</v>
      </c>
      <c r="AQ298" s="36">
        <v>45115.503101742121</v>
      </c>
      <c r="AR298" s="36">
        <v>52399.083842171916</v>
      </c>
      <c r="AS298" s="36">
        <v>48364.997243652375</v>
      </c>
      <c r="AT298" s="36">
        <v>24410.487520947496</v>
      </c>
      <c r="AU298" s="36">
        <v>56057.916853312468</v>
      </c>
      <c r="AV298" s="36">
        <v>19276.262766058615</v>
      </c>
      <c r="AW298" s="36">
        <v>586.37392026919042</v>
      </c>
      <c r="AX298" s="36">
        <v>37464.600064112739</v>
      </c>
      <c r="AY298" s="36">
        <v>47862.368800749486</v>
      </c>
    </row>
    <row r="299" spans="1:51" x14ac:dyDescent="0.25">
      <c r="A299" s="34">
        <v>44329</v>
      </c>
      <c r="B299" s="35">
        <v>10</v>
      </c>
      <c r="C299" s="36">
        <v>39753.529204562517</v>
      </c>
      <c r="D299" s="36">
        <v>43233.835748156234</v>
      </c>
      <c r="E299" s="36">
        <v>21884.288383828145</v>
      </c>
      <c r="F299" s="36">
        <v>71736.662260818935</v>
      </c>
      <c r="G299" s="36">
        <v>36207.712426441612</v>
      </c>
      <c r="H299" s="36">
        <v>10642.252892089862</v>
      </c>
      <c r="I299" s="36">
        <v>31772.482010831278</v>
      </c>
      <c r="J299" s="36">
        <v>134.6326141357421</v>
      </c>
      <c r="K299" s="36">
        <v>19519.301171750023</v>
      </c>
      <c r="L299" s="36">
        <v>12865.060188393556</v>
      </c>
      <c r="M299" s="36">
        <v>48077.643780222606</v>
      </c>
      <c r="N299" s="36">
        <v>16971.734119031251</v>
      </c>
      <c r="O299" s="36">
        <v>51210.440398540042</v>
      </c>
      <c r="P299" s="36">
        <v>4765.0820651508611</v>
      </c>
      <c r="Q299" s="36">
        <v>36.792829513000001</v>
      </c>
      <c r="R299" s="36">
        <v>6290.4981772460987</v>
      </c>
      <c r="S299" s="36">
        <v>51232.280634058603</v>
      </c>
      <c r="T299" s="36">
        <v>18632.868493890644</v>
      </c>
      <c r="U299" s="36">
        <v>9747.587384765633</v>
      </c>
      <c r="V299" s="36">
        <v>71435.714395125033</v>
      </c>
      <c r="W299" s="36">
        <v>5742.0306423828088</v>
      </c>
      <c r="X299" s="36">
        <v>18284.285964705541</v>
      </c>
      <c r="Y299" s="36">
        <v>30044.659365457595</v>
      </c>
      <c r="Z299" s="36">
        <v>196.39882354736341</v>
      </c>
      <c r="AA299" s="36">
        <v>23804.326536880635</v>
      </c>
      <c r="AB299" s="36">
        <v>22069.814132531272</v>
      </c>
      <c r="AC299" s="36">
        <v>33110.317381487926</v>
      </c>
      <c r="AD299" s="36">
        <v>39317.82626395359</v>
      </c>
      <c r="AE299" s="36">
        <v>10529.409772947309</v>
      </c>
      <c r="AF299" s="36">
        <v>13.438306451612904</v>
      </c>
      <c r="AG299" s="36">
        <v>24041.964586000006</v>
      </c>
      <c r="AH299" s="36">
        <v>41920.000211548242</v>
      </c>
      <c r="AI299" s="36">
        <v>5909.0409842899508</v>
      </c>
      <c r="AJ299" s="36">
        <v>171.95287317382781</v>
      </c>
      <c r="AK299" s="36">
        <v>4945.8429503048756</v>
      </c>
      <c r="AL299" s="36">
        <v>19844.848413816431</v>
      </c>
      <c r="AM299" s="36">
        <v>16176.101754507083</v>
      </c>
      <c r="AN299" s="36">
        <v>10531.760943828132</v>
      </c>
      <c r="AO299" s="36">
        <v>49659.069066105476</v>
      </c>
      <c r="AP299" s="36">
        <v>823.51592330566405</v>
      </c>
      <c r="AQ299" s="36">
        <v>52165.123083679675</v>
      </c>
      <c r="AR299" s="36">
        <v>60702.757020476551</v>
      </c>
      <c r="AS299" s="36">
        <v>55320.657416931157</v>
      </c>
      <c r="AT299" s="36">
        <v>28067.799572314671</v>
      </c>
      <c r="AU299" s="36">
        <v>61566.658008406288</v>
      </c>
      <c r="AV299" s="36">
        <v>24272.495692554687</v>
      </c>
      <c r="AW299" s="36">
        <v>2697.4863585212065</v>
      </c>
      <c r="AX299" s="36">
        <v>43648.14384023576</v>
      </c>
      <c r="AY299" s="36">
        <v>55427.962134324058</v>
      </c>
    </row>
    <row r="300" spans="1:51" x14ac:dyDescent="0.25">
      <c r="A300" s="34">
        <v>44329</v>
      </c>
      <c r="B300" s="35">
        <v>11</v>
      </c>
      <c r="C300" s="36">
        <v>42056.096287406195</v>
      </c>
      <c r="D300" s="36">
        <v>46220.585216125</v>
      </c>
      <c r="E300" s="36">
        <v>23277.28708762502</v>
      </c>
      <c r="F300" s="36">
        <v>75017.938662360597</v>
      </c>
      <c r="G300" s="36">
        <v>38806.385720986895</v>
      </c>
      <c r="H300" s="36">
        <v>11197.775870607942</v>
      </c>
      <c r="I300" s="36">
        <v>33527.103770721937</v>
      </c>
      <c r="J300" s="36">
        <v>144.03733062744149</v>
      </c>
      <c r="K300" s="36">
        <v>20231.661819312507</v>
      </c>
      <c r="L300" s="36">
        <v>12950.582398808583</v>
      </c>
      <c r="M300" s="36">
        <v>45424.061919884742</v>
      </c>
      <c r="N300" s="36">
        <v>18372.101440187496</v>
      </c>
      <c r="O300" s="36">
        <v>53350.374542992206</v>
      </c>
      <c r="P300" s="36">
        <v>5224.159670453384</v>
      </c>
      <c r="Q300" s="36">
        <v>38.501716615000007</v>
      </c>
      <c r="R300" s="36">
        <v>6708.1919165039108</v>
      </c>
      <c r="S300" s="36">
        <v>53773.908119007814</v>
      </c>
      <c r="T300" s="36">
        <v>20073.889061374994</v>
      </c>
      <c r="U300" s="36">
        <v>10305.33034765626</v>
      </c>
      <c r="V300" s="36">
        <v>76256.34418840635</v>
      </c>
      <c r="W300" s="36">
        <v>6091.8518698593907</v>
      </c>
      <c r="X300" s="36">
        <v>19009.512878128327</v>
      </c>
      <c r="Y300" s="36">
        <v>30513.190385299149</v>
      </c>
      <c r="Z300" s="36">
        <v>220.05296173095715</v>
      </c>
      <c r="AA300" s="36">
        <v>24730.108392677506</v>
      </c>
      <c r="AB300" s="36">
        <v>23041.720007500011</v>
      </c>
      <c r="AC300" s="36">
        <v>34320.720023472306</v>
      </c>
      <c r="AD300" s="36">
        <v>41562.09321711657</v>
      </c>
      <c r="AE300" s="36">
        <v>10978.124950791045</v>
      </c>
      <c r="AF300" s="36">
        <v>13.438306451612904</v>
      </c>
      <c r="AG300" s="36">
        <v>25804.772099437501</v>
      </c>
      <c r="AH300" s="36">
        <v>43728.24436761075</v>
      </c>
      <c r="AI300" s="36">
        <v>6573.6450831609664</v>
      </c>
      <c r="AJ300" s="36">
        <v>179.44779560546897</v>
      </c>
      <c r="AK300" s="36">
        <v>5188.9197589836494</v>
      </c>
      <c r="AL300" s="36">
        <v>21199.547543751982</v>
      </c>
      <c r="AM300" s="36">
        <v>18387.310689283222</v>
      </c>
      <c r="AN300" s="36">
        <v>10838.88585648439</v>
      </c>
      <c r="AO300" s="36">
        <v>52529.950414539046</v>
      </c>
      <c r="AP300" s="36">
        <v>783.96728608935632</v>
      </c>
      <c r="AQ300" s="36">
        <v>55660.968743281308</v>
      </c>
      <c r="AR300" s="36">
        <v>63982.925568835904</v>
      </c>
      <c r="AS300" s="36">
        <v>58336.787981323287</v>
      </c>
      <c r="AT300" s="36">
        <v>29396.33209177855</v>
      </c>
      <c r="AU300" s="36">
        <v>63093.446361874987</v>
      </c>
      <c r="AV300" s="36">
        <v>25827.458229841832</v>
      </c>
      <c r="AW300" s="36">
        <v>4285.2495891165399</v>
      </c>
      <c r="AX300" s="36">
        <v>46649.43803603659</v>
      </c>
      <c r="AY300" s="36">
        <v>58513.80347710276</v>
      </c>
    </row>
    <row r="301" spans="1:51" x14ac:dyDescent="0.25">
      <c r="A301" s="34">
        <v>44329</v>
      </c>
      <c r="B301" s="35">
        <v>12</v>
      </c>
      <c r="C301" s="36">
        <v>43786.98045109379</v>
      </c>
      <c r="D301" s="36">
        <v>45667.244099281299</v>
      </c>
      <c r="E301" s="36">
        <v>24301.558461609377</v>
      </c>
      <c r="F301" s="36">
        <v>78248.712524429531</v>
      </c>
      <c r="G301" s="36">
        <v>38346.323192904601</v>
      </c>
      <c r="H301" s="36">
        <v>11485.81063622267</v>
      </c>
      <c r="I301" s="36">
        <v>34501.829501691631</v>
      </c>
      <c r="J301" s="36">
        <v>141.552001953125</v>
      </c>
      <c r="K301" s="36">
        <v>20556.256963031246</v>
      </c>
      <c r="L301" s="36">
        <v>12009.593009314487</v>
      </c>
      <c r="M301" s="36">
        <v>47171.773514468696</v>
      </c>
      <c r="N301" s="36">
        <v>19423.699978562494</v>
      </c>
      <c r="O301" s="36">
        <v>54702.22967390823</v>
      </c>
      <c r="P301" s="36">
        <v>4526.3893992052017</v>
      </c>
      <c r="Q301" s="36">
        <v>38.035360335999997</v>
      </c>
      <c r="R301" s="36">
        <v>7090.498536132819</v>
      </c>
      <c r="S301" s="36">
        <v>55925.861033785164</v>
      </c>
      <c r="T301" s="36">
        <v>21030.650247328118</v>
      </c>
      <c r="U301" s="36">
        <v>11070.131884765642</v>
      </c>
      <c r="V301" s="36">
        <v>79172.121476374989</v>
      </c>
      <c r="W301" s="36">
        <v>6193.8734648125119</v>
      </c>
      <c r="X301" s="36">
        <v>18863.473477896783</v>
      </c>
      <c r="Y301" s="36">
        <v>30790.868063378795</v>
      </c>
      <c r="Z301" s="36">
        <v>210.15058364868156</v>
      </c>
      <c r="AA301" s="36">
        <v>26087.101916505664</v>
      </c>
      <c r="AB301" s="36">
        <v>23548.432113000032</v>
      </c>
      <c r="AC301" s="36">
        <v>35346.966846050462</v>
      </c>
      <c r="AD301" s="36">
        <v>43310.107664169351</v>
      </c>
      <c r="AE301" s="36">
        <v>10791.116833478531</v>
      </c>
      <c r="AF301" s="36">
        <v>13.438306451612904</v>
      </c>
      <c r="AG301" s="36">
        <v>25587.458047093744</v>
      </c>
      <c r="AH301" s="36">
        <v>45356.94486629824</v>
      </c>
      <c r="AI301" s="36">
        <v>7055.9856314817698</v>
      </c>
      <c r="AJ301" s="36">
        <v>194.10715403320376</v>
      </c>
      <c r="AK301" s="36">
        <v>5142.8140415305388</v>
      </c>
      <c r="AL301" s="36">
        <v>22149.413655874061</v>
      </c>
      <c r="AM301" s="36">
        <v>18716.57611672709</v>
      </c>
      <c r="AN301" s="36">
        <v>10952.753952062521</v>
      </c>
      <c r="AO301" s="36">
        <v>54104.087819007822</v>
      </c>
      <c r="AP301" s="36">
        <v>746.98808963378929</v>
      </c>
      <c r="AQ301" s="36">
        <v>57099.483828515564</v>
      </c>
      <c r="AR301" s="36">
        <v>65380.458449078149</v>
      </c>
      <c r="AS301" s="36">
        <v>60281.775510131847</v>
      </c>
      <c r="AT301" s="36">
        <v>30378.512623046616</v>
      </c>
      <c r="AU301" s="36">
        <v>65067.393575156289</v>
      </c>
      <c r="AV301" s="36">
        <v>26205.146189287105</v>
      </c>
      <c r="AW301" s="36">
        <v>5912.3464530212786</v>
      </c>
      <c r="AX301" s="36">
        <v>48654.225649806111</v>
      </c>
      <c r="AY301" s="36">
        <v>61158.336508644796</v>
      </c>
    </row>
    <row r="302" spans="1:51" x14ac:dyDescent="0.25">
      <c r="A302" s="34">
        <v>44329</v>
      </c>
      <c r="B302" s="35">
        <v>13</v>
      </c>
      <c r="C302" s="36">
        <v>45461.057367624984</v>
      </c>
      <c r="D302" s="36">
        <v>46907.863586468739</v>
      </c>
      <c r="E302" s="36">
        <v>24951.069498312521</v>
      </c>
      <c r="F302" s="36">
        <v>82368.64491206879</v>
      </c>
      <c r="G302" s="36">
        <v>38543.555322254702</v>
      </c>
      <c r="H302" s="36">
        <v>10788.636410570824</v>
      </c>
      <c r="I302" s="36">
        <v>35167.37140817308</v>
      </c>
      <c r="J302" s="36">
        <v>136.9425964355469</v>
      </c>
      <c r="K302" s="36">
        <v>20881.292677000016</v>
      </c>
      <c r="L302" s="36">
        <v>11067.496511756826</v>
      </c>
      <c r="M302" s="36">
        <v>43706.711024643504</v>
      </c>
      <c r="N302" s="36">
        <v>20555.116305499996</v>
      </c>
      <c r="O302" s="36">
        <v>56215.801222821312</v>
      </c>
      <c r="P302" s="36">
        <v>5026.7982402284024</v>
      </c>
      <c r="Q302" s="36">
        <v>46.610733986</v>
      </c>
      <c r="R302" s="36">
        <v>7511.5954311523401</v>
      </c>
      <c r="S302" s="36">
        <v>57630.847402054693</v>
      </c>
      <c r="T302" s="36">
        <v>21964.757755374991</v>
      </c>
      <c r="U302" s="36">
        <v>11977.700417968759</v>
      </c>
      <c r="V302" s="36">
        <v>82724.992170968762</v>
      </c>
      <c r="W302" s="36">
        <v>6043.2905915546999</v>
      </c>
      <c r="X302" s="36">
        <v>17789.085272808115</v>
      </c>
      <c r="Y302" s="36">
        <v>30217.126569019729</v>
      </c>
      <c r="Z302" s="36">
        <v>217.17227233886729</v>
      </c>
      <c r="AA302" s="36">
        <v>25173.996635490021</v>
      </c>
      <c r="AB302" s="36">
        <v>23866.622489453144</v>
      </c>
      <c r="AC302" s="36">
        <v>36734.515884409848</v>
      </c>
      <c r="AD302" s="36">
        <v>45584.750240954985</v>
      </c>
      <c r="AE302" s="36">
        <v>9592.9725996504621</v>
      </c>
      <c r="AF302" s="36">
        <v>13.438306451612904</v>
      </c>
      <c r="AG302" s="36">
        <v>25829.98573362501</v>
      </c>
      <c r="AH302" s="36">
        <v>46629.32757436073</v>
      </c>
      <c r="AI302" s="36">
        <v>7150.5256358751058</v>
      </c>
      <c r="AJ302" s="36">
        <v>177.88047944726623</v>
      </c>
      <c r="AK302" s="36">
        <v>5073.9269562114314</v>
      </c>
      <c r="AL302" s="36">
        <v>22900.034521323261</v>
      </c>
      <c r="AM302" s="36">
        <v>17909.052524498315</v>
      </c>
      <c r="AN302" s="36">
        <v>11318.985253437499</v>
      </c>
      <c r="AO302" s="36">
        <v>55371.560090031249</v>
      </c>
      <c r="AP302" s="36">
        <v>740.69657895898422</v>
      </c>
      <c r="AQ302" s="36">
        <v>57974.075098968737</v>
      </c>
      <c r="AR302" s="36">
        <v>66719.905159492235</v>
      </c>
      <c r="AS302" s="36">
        <v>62623.113420532238</v>
      </c>
      <c r="AT302" s="36">
        <v>29060.359956996785</v>
      </c>
      <c r="AU302" s="36">
        <v>67414.674522625035</v>
      </c>
      <c r="AV302" s="36">
        <v>27132.838907107376</v>
      </c>
      <c r="AW302" s="36">
        <v>6900.2728274174988</v>
      </c>
      <c r="AX302" s="36">
        <v>50516.704734767038</v>
      </c>
      <c r="AY302" s="36">
        <v>62481.144419348908</v>
      </c>
    </row>
    <row r="303" spans="1:51" x14ac:dyDescent="0.25">
      <c r="A303" s="34">
        <v>44329</v>
      </c>
      <c r="B303" s="35">
        <v>14</v>
      </c>
      <c r="C303" s="36">
        <v>45237.889999874998</v>
      </c>
      <c r="D303" s="36">
        <v>46811.433444812516</v>
      </c>
      <c r="E303" s="36">
        <v>24778.34509196876</v>
      </c>
      <c r="F303" s="36">
        <v>84650.06502574413</v>
      </c>
      <c r="G303" s="36">
        <v>40831.000470518906</v>
      </c>
      <c r="H303" s="36">
        <v>10518.997590638694</v>
      </c>
      <c r="I303" s="36">
        <v>35744.581510946511</v>
      </c>
      <c r="J303" s="36">
        <v>138.32704162597662</v>
      </c>
      <c r="K303" s="36">
        <v>20654.089225156247</v>
      </c>
      <c r="L303" s="36">
        <v>10675.678052615269</v>
      </c>
      <c r="M303" s="36">
        <v>42265.925861816184</v>
      </c>
      <c r="N303" s="36">
        <v>20099.437076062506</v>
      </c>
      <c r="O303" s="36">
        <v>56698.77103617484</v>
      </c>
      <c r="P303" s="36">
        <v>4755.3754037615308</v>
      </c>
      <c r="Q303" s="36">
        <v>36.766299246999999</v>
      </c>
      <c r="R303" s="36">
        <v>7612.4151137695362</v>
      </c>
      <c r="S303" s="36">
        <v>57609.018901710937</v>
      </c>
      <c r="T303" s="36">
        <v>22425.266142859375</v>
      </c>
      <c r="U303" s="36">
        <v>12041.64382812501</v>
      </c>
      <c r="V303" s="36">
        <v>84048.976975187441</v>
      </c>
      <c r="W303" s="36">
        <v>5734.3187506172017</v>
      </c>
      <c r="X303" s="36">
        <v>16584.054815124488</v>
      </c>
      <c r="Y303" s="36">
        <v>29569.68419551188</v>
      </c>
      <c r="Z303" s="36">
        <v>193.0226599121095</v>
      </c>
      <c r="AA303" s="36">
        <v>25178.508119114973</v>
      </c>
      <c r="AB303" s="36">
        <v>23968.475408843799</v>
      </c>
      <c r="AC303" s="36">
        <v>37382.742816191072</v>
      </c>
      <c r="AD303" s="36">
        <v>45733.094014923983</v>
      </c>
      <c r="AE303" s="36">
        <v>9710.4017355723063</v>
      </c>
      <c r="AF303" s="36">
        <v>13.438306451612904</v>
      </c>
      <c r="AG303" s="36">
        <v>26224.330917437514</v>
      </c>
      <c r="AH303" s="36">
        <v>47769.662795610719</v>
      </c>
      <c r="AI303" s="36">
        <v>6775.0757837649526</v>
      </c>
      <c r="AJ303" s="36">
        <v>142.57149115624995</v>
      </c>
      <c r="AK303" s="36">
        <v>4995.9712766489129</v>
      </c>
      <c r="AL303" s="36">
        <v>23615.285073145038</v>
      </c>
      <c r="AM303" s="36">
        <v>-934.03668717550875</v>
      </c>
      <c r="AN303" s="36">
        <v>11251.7612324375</v>
      </c>
      <c r="AO303" s="36">
        <v>55618.425146574198</v>
      </c>
      <c r="AP303" s="36">
        <v>759.38090830957003</v>
      </c>
      <c r="AQ303" s="36">
        <v>57545.320545249917</v>
      </c>
      <c r="AR303" s="36">
        <v>66129.221657249975</v>
      </c>
      <c r="AS303" s="36">
        <v>63021.920700836192</v>
      </c>
      <c r="AT303" s="36">
        <v>27534.734049579809</v>
      </c>
      <c r="AU303" s="36">
        <v>68249.38914737507</v>
      </c>
      <c r="AV303" s="36">
        <v>27262.943370457007</v>
      </c>
      <c r="AW303" s="36">
        <v>8295.0657023853073</v>
      </c>
      <c r="AX303" s="36">
        <v>51594.094994044397</v>
      </c>
      <c r="AY303" s="36">
        <v>63015.067445528795</v>
      </c>
    </row>
    <row r="304" spans="1:51" x14ac:dyDescent="0.25">
      <c r="A304" s="34">
        <v>44329</v>
      </c>
      <c r="B304" s="35">
        <v>15</v>
      </c>
      <c r="C304" s="36">
        <v>43062.887041343798</v>
      </c>
      <c r="D304" s="36">
        <v>45451.250880999985</v>
      </c>
      <c r="E304" s="36">
        <v>23995.008177531268</v>
      </c>
      <c r="F304" s="36">
        <v>81203.168810572737</v>
      </c>
      <c r="G304" s="36">
        <v>40902.849968505761</v>
      </c>
      <c r="H304" s="36">
        <v>10481.344949539818</v>
      </c>
      <c r="I304" s="36">
        <v>35209.083012067575</v>
      </c>
      <c r="J304" s="36">
        <v>136.87868499755859</v>
      </c>
      <c r="K304" s="36">
        <v>20565.36889193752</v>
      </c>
      <c r="L304" s="36">
        <v>11449.915746185545</v>
      </c>
      <c r="M304" s="36">
        <v>44144.63873442202</v>
      </c>
      <c r="N304" s="36">
        <v>19442.329998437497</v>
      </c>
      <c r="O304" s="36">
        <v>56056.957881157257</v>
      </c>
      <c r="P304" s="36">
        <v>4721.2676979444677</v>
      </c>
      <c r="Q304" s="36">
        <v>36.949011802999998</v>
      </c>
      <c r="R304" s="36">
        <v>7394.3412207031288</v>
      </c>
      <c r="S304" s="36">
        <v>57823.916909181673</v>
      </c>
      <c r="T304" s="36">
        <v>21703.798447265624</v>
      </c>
      <c r="U304" s="36">
        <v>11553.038890625012</v>
      </c>
      <c r="V304" s="36">
        <v>81580.703773968664</v>
      </c>
      <c r="W304" s="36">
        <v>5785.3171633984384</v>
      </c>
      <c r="X304" s="36">
        <v>15857.211584051733</v>
      </c>
      <c r="Y304" s="36">
        <v>29240.187609475724</v>
      </c>
      <c r="Z304" s="36">
        <v>154.09662124633789</v>
      </c>
      <c r="AA304" s="36">
        <v>25438.782017693135</v>
      </c>
      <c r="AB304" s="36">
        <v>23386.247171984389</v>
      </c>
      <c r="AC304" s="36">
        <v>36241.954958300412</v>
      </c>
      <c r="AD304" s="36">
        <v>44029.744276333389</v>
      </c>
      <c r="AE304" s="36">
        <v>9908.6933944941702</v>
      </c>
      <c r="AF304" s="36">
        <v>13.438306451612904</v>
      </c>
      <c r="AG304" s="36">
        <v>25683.765407031256</v>
      </c>
      <c r="AH304" s="36">
        <v>47005.22088704825</v>
      </c>
      <c r="AI304" s="36">
        <v>6949.4337797936651</v>
      </c>
      <c r="AJ304" s="36">
        <v>168.49022529492206</v>
      </c>
      <c r="AK304" s="36">
        <v>5108.8347945806672</v>
      </c>
      <c r="AL304" s="36">
        <v>24756.127489779323</v>
      </c>
      <c r="AM304" s="36">
        <v>7580.5108587810482</v>
      </c>
      <c r="AN304" s="36">
        <v>11235.03207442189</v>
      </c>
      <c r="AO304" s="36">
        <v>55492.20809349609</v>
      </c>
      <c r="AP304" s="36">
        <v>674.0310125878907</v>
      </c>
      <c r="AQ304" s="36">
        <v>56457.478506562438</v>
      </c>
      <c r="AR304" s="36">
        <v>66134.94665381244</v>
      </c>
      <c r="AS304" s="36">
        <v>62988.468284728981</v>
      </c>
      <c r="AT304" s="36">
        <v>26709.361582023706</v>
      </c>
      <c r="AU304" s="36">
        <v>65871.57752431251</v>
      </c>
      <c r="AV304" s="36">
        <v>26531.275757394484</v>
      </c>
      <c r="AW304" s="36">
        <v>8818.2837219238281</v>
      </c>
      <c r="AX304" s="36">
        <v>51302.976316310036</v>
      </c>
      <c r="AY304" s="36">
        <v>61364.866002731265</v>
      </c>
    </row>
    <row r="305" spans="1:51" x14ac:dyDescent="0.25">
      <c r="A305" s="34">
        <v>44329</v>
      </c>
      <c r="B305" s="35">
        <v>16</v>
      </c>
      <c r="C305" s="36">
        <v>41555.486782937391</v>
      </c>
      <c r="D305" s="36">
        <v>45219.385661093678</v>
      </c>
      <c r="E305" s="36">
        <v>23458.600309062487</v>
      </c>
      <c r="F305" s="36">
        <v>78886.315377749532</v>
      </c>
      <c r="G305" s="36">
        <v>40652.716725323451</v>
      </c>
      <c r="H305" s="36">
        <v>10630.430622578388</v>
      </c>
      <c r="I305" s="36">
        <v>33927.871233028556</v>
      </c>
      <c r="J305" s="36">
        <v>136.02062606811521</v>
      </c>
      <c r="K305" s="36">
        <v>20065.652581296901</v>
      </c>
      <c r="L305" s="36">
        <v>12564.019776549805</v>
      </c>
      <c r="M305" s="36">
        <v>39811.621280479267</v>
      </c>
      <c r="N305" s="36">
        <v>19120.07389440625</v>
      </c>
      <c r="O305" s="36">
        <v>54080.379033017627</v>
      </c>
      <c r="P305" s="36">
        <v>4821.5107836395428</v>
      </c>
      <c r="Q305" s="36">
        <v>35.396980286000002</v>
      </c>
      <c r="R305" s="36">
        <v>7329.5323901367183</v>
      </c>
      <c r="S305" s="36">
        <v>57144.013895835982</v>
      </c>
      <c r="T305" s="36">
        <v>21517.229972515619</v>
      </c>
      <c r="U305" s="36">
        <v>11282.978398437501</v>
      </c>
      <c r="V305" s="36">
        <v>80171.103162124986</v>
      </c>
      <c r="W305" s="36">
        <v>5908.3871926484426</v>
      </c>
      <c r="X305" s="36">
        <v>15949.115380169402</v>
      </c>
      <c r="Y305" s="36">
        <v>28595.895636277306</v>
      </c>
      <c r="Z305" s="36">
        <v>197.85847625732418</v>
      </c>
      <c r="AA305" s="36">
        <v>24884.106239286873</v>
      </c>
      <c r="AB305" s="36">
        <v>22652.485277640637</v>
      </c>
      <c r="AC305" s="36">
        <v>35169.088150519186</v>
      </c>
      <c r="AD305" s="36">
        <v>43262.377566082476</v>
      </c>
      <c r="AE305" s="36">
        <v>9918.3871123223053</v>
      </c>
      <c r="AF305" s="36">
        <v>13.438306451612904</v>
      </c>
      <c r="AG305" s="36">
        <v>25255.840563874994</v>
      </c>
      <c r="AH305" s="36">
        <v>45641.275071423188</v>
      </c>
      <c r="AI305" s="36">
        <v>7169.4241047519672</v>
      </c>
      <c r="AJ305" s="36">
        <v>187.5385983320312</v>
      </c>
      <c r="AK305" s="36">
        <v>5463.6658303445238</v>
      </c>
      <c r="AL305" s="36">
        <v>24666.345043193382</v>
      </c>
      <c r="AM305" s="36">
        <v>7373.1196801033002</v>
      </c>
      <c r="AN305" s="36">
        <v>11351.10875712501</v>
      </c>
      <c r="AO305" s="36">
        <v>54760.166593101603</v>
      </c>
      <c r="AP305" s="36">
        <v>733.78136167944331</v>
      </c>
      <c r="AQ305" s="36">
        <v>54939.319277406175</v>
      </c>
      <c r="AR305" s="36">
        <v>65503.262204703147</v>
      </c>
      <c r="AS305" s="36">
        <v>61973.51168151859</v>
      </c>
      <c r="AT305" s="36">
        <v>26286.913707524633</v>
      </c>
      <c r="AU305" s="36">
        <v>63933.28937309375</v>
      </c>
      <c r="AV305" s="36">
        <v>24537.210174091793</v>
      </c>
      <c r="AW305" s="36">
        <v>7840.6595078795253</v>
      </c>
      <c r="AX305" s="36">
        <v>50398.328501856908</v>
      </c>
      <c r="AY305" s="36">
        <v>59859.984550993322</v>
      </c>
    </row>
    <row r="306" spans="1:51" x14ac:dyDescent="0.25">
      <c r="A306" s="34">
        <v>44329</v>
      </c>
      <c r="B306" s="35">
        <v>17</v>
      </c>
      <c r="C306" s="36">
        <v>40090.774120031267</v>
      </c>
      <c r="D306" s="36">
        <v>45098.27137259375</v>
      </c>
      <c r="E306" s="36">
        <v>22460.797894781284</v>
      </c>
      <c r="F306" s="36">
        <v>76394.305877508014</v>
      </c>
      <c r="G306" s="36">
        <v>39281.658120917935</v>
      </c>
      <c r="H306" s="36">
        <v>10413.438055285929</v>
      </c>
      <c r="I306" s="36">
        <v>32827.310264296189</v>
      </c>
      <c r="J306" s="36">
        <v>124.72535133361809</v>
      </c>
      <c r="K306" s="36">
        <v>19308.078037953142</v>
      </c>
      <c r="L306" s="36">
        <v>10863.434109726553</v>
      </c>
      <c r="M306" s="36">
        <v>41236.207309503836</v>
      </c>
      <c r="N306" s="36">
        <v>17801.2228989375</v>
      </c>
      <c r="O306" s="36">
        <v>52391.641541256613</v>
      </c>
      <c r="P306" s="36">
        <v>4802.7752048475486</v>
      </c>
      <c r="Q306" s="36">
        <v>35.620141029000003</v>
      </c>
      <c r="R306" s="36">
        <v>6163.2261903076196</v>
      </c>
      <c r="S306" s="36">
        <v>57342.324145625011</v>
      </c>
      <c r="T306" s="36">
        <v>20450.718392562514</v>
      </c>
      <c r="U306" s="36">
        <v>10472.488851562512</v>
      </c>
      <c r="V306" s="36">
        <v>78838.934429999965</v>
      </c>
      <c r="W306" s="36">
        <v>5657.135565242188</v>
      </c>
      <c r="X306" s="36">
        <v>15272.324872695814</v>
      </c>
      <c r="Y306" s="36">
        <v>28421.663170077623</v>
      </c>
      <c r="Z306" s="36">
        <v>193.62788909912109</v>
      </c>
      <c r="AA306" s="36">
        <v>23926.810311364992</v>
      </c>
      <c r="AB306" s="36">
        <v>21941.199866203136</v>
      </c>
      <c r="AC306" s="36">
        <v>33968.71956751922</v>
      </c>
      <c r="AD306" s="36">
        <v>42525.943486945733</v>
      </c>
      <c r="AE306" s="36">
        <v>10028.530555197296</v>
      </c>
      <c r="AF306" s="36">
        <v>13.438306451612904</v>
      </c>
      <c r="AG306" s="36">
        <v>25024.602348562505</v>
      </c>
      <c r="AH306" s="36">
        <v>45806.813912048216</v>
      </c>
      <c r="AI306" s="36">
        <v>7302.2128236135259</v>
      </c>
      <c r="AJ306" s="36">
        <v>186.81634256640604</v>
      </c>
      <c r="AK306" s="36">
        <v>5450.8116484455477</v>
      </c>
      <c r="AL306" s="36">
        <v>24503.804153427762</v>
      </c>
      <c r="AM306" s="36">
        <v>6784.0891272768786</v>
      </c>
      <c r="AN306" s="36">
        <v>11358.151848843763</v>
      </c>
      <c r="AO306" s="36">
        <v>53668.963741898449</v>
      </c>
      <c r="AP306" s="36">
        <v>260.66338949035639</v>
      </c>
      <c r="AQ306" s="36">
        <v>53226.234033703047</v>
      </c>
      <c r="AR306" s="36">
        <v>64574.164078781265</v>
      </c>
      <c r="AS306" s="36">
        <v>61526.816458435096</v>
      </c>
      <c r="AT306" s="36">
        <v>24841.151274675016</v>
      </c>
      <c r="AU306" s="36">
        <v>62651.369474281259</v>
      </c>
      <c r="AV306" s="36">
        <v>24687.077599636694</v>
      </c>
      <c r="AW306" s="36">
        <v>5840.551137032473</v>
      </c>
      <c r="AX306" s="36">
        <v>50441.084837794369</v>
      </c>
      <c r="AY306" s="36">
        <v>58186.143031986154</v>
      </c>
    </row>
    <row r="307" spans="1:51" x14ac:dyDescent="0.25">
      <c r="A307" s="34">
        <v>44329</v>
      </c>
      <c r="B307" s="35">
        <v>18</v>
      </c>
      <c r="C307" s="36">
        <v>40750.445309437455</v>
      </c>
      <c r="D307" s="36">
        <v>44279.607578312505</v>
      </c>
      <c r="E307" s="36">
        <v>22294.831583265623</v>
      </c>
      <c r="F307" s="36">
        <v>77125.541841835642</v>
      </c>
      <c r="G307" s="36">
        <v>39786.073384482443</v>
      </c>
      <c r="H307" s="36">
        <v>9102.0583977109636</v>
      </c>
      <c r="I307" s="36">
        <v>31805.601980970911</v>
      </c>
      <c r="J307" s="36">
        <v>140.8170166015625</v>
      </c>
      <c r="K307" s="36">
        <v>20240.897096750014</v>
      </c>
      <c r="L307" s="36">
        <v>10372.171661155255</v>
      </c>
      <c r="M307" s="36">
        <v>38100.426455552217</v>
      </c>
      <c r="N307" s="36">
        <v>17297.926096468749</v>
      </c>
      <c r="O307" s="36">
        <v>51005.073790335715</v>
      </c>
      <c r="P307" s="36">
        <v>4765.41610057043</v>
      </c>
      <c r="Q307" s="36">
        <v>35.117404938999996</v>
      </c>
      <c r="R307" s="36">
        <v>7054.0696313476647</v>
      </c>
      <c r="S307" s="36">
        <v>58156.205204138671</v>
      </c>
      <c r="T307" s="36">
        <v>21061.259121062521</v>
      </c>
      <c r="U307" s="36">
        <v>10406.807083984389</v>
      </c>
      <c r="V307" s="36">
        <v>80586.548945718721</v>
      </c>
      <c r="W307" s="36">
        <v>5403.0652215390728</v>
      </c>
      <c r="X307" s="36">
        <v>15442.004500485211</v>
      </c>
      <c r="Y307" s="36">
        <v>25814.55829980101</v>
      </c>
      <c r="Z307" s="36">
        <v>189.96970764160162</v>
      </c>
      <c r="AA307" s="36">
        <v>23744.580633208752</v>
      </c>
      <c r="AB307" s="36">
        <v>20729.780204328134</v>
      </c>
      <c r="AC307" s="36">
        <v>33970.841846472285</v>
      </c>
      <c r="AD307" s="36">
        <v>44431.782982571218</v>
      </c>
      <c r="AE307" s="36">
        <v>9424.5150068848452</v>
      </c>
      <c r="AF307" s="36">
        <v>13.438306451612904</v>
      </c>
      <c r="AG307" s="36">
        <v>25937.876340468749</v>
      </c>
      <c r="AH307" s="36">
        <v>48630.837391110712</v>
      </c>
      <c r="AI307" s="36">
        <v>7553.995428454371</v>
      </c>
      <c r="AJ307" s="36">
        <v>124.71526340429722</v>
      </c>
      <c r="AK307" s="36">
        <v>4498.2945581586473</v>
      </c>
      <c r="AL307" s="36">
        <v>25947.215805073254</v>
      </c>
      <c r="AM307" s="36">
        <v>16344.634311693611</v>
      </c>
      <c r="AN307" s="36">
        <v>11679.212706312499</v>
      </c>
      <c r="AO307" s="36">
        <v>53393.338526175743</v>
      </c>
      <c r="AP307" s="36">
        <v>601.12550738739969</v>
      </c>
      <c r="AQ307" s="36">
        <v>51493.94674796093</v>
      </c>
      <c r="AR307" s="36">
        <v>63343.696900187577</v>
      </c>
      <c r="AS307" s="36">
        <v>63325.167195404058</v>
      </c>
      <c r="AT307" s="36">
        <v>23787.619550797092</v>
      </c>
      <c r="AU307" s="36">
        <v>63489.510529437444</v>
      </c>
      <c r="AV307" s="36">
        <v>25326.45788689451</v>
      </c>
      <c r="AW307" s="36">
        <v>4699.5278710080092</v>
      </c>
      <c r="AX307" s="36">
        <v>53482.684152247493</v>
      </c>
      <c r="AY307" s="36">
        <v>56203.509141173497</v>
      </c>
    </row>
    <row r="308" spans="1:51" x14ac:dyDescent="0.25">
      <c r="A308" s="34">
        <v>44329</v>
      </c>
      <c r="B308" s="35">
        <v>19</v>
      </c>
      <c r="C308" s="36">
        <v>41340.630510437528</v>
      </c>
      <c r="D308" s="36">
        <v>45969.435073343797</v>
      </c>
      <c r="E308" s="36">
        <v>23901.212054828156</v>
      </c>
      <c r="F308" s="36">
        <v>82292.968479344694</v>
      </c>
      <c r="G308" s="36">
        <v>42757.126300993368</v>
      </c>
      <c r="H308" s="36">
        <v>7706.6138110041657</v>
      </c>
      <c r="I308" s="36">
        <v>31218.040666591063</v>
      </c>
      <c r="J308" s="36">
        <v>163.0625076293945</v>
      </c>
      <c r="K308" s="36">
        <v>21313.695677203123</v>
      </c>
      <c r="L308" s="36">
        <v>10494.691357008793</v>
      </c>
      <c r="M308" s="36">
        <v>35903.727142593743</v>
      </c>
      <c r="N308" s="36">
        <v>19480.948854343751</v>
      </c>
      <c r="O308" s="36">
        <v>50799.259919388227</v>
      </c>
      <c r="P308" s="36">
        <v>5176.5798057711181</v>
      </c>
      <c r="Q308" s="36">
        <v>35.286060333000002</v>
      </c>
      <c r="R308" s="36">
        <v>7890.4890380859451</v>
      </c>
      <c r="S308" s="36">
        <v>63581.124002838857</v>
      </c>
      <c r="T308" s="36">
        <v>22741.138488390628</v>
      </c>
      <c r="U308" s="36">
        <v>11979.76379101563</v>
      </c>
      <c r="V308" s="36">
        <v>89508.662891031301</v>
      </c>
      <c r="W308" s="36">
        <v>5449.2542481328201</v>
      </c>
      <c r="X308" s="36">
        <v>14705.560083065808</v>
      </c>
      <c r="Y308" s="36">
        <v>26121.263403674096</v>
      </c>
      <c r="Z308" s="36">
        <v>264.52405090332036</v>
      </c>
      <c r="AA308" s="36">
        <v>26451.635602318107</v>
      </c>
      <c r="AB308" s="36">
        <v>19516.561447843767</v>
      </c>
      <c r="AC308" s="36">
        <v>36254.323763441069</v>
      </c>
      <c r="AD308" s="36">
        <v>49844.976501612233</v>
      </c>
      <c r="AE308" s="36">
        <v>10291.66842529106</v>
      </c>
      <c r="AF308" s="36">
        <v>13.438306451612904</v>
      </c>
      <c r="AG308" s="36">
        <v>28119.033678187505</v>
      </c>
      <c r="AH308" s="36">
        <v>58220.824876391976</v>
      </c>
      <c r="AI308" s="36">
        <v>8076.2972167968901</v>
      </c>
      <c r="AJ308" s="36">
        <v>99.631365138672905</v>
      </c>
      <c r="AK308" s="36">
        <v>4464.5855340585103</v>
      </c>
      <c r="AL308" s="36">
        <v>29845.88337744532</v>
      </c>
      <c r="AM308" s="36">
        <v>17945.598923101337</v>
      </c>
      <c r="AN308" s="36">
        <v>12380.627289124999</v>
      </c>
      <c r="AO308" s="36">
        <v>57086.716425410159</v>
      </c>
      <c r="AP308" s="36">
        <v>773.01530500000001</v>
      </c>
      <c r="AQ308" s="36">
        <v>49144.251766640577</v>
      </c>
      <c r="AR308" s="36">
        <v>64223.61439998437</v>
      </c>
      <c r="AS308" s="36">
        <v>70676.315877624511</v>
      </c>
      <c r="AT308" s="36">
        <v>22831.366525178011</v>
      </c>
      <c r="AU308" s="36">
        <v>66927.811867562603</v>
      </c>
      <c r="AV308" s="36">
        <v>30749.106556522474</v>
      </c>
      <c r="AW308" s="36">
        <v>5904.5473312843405</v>
      </c>
      <c r="AX308" s="36">
        <v>61257.996407618572</v>
      </c>
      <c r="AY308" s="36">
        <v>54439.33739579394</v>
      </c>
    </row>
    <row r="309" spans="1:51" x14ac:dyDescent="0.25">
      <c r="A309" s="34">
        <v>44329</v>
      </c>
      <c r="B309" s="35">
        <v>20</v>
      </c>
      <c r="C309" s="36">
        <v>39798.597178796961</v>
      </c>
      <c r="D309" s="36">
        <v>46661.529356718733</v>
      </c>
      <c r="E309" s="36">
        <v>24146.350710953146</v>
      </c>
      <c r="F309" s="36">
        <v>82440.462933495364</v>
      </c>
      <c r="G309" s="36">
        <v>44268.953730055393</v>
      </c>
      <c r="H309" s="36">
        <v>6403.4145795000341</v>
      </c>
      <c r="I309" s="36">
        <v>29956.143398995308</v>
      </c>
      <c r="J309" s="36">
        <v>172.08388519287109</v>
      </c>
      <c r="K309" s="36">
        <v>21587.073816953136</v>
      </c>
      <c r="L309" s="36">
        <v>10572.676097546599</v>
      </c>
      <c r="M309" s="36">
        <v>36652.512342706097</v>
      </c>
      <c r="N309" s="36">
        <v>20057.864494125006</v>
      </c>
      <c r="O309" s="36">
        <v>51490.395886985112</v>
      </c>
      <c r="P309" s="36">
        <v>5350.0870464373875</v>
      </c>
      <c r="Q309" s="36">
        <v>35.354019164999997</v>
      </c>
      <c r="R309" s="36">
        <v>8732.2952905273469</v>
      </c>
      <c r="S309" s="36">
        <v>66070.512910720732</v>
      </c>
      <c r="T309" s="36">
        <v>22466.992198828117</v>
      </c>
      <c r="U309" s="36">
        <v>12527.159103515631</v>
      </c>
      <c r="V309" s="36">
        <v>92572.967385937547</v>
      </c>
      <c r="W309" s="36">
        <v>5170.9504206562606</v>
      </c>
      <c r="X309" s="36">
        <v>14917.151559391115</v>
      </c>
      <c r="Y309" s="36">
        <v>25588.456783348316</v>
      </c>
      <c r="Z309" s="36">
        <v>279.2744216918947</v>
      </c>
      <c r="AA309" s="36">
        <v>27912.585417872815</v>
      </c>
      <c r="AB309" s="36">
        <v>18201.792959140657</v>
      </c>
      <c r="AC309" s="36">
        <v>36350.569086597337</v>
      </c>
      <c r="AD309" s="36">
        <v>52216.225596114906</v>
      </c>
      <c r="AE309" s="36">
        <v>10204.720352087936</v>
      </c>
      <c r="AF309" s="36">
        <v>13.438306451612904</v>
      </c>
      <c r="AG309" s="36">
        <v>29217.697872187498</v>
      </c>
      <c r="AH309" s="36">
        <v>62391.615920266973</v>
      </c>
      <c r="AI309" s="36">
        <v>8664.4073730468808</v>
      </c>
      <c r="AJ309" s="36">
        <v>77.359110226563018</v>
      </c>
      <c r="AK309" s="36">
        <v>4511.7062880000112</v>
      </c>
      <c r="AL309" s="36">
        <v>31625.855888857895</v>
      </c>
      <c r="AM309" s="36">
        <v>17261.574198843493</v>
      </c>
      <c r="AN309" s="36">
        <v>12765.689780781251</v>
      </c>
      <c r="AO309" s="36">
        <v>58444.330574968728</v>
      </c>
      <c r="AP309" s="36">
        <v>794.579926</v>
      </c>
      <c r="AQ309" s="36">
        <v>45284.727742843803</v>
      </c>
      <c r="AR309" s="36">
        <v>64592.600572609357</v>
      </c>
      <c r="AS309" s="36">
        <v>74586.913876464881</v>
      </c>
      <c r="AT309" s="36">
        <v>21610.123378418215</v>
      </c>
      <c r="AU309" s="36">
        <v>67513.90818712498</v>
      </c>
      <c r="AV309" s="36">
        <v>32729.007698501944</v>
      </c>
      <c r="AW309" s="36">
        <v>5145.5025299867511</v>
      </c>
      <c r="AX309" s="36">
        <v>63962.037045802186</v>
      </c>
      <c r="AY309" s="36">
        <v>50450.099923642803</v>
      </c>
    </row>
    <row r="310" spans="1:51" x14ac:dyDescent="0.25">
      <c r="A310" s="34">
        <v>44329</v>
      </c>
      <c r="B310" s="35">
        <v>21</v>
      </c>
      <c r="C310" s="36">
        <v>38142.771000765701</v>
      </c>
      <c r="D310" s="36">
        <v>45082.119737687492</v>
      </c>
      <c r="E310" s="36">
        <v>23928.948823093782</v>
      </c>
      <c r="F310" s="36">
        <v>80415.383008767676</v>
      </c>
      <c r="G310" s="36">
        <v>45784.460779655885</v>
      </c>
      <c r="H310" s="36">
        <v>6447.0486247404806</v>
      </c>
      <c r="I310" s="36">
        <v>28805.545436244382</v>
      </c>
      <c r="J310" s="36">
        <v>181.4521560668945</v>
      </c>
      <c r="K310" s="36">
        <v>21513.804986874999</v>
      </c>
      <c r="L310" s="36">
        <v>10508.687352510231</v>
      </c>
      <c r="M310" s="36">
        <v>36357.318143309923</v>
      </c>
      <c r="N310" s="36">
        <v>19281.098190312507</v>
      </c>
      <c r="O310" s="36">
        <v>51069.637703028828</v>
      </c>
      <c r="P310" s="36">
        <v>5245.961645401756</v>
      </c>
      <c r="Q310" s="36">
        <v>35.359552383</v>
      </c>
      <c r="R310" s="36">
        <v>8188.8017739257866</v>
      </c>
      <c r="S310" s="36">
        <v>65330.811434363321</v>
      </c>
      <c r="T310" s="36">
        <v>21375.722724125008</v>
      </c>
      <c r="U310" s="36">
        <v>12190.771662109391</v>
      </c>
      <c r="V310" s="36">
        <v>92312.803682312559</v>
      </c>
      <c r="W310" s="36">
        <v>5045.6637627421906</v>
      </c>
      <c r="X310" s="36">
        <v>14837.065414970031</v>
      </c>
      <c r="Y310" s="36">
        <v>25059.519903054341</v>
      </c>
      <c r="Z310" s="36">
        <v>236.85083648681643</v>
      </c>
      <c r="AA310" s="36">
        <v>27709.969809060283</v>
      </c>
      <c r="AB310" s="36">
        <v>17416.872592609401</v>
      </c>
      <c r="AC310" s="36">
        <v>34741.079469737946</v>
      </c>
      <c r="AD310" s="36">
        <v>51936.233568049502</v>
      </c>
      <c r="AE310" s="36">
        <v>10807.257964908256</v>
      </c>
      <c r="AF310" s="36">
        <v>13.438306451612904</v>
      </c>
      <c r="AG310" s="36">
        <v>29358.277328062493</v>
      </c>
      <c r="AH310" s="36">
        <v>62147.906884141878</v>
      </c>
      <c r="AI310" s="36">
        <v>8507.1207519531381</v>
      </c>
      <c r="AJ310" s="36">
        <v>77.133927123046789</v>
      </c>
      <c r="AK310" s="36">
        <v>4415.2761381015707</v>
      </c>
      <c r="AL310" s="36">
        <v>31656.403279700204</v>
      </c>
      <c r="AM310" s="36">
        <v>16928.65216489321</v>
      </c>
      <c r="AN310" s="36">
        <v>12484.737625374999</v>
      </c>
      <c r="AO310" s="36">
        <v>57512.316576722696</v>
      </c>
      <c r="AP310" s="36">
        <v>800.57043399999998</v>
      </c>
      <c r="AQ310" s="36">
        <v>42884.196903343778</v>
      </c>
      <c r="AR310" s="36">
        <v>63914.038185749952</v>
      </c>
      <c r="AS310" s="36">
        <v>74187.14922167972</v>
      </c>
      <c r="AT310" s="36">
        <v>21780.240567583718</v>
      </c>
      <c r="AU310" s="36">
        <v>66775.620177031291</v>
      </c>
      <c r="AV310" s="36">
        <v>33979.642683564474</v>
      </c>
      <c r="AW310" s="36">
        <v>6049.3629156429497</v>
      </c>
      <c r="AX310" s="36">
        <v>63541.948777735772</v>
      </c>
      <c r="AY310" s="36">
        <v>47215.735148498345</v>
      </c>
    </row>
    <row r="311" spans="1:51" x14ac:dyDescent="0.25">
      <c r="A311" s="34">
        <v>44329</v>
      </c>
      <c r="B311" s="35">
        <v>22</v>
      </c>
      <c r="C311" s="36">
        <v>35198.928815062529</v>
      </c>
      <c r="D311" s="36">
        <v>43799.079850812494</v>
      </c>
      <c r="E311" s="36">
        <v>23279.977915890635</v>
      </c>
      <c r="F311" s="36">
        <v>76029.834369140139</v>
      </c>
      <c r="G311" s="36">
        <v>41916.526251000134</v>
      </c>
      <c r="H311" s="36">
        <v>6645.5083308230332</v>
      </c>
      <c r="I311" s="36">
        <v>27054.874943300005</v>
      </c>
      <c r="J311" s="36">
        <v>171.85215377807629</v>
      </c>
      <c r="K311" s="36">
        <v>20829.895082640654</v>
      </c>
      <c r="L311" s="36">
        <v>10056.765053895024</v>
      </c>
      <c r="M311" s="36">
        <v>35866.9686145495</v>
      </c>
      <c r="N311" s="36">
        <v>18001.346477843748</v>
      </c>
      <c r="O311" s="36">
        <v>48751.784116938245</v>
      </c>
      <c r="P311" s="36">
        <v>5457.9510813166316</v>
      </c>
      <c r="Q311" s="36">
        <v>34.790186882999997</v>
      </c>
      <c r="R311" s="36">
        <v>8261.2308115234391</v>
      </c>
      <c r="S311" s="36">
        <v>62868.843301876026</v>
      </c>
      <c r="T311" s="36">
        <v>20090.21883889064</v>
      </c>
      <c r="U311" s="36">
        <v>11258.253509765629</v>
      </c>
      <c r="V311" s="36">
        <v>88527.19583034367</v>
      </c>
      <c r="W311" s="36">
        <v>4937.9284369140696</v>
      </c>
      <c r="X311" s="36">
        <v>14824.433739344628</v>
      </c>
      <c r="Y311" s="36">
        <v>25222.5607713754</v>
      </c>
      <c r="Z311" s="36">
        <v>216.07438873291022</v>
      </c>
      <c r="AA311" s="36">
        <v>26873.525534294637</v>
      </c>
      <c r="AB311" s="36">
        <v>16654.278772062535</v>
      </c>
      <c r="AC311" s="36">
        <v>33287.630471956705</v>
      </c>
      <c r="AD311" s="36">
        <v>49646.04416702898</v>
      </c>
      <c r="AE311" s="36">
        <v>11539.107165603577</v>
      </c>
      <c r="AF311" s="36">
        <v>13.438306451612904</v>
      </c>
      <c r="AG311" s="36">
        <v>27822.556521437502</v>
      </c>
      <c r="AH311" s="36">
        <v>60052.494444141899</v>
      </c>
      <c r="AI311" s="36">
        <v>8185.3305664062491</v>
      </c>
      <c r="AJ311" s="36">
        <v>78.253495636718938</v>
      </c>
      <c r="AK311" s="36">
        <v>4118.5022719218796</v>
      </c>
      <c r="AL311" s="36">
        <v>30404.278432462906</v>
      </c>
      <c r="AM311" s="36">
        <v>17158.191732969008</v>
      </c>
      <c r="AN311" s="36">
        <v>11796.250756593749</v>
      </c>
      <c r="AO311" s="36">
        <v>55683.632846168024</v>
      </c>
      <c r="AP311" s="36">
        <v>804.58753999999999</v>
      </c>
      <c r="AQ311" s="36">
        <v>41108.431597281327</v>
      </c>
      <c r="AR311" s="36">
        <v>61256.564089390587</v>
      </c>
      <c r="AS311" s="36">
        <v>71140.033020690913</v>
      </c>
      <c r="AT311" s="36">
        <v>21937.971150551009</v>
      </c>
      <c r="AU311" s="36">
        <v>63280.822849750053</v>
      </c>
      <c r="AV311" s="36">
        <v>34487.5221426465</v>
      </c>
      <c r="AW311" s="36">
        <v>5611.0357625727665</v>
      </c>
      <c r="AX311" s="36">
        <v>61357.752448145911</v>
      </c>
      <c r="AY311" s="36">
        <v>44357.515523439404</v>
      </c>
    </row>
    <row r="312" spans="1:51" x14ac:dyDescent="0.25">
      <c r="A312" s="34">
        <v>44329</v>
      </c>
      <c r="B312" s="35">
        <v>23</v>
      </c>
      <c r="C312" s="36">
        <v>30723.499026750022</v>
      </c>
      <c r="D312" s="36">
        <v>41661.421626656273</v>
      </c>
      <c r="E312" s="36">
        <v>21482.935236765657</v>
      </c>
      <c r="F312" s="36">
        <v>67488.81491936995</v>
      </c>
      <c r="G312" s="36">
        <v>37327.228869150706</v>
      </c>
      <c r="H312" s="36">
        <v>6756.9492859902612</v>
      </c>
      <c r="I312" s="36">
        <v>24666.261488215074</v>
      </c>
      <c r="J312" s="36">
        <v>154.69143295288092</v>
      </c>
      <c r="K312" s="36">
        <v>19238.909639968751</v>
      </c>
      <c r="L312" s="36">
        <v>8926.2351008095829</v>
      </c>
      <c r="M312" s="36">
        <v>34248.621902720624</v>
      </c>
      <c r="N312" s="36">
        <v>16129.409127531262</v>
      </c>
      <c r="O312" s="36">
        <v>44552.40379977048</v>
      </c>
      <c r="P312" s="36">
        <v>5252.6559353182674</v>
      </c>
      <c r="Q312" s="36">
        <v>34.767037391999999</v>
      </c>
      <c r="R312" s="36">
        <v>7887.9258134765587</v>
      </c>
      <c r="S312" s="36">
        <v>57536.860475165027</v>
      </c>
      <c r="T312" s="36">
        <v>17734.694586265643</v>
      </c>
      <c r="U312" s="36">
        <v>9828.6462324218792</v>
      </c>
      <c r="V312" s="36">
        <v>79805.566187062504</v>
      </c>
      <c r="W312" s="36">
        <v>4649.8974181171989</v>
      </c>
      <c r="X312" s="36">
        <v>14506.513217283655</v>
      </c>
      <c r="Y312" s="36">
        <v>24151.183286104908</v>
      </c>
      <c r="Z312" s="36">
        <v>196.15624450683595</v>
      </c>
      <c r="AA312" s="36">
        <v>23879.16909803684</v>
      </c>
      <c r="AB312" s="36">
        <v>15770.94200268752</v>
      </c>
      <c r="AC312" s="36">
        <v>30142.517825816063</v>
      </c>
      <c r="AD312" s="36">
        <v>44946.654362371759</v>
      </c>
      <c r="AE312" s="36">
        <v>11270.757560806689</v>
      </c>
      <c r="AF312" s="36">
        <v>13.438306451612904</v>
      </c>
      <c r="AG312" s="36">
        <v>25236.792063906239</v>
      </c>
      <c r="AH312" s="36">
        <v>55853.381583173257</v>
      </c>
      <c r="AI312" s="36">
        <v>7441.219409179691</v>
      </c>
      <c r="AJ312" s="36">
        <v>77.375300068358953</v>
      </c>
      <c r="AK312" s="36">
        <v>3977.3442056093813</v>
      </c>
      <c r="AL312" s="36">
        <v>28073.401515323254</v>
      </c>
      <c r="AM312" s="36">
        <v>16786.764266378683</v>
      </c>
      <c r="AN312" s="36">
        <v>11210.612346078142</v>
      </c>
      <c r="AO312" s="36">
        <v>51622.590079476569</v>
      </c>
      <c r="AP312" s="36">
        <v>776.53370699999994</v>
      </c>
      <c r="AQ312" s="36">
        <v>38692.955628812539</v>
      </c>
      <c r="AR312" s="36">
        <v>56810.756303039081</v>
      </c>
      <c r="AS312" s="36">
        <v>64523.907632995622</v>
      </c>
      <c r="AT312" s="36">
        <v>21678.874082332244</v>
      </c>
      <c r="AU312" s="36">
        <v>57312.834330375015</v>
      </c>
      <c r="AV312" s="36">
        <v>32114.650186880895</v>
      </c>
      <c r="AW312" s="36">
        <v>5906.086216490251</v>
      </c>
      <c r="AX312" s="36">
        <v>56104.325425684998</v>
      </c>
      <c r="AY312" s="36">
        <v>40796.271536632841</v>
      </c>
    </row>
    <row r="313" spans="1:51" x14ac:dyDescent="0.25">
      <c r="A313" s="34">
        <v>44329</v>
      </c>
      <c r="B313" s="35">
        <v>24</v>
      </c>
      <c r="C313" s="36">
        <v>27205.275390453102</v>
      </c>
      <c r="D313" s="36">
        <v>37841.80611578127</v>
      </c>
      <c r="E313" s="36">
        <v>18991.745095531267</v>
      </c>
      <c r="F313" s="36">
        <v>57897.116372690427</v>
      </c>
      <c r="G313" s="36">
        <v>32730.618235451784</v>
      </c>
      <c r="H313" s="36">
        <v>7383.499662925321</v>
      </c>
      <c r="I313" s="36">
        <v>22032.609866116472</v>
      </c>
      <c r="J313" s="36">
        <v>128.7343425750733</v>
      </c>
      <c r="K313" s="36">
        <v>16997.678379750021</v>
      </c>
      <c r="L313" s="36">
        <v>9376.3504299878114</v>
      </c>
      <c r="M313" s="36">
        <v>32486.74094216949</v>
      </c>
      <c r="N313" s="36">
        <v>14207.286786046889</v>
      </c>
      <c r="O313" s="36">
        <v>39045.010700351791</v>
      </c>
      <c r="P313" s="36">
        <v>4617.5750494908179</v>
      </c>
      <c r="Q313" s="36">
        <v>34.558553695999997</v>
      </c>
      <c r="R313" s="36">
        <v>6864.1037431640734</v>
      </c>
      <c r="S313" s="36">
        <v>49905.967460325199</v>
      </c>
      <c r="T313" s="36">
        <v>15403.771258859379</v>
      </c>
      <c r="U313" s="36">
        <v>8518.795910156261</v>
      </c>
      <c r="V313" s="36">
        <v>70340.229768968697</v>
      </c>
      <c r="W313" s="36">
        <v>4199.5510194218896</v>
      </c>
      <c r="X313" s="36">
        <v>13608.137600081509</v>
      </c>
      <c r="Y313" s="36">
        <v>22991.658862223623</v>
      </c>
      <c r="Z313" s="36">
        <v>169.67028533935547</v>
      </c>
      <c r="AA313" s="36">
        <v>20238.244403154029</v>
      </c>
      <c r="AB313" s="36">
        <v>14470.359328671877</v>
      </c>
      <c r="AC313" s="36">
        <v>26687.451853316059</v>
      </c>
      <c r="AD313" s="36">
        <v>39010.47494418647</v>
      </c>
      <c r="AE313" s="36">
        <v>9793.2967523379375</v>
      </c>
      <c r="AF313" s="36">
        <v>13.438306451612904</v>
      </c>
      <c r="AG313" s="36">
        <v>21743.961627781246</v>
      </c>
      <c r="AH313" s="36">
        <v>47876.324456954469</v>
      </c>
      <c r="AI313" s="36">
        <v>6392.7418212890707</v>
      </c>
      <c r="AJ313" s="36">
        <v>69.355669701173312</v>
      </c>
      <c r="AK313" s="36">
        <v>3622.6664012109495</v>
      </c>
      <c r="AL313" s="36">
        <v>24691.151256646517</v>
      </c>
      <c r="AM313" s="36">
        <v>15158.710453766133</v>
      </c>
      <c r="AN313" s="36">
        <v>10076.638260234389</v>
      </c>
      <c r="AO313" s="36">
        <v>45819.410937609333</v>
      </c>
      <c r="AP313" s="36">
        <v>690.19129900000007</v>
      </c>
      <c r="AQ313" s="36">
        <v>35631.822036488324</v>
      </c>
      <c r="AR313" s="36">
        <v>50322.617356304683</v>
      </c>
      <c r="AS313" s="36">
        <v>55654.56415490729</v>
      </c>
      <c r="AT313" s="36">
        <v>22310.311271233153</v>
      </c>
      <c r="AU313" s="36">
        <v>49641.762259984374</v>
      </c>
      <c r="AV313" s="36">
        <v>26160.911034257795</v>
      </c>
      <c r="AW313" s="36">
        <v>17721.086052507064</v>
      </c>
      <c r="AX313" s="36">
        <v>48448.560495020982</v>
      </c>
      <c r="AY313" s="36">
        <v>36596.399430672398</v>
      </c>
    </row>
    <row r="314" spans="1:51" x14ac:dyDescent="0.25">
      <c r="A314" s="34">
        <v>44330</v>
      </c>
      <c r="B314" s="35">
        <v>1</v>
      </c>
      <c r="C314" s="36">
        <v>24047.317681453151</v>
      </c>
      <c r="D314" s="36">
        <v>33200.119204406241</v>
      </c>
      <c r="E314" s="36">
        <v>15736.037724078125</v>
      </c>
      <c r="F314" s="36">
        <v>49406.964987869389</v>
      </c>
      <c r="G314" s="36">
        <v>26776.711755453238</v>
      </c>
      <c r="H314" s="36">
        <v>7116.9914454834025</v>
      </c>
      <c r="I314" s="36">
        <v>19373.670225517813</v>
      </c>
      <c r="J314" s="36">
        <v>112.95383453369139</v>
      </c>
      <c r="K314" s="36">
        <v>14753.618353421885</v>
      </c>
      <c r="L314" s="36">
        <v>8192.0816441704264</v>
      </c>
      <c r="M314" s="36">
        <v>30725.23318235224</v>
      </c>
      <c r="N314" s="36">
        <v>12708.613504156261</v>
      </c>
      <c r="O314" s="36">
        <v>34163.463878407012</v>
      </c>
      <c r="P314" s="36">
        <v>4263.4125144042937</v>
      </c>
      <c r="Q314" s="36">
        <v>33.800032614999999</v>
      </c>
      <c r="R314" s="36">
        <v>5754.5104990234449</v>
      </c>
      <c r="S314" s="36">
        <v>42743.885290201142</v>
      </c>
      <c r="T314" s="36">
        <v>13642.819147328129</v>
      </c>
      <c r="U314" s="36">
        <v>7462.478147460939</v>
      </c>
      <c r="V314" s="36">
        <v>59180.709297187495</v>
      </c>
      <c r="W314" s="36">
        <v>3803.2964747031301</v>
      </c>
      <c r="X314" s="36">
        <v>11651.549489164565</v>
      </c>
      <c r="Y314" s="36">
        <v>21553.770584213224</v>
      </c>
      <c r="Z314" s="36">
        <v>182.47287292480485</v>
      </c>
      <c r="AA314" s="36">
        <v>16676.151366763377</v>
      </c>
      <c r="AB314" s="36">
        <v>13255.817617929693</v>
      </c>
      <c r="AC314" s="36">
        <v>23343.441040472302</v>
      </c>
      <c r="AD314" s="36">
        <v>32207.85978465962</v>
      </c>
      <c r="AE314" s="36">
        <v>8471.4155819160642</v>
      </c>
      <c r="AF314" s="36">
        <v>13.438306451612904</v>
      </c>
      <c r="AG314" s="36">
        <v>18236.531982906243</v>
      </c>
      <c r="AH314" s="36">
        <v>39565.351018141962</v>
      </c>
      <c r="AI314" s="36">
        <v>4884.5937255859399</v>
      </c>
      <c r="AJ314" s="36">
        <v>59.876773431641027</v>
      </c>
      <c r="AK314" s="36">
        <v>3532.9353088203197</v>
      </c>
      <c r="AL314" s="36">
        <v>20840.464061609382</v>
      </c>
      <c r="AM314" s="36">
        <v>13127.300115365038</v>
      </c>
      <c r="AN314" s="36">
        <v>8656.2797727812595</v>
      </c>
      <c r="AO314" s="36">
        <v>39878.993694000019</v>
      </c>
      <c r="AP314" s="36">
        <v>662.92309599999999</v>
      </c>
      <c r="AQ314" s="36">
        <v>32321.224271808627</v>
      </c>
      <c r="AR314" s="36">
        <v>43713.2726451485</v>
      </c>
      <c r="AS314" s="36">
        <v>46983.957115722675</v>
      </c>
      <c r="AT314" s="36">
        <v>20974.85881544408</v>
      </c>
      <c r="AU314" s="36">
        <v>42620.689392656219</v>
      </c>
      <c r="AV314" s="36">
        <v>23201.159870344749</v>
      </c>
      <c r="AW314" s="36">
        <v>14648.527509062282</v>
      </c>
      <c r="AX314" s="36">
        <v>40083.95868398578</v>
      </c>
      <c r="AY314" s="36">
        <v>33047.584568625171</v>
      </c>
    </row>
    <row r="315" spans="1:51" x14ac:dyDescent="0.25">
      <c r="A315" s="34">
        <v>44330</v>
      </c>
      <c r="B315" s="35">
        <v>2</v>
      </c>
      <c r="C315" s="36">
        <v>21919.261913921928</v>
      </c>
      <c r="D315" s="36">
        <v>29031.944548531264</v>
      </c>
      <c r="E315" s="36">
        <v>13610.965543265651</v>
      </c>
      <c r="F315" s="36">
        <v>43580.444794662384</v>
      </c>
      <c r="G315" s="36">
        <v>22170.045249435236</v>
      </c>
      <c r="H315" s="36">
        <v>6924.1896764223757</v>
      </c>
      <c r="I315" s="36">
        <v>17388.804078738503</v>
      </c>
      <c r="J315" s="36">
        <v>102.45911598205571</v>
      </c>
      <c r="K315" s="36">
        <v>12639.906076492196</v>
      </c>
      <c r="L315" s="36">
        <v>7484.9695162817288</v>
      </c>
      <c r="M315" s="36">
        <v>28442.659167470923</v>
      </c>
      <c r="N315" s="36">
        <v>11730.032196437498</v>
      </c>
      <c r="O315" s="36">
        <v>30400.587326075958</v>
      </c>
      <c r="P315" s="36">
        <v>3988.6626743164056</v>
      </c>
      <c r="Q315" s="36">
        <v>33.219019889999998</v>
      </c>
      <c r="R315" s="36">
        <v>4766.4775361328138</v>
      </c>
      <c r="S315" s="36">
        <v>35938.059081095722</v>
      </c>
      <c r="T315" s="36">
        <v>12370.395306070337</v>
      </c>
      <c r="U315" s="36">
        <v>6827.3353808593811</v>
      </c>
      <c r="V315" s="36">
        <v>50514.810199656305</v>
      </c>
      <c r="W315" s="36">
        <v>3514.9087595312512</v>
      </c>
      <c r="X315" s="36">
        <v>9534.3531087973679</v>
      </c>
      <c r="Y315" s="36">
        <v>19927.985934843091</v>
      </c>
      <c r="Z315" s="36">
        <v>183.78055816650385</v>
      </c>
      <c r="AA315" s="36">
        <v>13077.250199154052</v>
      </c>
      <c r="AB315" s="36">
        <v>12423.714649828145</v>
      </c>
      <c r="AC315" s="36">
        <v>20472.846395097302</v>
      </c>
      <c r="AD315" s="36">
        <v>27175.071222087838</v>
      </c>
      <c r="AE315" s="36">
        <v>6653.7444345254144</v>
      </c>
      <c r="AF315" s="36">
        <v>13.438306451612904</v>
      </c>
      <c r="AG315" s="36">
        <v>15072.105171531251</v>
      </c>
      <c r="AH315" s="36">
        <v>32574.232506235712</v>
      </c>
      <c r="AI315" s="36">
        <v>3728.5702636718697</v>
      </c>
      <c r="AJ315" s="36">
        <v>64.446187910157022</v>
      </c>
      <c r="AK315" s="36">
        <v>3326.6651678906296</v>
      </c>
      <c r="AL315" s="36">
        <v>17534.139359214863</v>
      </c>
      <c r="AM315" s="36">
        <v>10515.681808309935</v>
      </c>
      <c r="AN315" s="36">
        <v>7560.1429897500102</v>
      </c>
      <c r="AO315" s="36">
        <v>34186.390167019519</v>
      </c>
      <c r="AP315" s="36">
        <v>601.921021</v>
      </c>
      <c r="AQ315" s="36">
        <v>29811.509720832084</v>
      </c>
      <c r="AR315" s="36">
        <v>37943.258812460925</v>
      </c>
      <c r="AS315" s="36">
        <v>38911.098242736793</v>
      </c>
      <c r="AT315" s="36">
        <v>19217.711772625273</v>
      </c>
      <c r="AU315" s="36">
        <v>37462.467199609404</v>
      </c>
      <c r="AV315" s="36">
        <v>19616.891186301749</v>
      </c>
      <c r="AW315" s="36">
        <v>7627.2703923934259</v>
      </c>
      <c r="AX315" s="36">
        <v>33020.57603164202</v>
      </c>
      <c r="AY315" s="36">
        <v>30449.758096181744</v>
      </c>
    </row>
    <row r="316" spans="1:51" x14ac:dyDescent="0.25">
      <c r="A316" s="34">
        <v>44330</v>
      </c>
      <c r="B316" s="35">
        <v>3</v>
      </c>
      <c r="C316" s="36">
        <v>20950.173742875038</v>
      </c>
      <c r="D316" s="36">
        <v>26554.779190562487</v>
      </c>
      <c r="E316" s="36">
        <v>11447.932648718755</v>
      </c>
      <c r="F316" s="36">
        <v>40217.284437069597</v>
      </c>
      <c r="G316" s="36">
        <v>19017.0552216166</v>
      </c>
      <c r="H316" s="36">
        <v>6542.9291648105664</v>
      </c>
      <c r="I316" s="36">
        <v>16347.934320311748</v>
      </c>
      <c r="J316" s="36">
        <v>97.692701339721708</v>
      </c>
      <c r="K316" s="36">
        <v>11474.674318453124</v>
      </c>
      <c r="L316" s="36">
        <v>6545.3242081718709</v>
      </c>
      <c r="M316" s="36">
        <v>27672.791836503726</v>
      </c>
      <c r="N316" s="36">
        <v>11197.219751671881</v>
      </c>
      <c r="O316" s="36">
        <v>28277.327328841067</v>
      </c>
      <c r="P316" s="36">
        <v>3691.2168669433654</v>
      </c>
      <c r="Q316" s="36">
        <v>32.475820542000001</v>
      </c>
      <c r="R316" s="36">
        <v>4222.2696711425797</v>
      </c>
      <c r="S316" s="36">
        <v>31807.1041026231</v>
      </c>
      <c r="T316" s="36">
        <v>11622.631025382838</v>
      </c>
      <c r="U316" s="36">
        <v>6559.8971591796899</v>
      </c>
      <c r="V316" s="36">
        <v>45569.986124406263</v>
      </c>
      <c r="W316" s="36">
        <v>3311.4646298124999</v>
      </c>
      <c r="X316" s="36">
        <v>9000.3937361261651</v>
      </c>
      <c r="Y316" s="36">
        <v>19353.545054911443</v>
      </c>
      <c r="Z316" s="36">
        <v>171.21393142700214</v>
      </c>
      <c r="AA316" s="36">
        <v>10061.473429786836</v>
      </c>
      <c r="AB316" s="36">
        <v>12016.536767304702</v>
      </c>
      <c r="AC316" s="36">
        <v>19160.4785440817</v>
      </c>
      <c r="AD316" s="36">
        <v>23957.564948652529</v>
      </c>
      <c r="AE316" s="36">
        <v>6830.3777916582276</v>
      </c>
      <c r="AF316" s="36">
        <v>13.438306451612904</v>
      </c>
      <c r="AG316" s="36">
        <v>13220.442203531247</v>
      </c>
      <c r="AH316" s="36">
        <v>28434.660187423211</v>
      </c>
      <c r="AI316" s="36">
        <v>3329.7554077148438</v>
      </c>
      <c r="AJ316" s="36">
        <v>64.964758623045938</v>
      </c>
      <c r="AK316" s="36">
        <v>3208.4795485742184</v>
      </c>
      <c r="AL316" s="36">
        <v>15648.283181197517</v>
      </c>
      <c r="AM316" s="36">
        <v>7748.5797217894669</v>
      </c>
      <c r="AN316" s="36">
        <v>7684.7714801093807</v>
      </c>
      <c r="AO316" s="36">
        <v>30768.807607582017</v>
      </c>
      <c r="AP316" s="36">
        <v>531.82545400000004</v>
      </c>
      <c r="AQ316" s="36">
        <v>28247.629981257844</v>
      </c>
      <c r="AR316" s="36">
        <v>34562.381487023413</v>
      </c>
      <c r="AS316" s="36">
        <v>34293.137836364789</v>
      </c>
      <c r="AT316" s="36">
        <v>18388.178314479723</v>
      </c>
      <c r="AU316" s="36">
        <v>34737.851496843774</v>
      </c>
      <c r="AV316" s="36">
        <v>16219.547923774398</v>
      </c>
      <c r="AW316" s="36">
        <v>8932.5378875878923</v>
      </c>
      <c r="AX316" s="36">
        <v>28815.732881251392</v>
      </c>
      <c r="AY316" s="36">
        <v>29060.434238270624</v>
      </c>
    </row>
    <row r="317" spans="1:51" x14ac:dyDescent="0.25">
      <c r="A317" s="34">
        <v>44330</v>
      </c>
      <c r="B317" s="35">
        <v>4</v>
      </c>
      <c r="C317" s="36">
        <v>20574.516719328134</v>
      </c>
      <c r="D317" s="36">
        <v>24937.293057937517</v>
      </c>
      <c r="E317" s="36">
        <v>10865.272662710964</v>
      </c>
      <c r="F317" s="36">
        <v>38958.708140023482</v>
      </c>
      <c r="G317" s="36">
        <v>18164.520131433368</v>
      </c>
      <c r="H317" s="36">
        <v>6077.2983572905559</v>
      </c>
      <c r="I317" s="36">
        <v>15774.386453108613</v>
      </c>
      <c r="J317" s="36">
        <v>90.548606872558508</v>
      </c>
      <c r="K317" s="36">
        <v>11124.211567687509</v>
      </c>
      <c r="L317" s="36">
        <v>5846.5684497099628</v>
      </c>
      <c r="M317" s="36">
        <v>27217.459782096055</v>
      </c>
      <c r="N317" s="36">
        <v>10693.796694484385</v>
      </c>
      <c r="O317" s="36">
        <v>27177.089209258316</v>
      </c>
      <c r="P317" s="36">
        <v>3448.2291740722767</v>
      </c>
      <c r="Q317" s="36">
        <v>32.185143470999996</v>
      </c>
      <c r="R317" s="36">
        <v>3944.7062592773432</v>
      </c>
      <c r="S317" s="36">
        <v>29560.158580099622</v>
      </c>
      <c r="T317" s="36">
        <v>11483.535481890625</v>
      </c>
      <c r="U317" s="36">
        <v>6379.6426279296893</v>
      </c>
      <c r="V317" s="36">
        <v>42346.455671406278</v>
      </c>
      <c r="W317" s="36">
        <v>3420.0697694453215</v>
      </c>
      <c r="X317" s="36">
        <v>9342.0799019405404</v>
      </c>
      <c r="Y317" s="36">
        <v>18237.704321706537</v>
      </c>
      <c r="Z317" s="36">
        <v>171.13772232055675</v>
      </c>
      <c r="AA317" s="36">
        <v>8895.5283341540817</v>
      </c>
      <c r="AB317" s="36">
        <v>11762.435158968774</v>
      </c>
      <c r="AC317" s="36">
        <v>18649.571218862922</v>
      </c>
      <c r="AD317" s="36">
        <v>22602.762073788475</v>
      </c>
      <c r="AE317" s="36">
        <v>5995.7955647363633</v>
      </c>
      <c r="AF317" s="36">
        <v>13.438306451612904</v>
      </c>
      <c r="AG317" s="36">
        <v>12416.973777593743</v>
      </c>
      <c r="AH317" s="36">
        <v>23249.302763079453</v>
      </c>
      <c r="AI317" s="36">
        <v>3228.0564575195335</v>
      </c>
      <c r="AJ317" s="36">
        <v>61.24065230468706</v>
      </c>
      <c r="AK317" s="36">
        <v>3185.3531091875002</v>
      </c>
      <c r="AL317" s="36">
        <v>14662.428388578865</v>
      </c>
      <c r="AM317" s="36">
        <v>7105.1598143943102</v>
      </c>
      <c r="AN317" s="36">
        <v>7307.2611891093929</v>
      </c>
      <c r="AO317" s="36">
        <v>28884.742404398461</v>
      </c>
      <c r="AP317" s="36">
        <v>533.91175799999996</v>
      </c>
      <c r="AQ317" s="36">
        <v>27660.96593714062</v>
      </c>
      <c r="AR317" s="36">
        <v>32655.897793429678</v>
      </c>
      <c r="AS317" s="36">
        <v>31674.901685974142</v>
      </c>
      <c r="AT317" s="36">
        <v>15422.352176669199</v>
      </c>
      <c r="AU317" s="36">
        <v>33293.24778651564</v>
      </c>
      <c r="AV317" s="36">
        <v>9805.1831652910023</v>
      </c>
      <c r="AW317" s="36">
        <v>9402.6848656557995</v>
      </c>
      <c r="AX317" s="36">
        <v>26465.894727442803</v>
      </c>
      <c r="AY317" s="36">
        <v>28303.169733316608</v>
      </c>
    </row>
    <row r="318" spans="1:51" x14ac:dyDescent="0.25">
      <c r="A318" s="34">
        <v>44330</v>
      </c>
      <c r="B318" s="35">
        <v>5</v>
      </c>
      <c r="C318" s="36">
        <v>20323.070940093803</v>
      </c>
      <c r="D318" s="36">
        <v>23916.752116843731</v>
      </c>
      <c r="E318" s="36">
        <v>10845.523628750001</v>
      </c>
      <c r="F318" s="36">
        <v>38632.347612579353</v>
      </c>
      <c r="G318" s="36">
        <v>17256.328444946907</v>
      </c>
      <c r="H318" s="36">
        <v>6754.0236729123808</v>
      </c>
      <c r="I318" s="36">
        <v>15554.498324282431</v>
      </c>
      <c r="J318" s="36">
        <v>91.519580841064496</v>
      </c>
      <c r="K318" s="36">
        <v>10612.224411570327</v>
      </c>
      <c r="L318" s="36">
        <v>5818.1634993666976</v>
      </c>
      <c r="M318" s="36">
        <v>27352.546649162519</v>
      </c>
      <c r="N318" s="36">
        <v>10626.19515698439</v>
      </c>
      <c r="O318" s="36">
        <v>27051.3877437222</v>
      </c>
      <c r="P318" s="36">
        <v>3450.6277333984508</v>
      </c>
      <c r="Q318" s="36">
        <v>32.103915691000005</v>
      </c>
      <c r="R318" s="36">
        <v>3814.0220922851558</v>
      </c>
      <c r="S318" s="36">
        <v>28653.840528566452</v>
      </c>
      <c r="T318" s="36">
        <v>11560.574875265638</v>
      </c>
      <c r="U318" s="36">
        <v>6309.9485439453201</v>
      </c>
      <c r="V318" s="36">
        <v>39818.806553640643</v>
      </c>
      <c r="W318" s="36">
        <v>3347.1807831406304</v>
      </c>
      <c r="X318" s="36">
        <v>9425.2632824142256</v>
      </c>
      <c r="Y318" s="36">
        <v>18644.88615342708</v>
      </c>
      <c r="Z318" s="36">
        <v>222.74995147705087</v>
      </c>
      <c r="AA318" s="36">
        <v>8269.0665272009264</v>
      </c>
      <c r="AB318" s="36">
        <v>11789.38704903126</v>
      </c>
      <c r="AC318" s="36">
        <v>18191.221659253544</v>
      </c>
      <c r="AD318" s="36">
        <v>22217.143215613462</v>
      </c>
      <c r="AE318" s="36">
        <v>6424.6604306816735</v>
      </c>
      <c r="AF318" s="36">
        <v>13.438306451612904</v>
      </c>
      <c r="AG318" s="36">
        <v>12092.684685062508</v>
      </c>
      <c r="AH318" s="36">
        <v>21563.422099641957</v>
      </c>
      <c r="AI318" s="36">
        <v>3077.5739990234379</v>
      </c>
      <c r="AJ318" s="36">
        <v>59.828368751954386</v>
      </c>
      <c r="AK318" s="36">
        <v>3219.2154162421884</v>
      </c>
      <c r="AL318" s="36">
        <v>14165.469296900395</v>
      </c>
      <c r="AM318" s="36">
        <v>6662.0199278264354</v>
      </c>
      <c r="AN318" s="36">
        <v>7224.9132539531302</v>
      </c>
      <c r="AO318" s="36">
        <v>27775.116374062531</v>
      </c>
      <c r="AP318" s="36">
        <v>559.25006099999996</v>
      </c>
      <c r="AQ318" s="36">
        <v>27337.977120050829</v>
      </c>
      <c r="AR318" s="36">
        <v>31762.716954941432</v>
      </c>
      <c r="AS318" s="36">
        <v>30728.261474182105</v>
      </c>
      <c r="AT318" s="36">
        <v>14801.823493355763</v>
      </c>
      <c r="AU318" s="36">
        <v>32703.765738125028</v>
      </c>
      <c r="AV318" s="36">
        <v>8594.0491995136836</v>
      </c>
      <c r="AW318" s="36">
        <v>5395.2970983251407</v>
      </c>
      <c r="AX318" s="36">
        <v>25808.011766993615</v>
      </c>
      <c r="AY318" s="36">
        <v>27887.344033682541</v>
      </c>
    </row>
    <row r="319" spans="1:51" x14ac:dyDescent="0.25">
      <c r="A319" s="34">
        <v>44330</v>
      </c>
      <c r="B319" s="35">
        <v>6</v>
      </c>
      <c r="C319" s="36">
        <v>20942.966410609384</v>
      </c>
      <c r="D319" s="36">
        <v>23965.56729603128</v>
      </c>
      <c r="E319" s="36">
        <v>11293.518246023423</v>
      </c>
      <c r="F319" s="36">
        <v>38802.318213349623</v>
      </c>
      <c r="G319" s="36">
        <v>18719.40521020786</v>
      </c>
      <c r="H319" s="36">
        <v>6076.2236458330171</v>
      </c>
      <c r="I319" s="36">
        <v>16186.699352584701</v>
      </c>
      <c r="J319" s="36">
        <v>90.413457870483398</v>
      </c>
      <c r="K319" s="36">
        <v>11011.913666304676</v>
      </c>
      <c r="L319" s="36">
        <v>5738.9634861738205</v>
      </c>
      <c r="M319" s="36">
        <v>27601.149547905901</v>
      </c>
      <c r="N319" s="36">
        <v>10838.425936812506</v>
      </c>
      <c r="O319" s="36">
        <v>27762.847075250498</v>
      </c>
      <c r="P319" s="36">
        <v>3472.9867900390686</v>
      </c>
      <c r="Q319" s="36">
        <v>32.389353276000001</v>
      </c>
      <c r="R319" s="36">
        <v>3800.3429719238302</v>
      </c>
      <c r="S319" s="36">
        <v>29447.649878613276</v>
      </c>
      <c r="T319" s="36">
        <v>11650.354100937517</v>
      </c>
      <c r="U319" s="36">
        <v>6525.4382148437608</v>
      </c>
      <c r="V319" s="36">
        <v>40636.363590875022</v>
      </c>
      <c r="W319" s="36">
        <v>3052.4040709609299</v>
      </c>
      <c r="X319" s="36">
        <v>10036.538532380551</v>
      </c>
      <c r="Y319" s="36">
        <v>18821.346413350169</v>
      </c>
      <c r="Z319" s="36">
        <v>246.15979110717757</v>
      </c>
      <c r="AA319" s="36">
        <v>9157.0159088884411</v>
      </c>
      <c r="AB319" s="36">
        <v>12088.024887171869</v>
      </c>
      <c r="AC319" s="36">
        <v>18744.052903737913</v>
      </c>
      <c r="AD319" s="36">
        <v>22576.120727843678</v>
      </c>
      <c r="AE319" s="36">
        <v>7346.236950314481</v>
      </c>
      <c r="AF319" s="36">
        <v>13.438306451612904</v>
      </c>
      <c r="AG319" s="36">
        <v>12455.628486281254</v>
      </c>
      <c r="AH319" s="36">
        <v>23140.269840266952</v>
      </c>
      <c r="AI319" s="36">
        <v>3181.1410644531211</v>
      </c>
      <c r="AJ319" s="36">
        <v>52.393278333984824</v>
      </c>
      <c r="AK319" s="36">
        <v>3180.2341571250017</v>
      </c>
      <c r="AL319" s="36">
        <v>14175.827072259783</v>
      </c>
      <c r="AM319" s="36">
        <v>6989.8900787508701</v>
      </c>
      <c r="AN319" s="36">
        <v>7795.0230173593918</v>
      </c>
      <c r="AO319" s="36">
        <v>28372.571663605497</v>
      </c>
      <c r="AP319" s="36">
        <v>553.72630400000003</v>
      </c>
      <c r="AQ319" s="36">
        <v>27929.467156675848</v>
      </c>
      <c r="AR319" s="36">
        <v>32425.907999492236</v>
      </c>
      <c r="AS319" s="36">
        <v>31968.973095336918</v>
      </c>
      <c r="AT319" s="36">
        <v>15195.931668765383</v>
      </c>
      <c r="AU319" s="36">
        <v>33361.130611875029</v>
      </c>
      <c r="AV319" s="36">
        <v>13412.040854077168</v>
      </c>
      <c r="AW319" s="36">
        <v>2221.204506441884</v>
      </c>
      <c r="AX319" s="36">
        <v>26416.335389552194</v>
      </c>
      <c r="AY319" s="36">
        <v>28596.365914480342</v>
      </c>
    </row>
    <row r="320" spans="1:51" x14ac:dyDescent="0.25">
      <c r="A320" s="34">
        <v>44330</v>
      </c>
      <c r="B320" s="35">
        <v>7</v>
      </c>
      <c r="C320" s="36">
        <v>23551.085638515669</v>
      </c>
      <c r="D320" s="36">
        <v>26931.08267209374</v>
      </c>
      <c r="E320" s="36">
        <v>12930.009886687534</v>
      </c>
      <c r="F320" s="36">
        <v>44338.309685436063</v>
      </c>
      <c r="G320" s="36">
        <v>22702.223999118258</v>
      </c>
      <c r="H320" s="36">
        <v>6064.76567554545</v>
      </c>
      <c r="I320" s="36">
        <v>18572.321914520755</v>
      </c>
      <c r="J320" s="36">
        <v>100.0754261016846</v>
      </c>
      <c r="K320" s="36">
        <v>12244.399543187499</v>
      </c>
      <c r="L320" s="36">
        <v>6579.7338898291018</v>
      </c>
      <c r="M320" s="36">
        <v>26716.416256413424</v>
      </c>
      <c r="N320" s="36">
        <v>12518.773300640642</v>
      </c>
      <c r="O320" s="36">
        <v>30537.221294480521</v>
      </c>
      <c r="P320" s="36">
        <v>3782.2763024902433</v>
      </c>
      <c r="Q320" s="36">
        <v>33.167763708999999</v>
      </c>
      <c r="R320" s="36">
        <v>4159.0764099121116</v>
      </c>
      <c r="S320" s="36">
        <v>32525.56441483205</v>
      </c>
      <c r="T320" s="36">
        <v>12665.973549148448</v>
      </c>
      <c r="U320" s="36">
        <v>7361.7549199218802</v>
      </c>
      <c r="V320" s="36">
        <v>45843.482531062473</v>
      </c>
      <c r="W320" s="36">
        <v>3243.5012420546891</v>
      </c>
      <c r="X320" s="36">
        <v>10406.699413172093</v>
      </c>
      <c r="Y320" s="36">
        <v>19884.095005053456</v>
      </c>
      <c r="Z320" s="36">
        <v>260.26787857055655</v>
      </c>
      <c r="AA320" s="36">
        <v>12120.252319232197</v>
      </c>
      <c r="AB320" s="36">
        <v>13458.371028554697</v>
      </c>
      <c r="AC320" s="36">
        <v>21017.108772737942</v>
      </c>
      <c r="AD320" s="36">
        <v>25210.62168551041</v>
      </c>
      <c r="AE320" s="36">
        <v>6516.9289574316572</v>
      </c>
      <c r="AF320" s="36">
        <v>13.438306451612904</v>
      </c>
      <c r="AG320" s="36">
        <v>14118.205846625002</v>
      </c>
      <c r="AH320" s="36">
        <v>27166.222852516923</v>
      </c>
      <c r="AI320" s="36">
        <v>3619.2415283203295</v>
      </c>
      <c r="AJ320" s="36">
        <v>55.040535363281805</v>
      </c>
      <c r="AK320" s="36">
        <v>3306.0145403085953</v>
      </c>
      <c r="AL320" s="36">
        <v>15314.115390995612</v>
      </c>
      <c r="AM320" s="36">
        <v>8689.280481261254</v>
      </c>
      <c r="AN320" s="36">
        <v>7999.5163302812607</v>
      </c>
      <c r="AO320" s="36">
        <v>31099.936528140617</v>
      </c>
      <c r="AP320" s="36">
        <v>552.30624299999999</v>
      </c>
      <c r="AQ320" s="36">
        <v>31218.847071320357</v>
      </c>
      <c r="AR320" s="36">
        <v>35800.282280195315</v>
      </c>
      <c r="AS320" s="36">
        <v>36047.07723986818</v>
      </c>
      <c r="AT320" s="36">
        <v>16042.889329842017</v>
      </c>
      <c r="AU320" s="36">
        <v>38028.397164671878</v>
      </c>
      <c r="AV320" s="36">
        <v>12668.185439067385</v>
      </c>
      <c r="AW320" s="36">
        <v>1456.0809660812827</v>
      </c>
      <c r="AX320" s="36">
        <v>29096.250943995543</v>
      </c>
      <c r="AY320" s="36">
        <v>31280.534003411703</v>
      </c>
    </row>
    <row r="321" spans="1:51" x14ac:dyDescent="0.25">
      <c r="A321" s="34">
        <v>44330</v>
      </c>
      <c r="B321" s="35">
        <v>8</v>
      </c>
      <c r="C321" s="36">
        <v>29139.003928734404</v>
      </c>
      <c r="D321" s="36">
        <v>30967.966257374988</v>
      </c>
      <c r="E321" s="36">
        <v>16060.081866046894</v>
      </c>
      <c r="F321" s="36">
        <v>54924.859371283252</v>
      </c>
      <c r="G321" s="36">
        <v>27772.531723514247</v>
      </c>
      <c r="H321" s="36">
        <v>7265.1057553857672</v>
      </c>
      <c r="I321" s="36">
        <v>22853.608365279553</v>
      </c>
      <c r="J321" s="36">
        <v>107.51000595092771</v>
      </c>
      <c r="K321" s="36">
        <v>14398.257425890628</v>
      </c>
      <c r="L321" s="36">
        <v>8299.8192435039018</v>
      </c>
      <c r="M321" s="36">
        <v>29324.905870486215</v>
      </c>
      <c r="N321" s="36">
        <v>14933.325909187495</v>
      </c>
      <c r="O321" s="36">
        <v>37299.19757949897</v>
      </c>
      <c r="P321" s="36">
        <v>4073.7058520359242</v>
      </c>
      <c r="Q321" s="36">
        <v>34.132687568999998</v>
      </c>
      <c r="R321" s="36">
        <v>4508.1274450683586</v>
      </c>
      <c r="S321" s="36">
        <v>35867.45979860158</v>
      </c>
      <c r="T321" s="36">
        <v>14705.148347718756</v>
      </c>
      <c r="U321" s="36">
        <v>8330.1366210937504</v>
      </c>
      <c r="V321" s="36">
        <v>54005.718844468742</v>
      </c>
      <c r="W321" s="36">
        <v>4011.6280058984498</v>
      </c>
      <c r="X321" s="36">
        <v>12447.944078822533</v>
      </c>
      <c r="Y321" s="36">
        <v>21802.6179336936</v>
      </c>
      <c r="Z321" s="36">
        <v>225.45956741333009</v>
      </c>
      <c r="AA321" s="36">
        <v>14913.984449802485</v>
      </c>
      <c r="AB321" s="36">
        <v>16199.258491718765</v>
      </c>
      <c r="AC321" s="36">
        <v>25476.419717737939</v>
      </c>
      <c r="AD321" s="36">
        <v>28382.144538526809</v>
      </c>
      <c r="AE321" s="36">
        <v>7145.7635025488607</v>
      </c>
      <c r="AF321" s="36">
        <v>13.438306451612904</v>
      </c>
      <c r="AG321" s="36">
        <v>16970.890026187502</v>
      </c>
      <c r="AH321" s="36">
        <v>29874.058827954479</v>
      </c>
      <c r="AI321" s="36">
        <v>3721.8816815991127</v>
      </c>
      <c r="AJ321" s="36">
        <v>78.346991160156108</v>
      </c>
      <c r="AK321" s="36">
        <v>3719.9801534918552</v>
      </c>
      <c r="AL321" s="36">
        <v>16031.154272409216</v>
      </c>
      <c r="AM321" s="36">
        <v>10398.669308381111</v>
      </c>
      <c r="AN321" s="36">
        <v>8294.4160812343798</v>
      </c>
      <c r="AO321" s="36">
        <v>35075.516514843766</v>
      </c>
      <c r="AP321" s="36">
        <v>519.16032472237407</v>
      </c>
      <c r="AQ321" s="36">
        <v>37327.298984914043</v>
      </c>
      <c r="AR321" s="36">
        <v>41357.376140015607</v>
      </c>
      <c r="AS321" s="36">
        <v>40320.539028076179</v>
      </c>
      <c r="AT321" s="36">
        <v>19106.24362620481</v>
      </c>
      <c r="AU321" s="36">
        <v>45960.897436000007</v>
      </c>
      <c r="AV321" s="36">
        <v>12323.243481556628</v>
      </c>
      <c r="AW321" s="36">
        <v>1249.2073569620093</v>
      </c>
      <c r="AX321" s="36">
        <v>31289.277896632269</v>
      </c>
      <c r="AY321" s="36">
        <v>38786.084182026112</v>
      </c>
    </row>
    <row r="322" spans="1:51" x14ac:dyDescent="0.25">
      <c r="A322" s="34">
        <v>44330</v>
      </c>
      <c r="B322" s="35">
        <v>9</v>
      </c>
      <c r="C322" s="36">
        <v>34649.468559312503</v>
      </c>
      <c r="D322" s="36">
        <v>37179.575487968716</v>
      </c>
      <c r="E322" s="36">
        <v>18844.009028906235</v>
      </c>
      <c r="F322" s="36">
        <v>63264.256799734227</v>
      </c>
      <c r="G322" s="36">
        <v>34792.559305348732</v>
      </c>
      <c r="H322" s="36">
        <v>9467.6627838769764</v>
      </c>
      <c r="I322" s="36">
        <v>28003.469704106657</v>
      </c>
      <c r="J322" s="36">
        <v>109.50325393676759</v>
      </c>
      <c r="K322" s="36">
        <v>17542.934663812499</v>
      </c>
      <c r="L322" s="36">
        <v>11502.011013536647</v>
      </c>
      <c r="M322" s="36">
        <v>38104.349090899777</v>
      </c>
      <c r="N322" s="36">
        <v>15541.937158406248</v>
      </c>
      <c r="O322" s="36">
        <v>44731.697833863283</v>
      </c>
      <c r="P322" s="36">
        <v>4720.6270098574532</v>
      </c>
      <c r="Q322" s="36">
        <v>35.291795731000001</v>
      </c>
      <c r="R322" s="36">
        <v>5366.4994404296885</v>
      </c>
      <c r="S322" s="36">
        <v>43097.58705629687</v>
      </c>
      <c r="T322" s="36">
        <v>15875.775195500011</v>
      </c>
      <c r="U322" s="36">
        <v>8694.1231562500107</v>
      </c>
      <c r="V322" s="36">
        <v>62616.845219781208</v>
      </c>
      <c r="W322" s="36">
        <v>5288.6828734609408</v>
      </c>
      <c r="X322" s="36">
        <v>15262.676985045164</v>
      </c>
      <c r="Y322" s="36">
        <v>26320.60255856923</v>
      </c>
      <c r="Z322" s="36">
        <v>211.68428161621108</v>
      </c>
      <c r="AA322" s="36">
        <v>19472.259993474385</v>
      </c>
      <c r="AB322" s="36">
        <v>19244.501011781293</v>
      </c>
      <c r="AC322" s="36">
        <v>28806.147988753539</v>
      </c>
      <c r="AD322" s="36">
        <v>33568.836964681075</v>
      </c>
      <c r="AE322" s="36">
        <v>8856.9117075098166</v>
      </c>
      <c r="AF322" s="36">
        <v>13.438306451612904</v>
      </c>
      <c r="AG322" s="36">
        <v>20438.352394406254</v>
      </c>
      <c r="AH322" s="36">
        <v>35321.388996923204</v>
      </c>
      <c r="AI322" s="36">
        <v>4921.728207723565</v>
      </c>
      <c r="AJ322" s="36">
        <v>134.05669265820418</v>
      </c>
      <c r="AK322" s="36">
        <v>3976.3531736300756</v>
      </c>
      <c r="AL322" s="36">
        <v>17823.005281096692</v>
      </c>
      <c r="AM322" s="36">
        <v>13931.434527265383</v>
      </c>
      <c r="AN322" s="36">
        <v>9179.6837157656282</v>
      </c>
      <c r="AO322" s="36">
        <v>42329.687136652326</v>
      </c>
      <c r="AP322" s="36">
        <v>672.30881479296932</v>
      </c>
      <c r="AQ322" s="36">
        <v>44909.001992281235</v>
      </c>
      <c r="AR322" s="36">
        <v>51301.090390171987</v>
      </c>
      <c r="AS322" s="36">
        <v>47035.886737243658</v>
      </c>
      <c r="AT322" s="36">
        <v>23283.857149975818</v>
      </c>
      <c r="AU322" s="36">
        <v>54206.35535826561</v>
      </c>
      <c r="AV322" s="36">
        <v>18034.62734170898</v>
      </c>
      <c r="AW322" s="36">
        <v>2223.7706279334852</v>
      </c>
      <c r="AX322" s="36">
        <v>36311.055048976028</v>
      </c>
      <c r="AY322" s="36">
        <v>47137.962523376991</v>
      </c>
    </row>
    <row r="323" spans="1:51" x14ac:dyDescent="0.25">
      <c r="A323" s="34">
        <v>44330</v>
      </c>
      <c r="B323" s="35">
        <v>10</v>
      </c>
      <c r="C323" s="36">
        <v>38043.140413562549</v>
      </c>
      <c r="D323" s="36">
        <v>43214.435573124967</v>
      </c>
      <c r="E323" s="36">
        <v>20679.113995906271</v>
      </c>
      <c r="F323" s="36">
        <v>68922.784085097432</v>
      </c>
      <c r="G323" s="36">
        <v>39397.767047802263</v>
      </c>
      <c r="H323" s="36">
        <v>9967.0353647509946</v>
      </c>
      <c r="I323" s="36">
        <v>31139.775163292223</v>
      </c>
      <c r="J323" s="36">
        <v>128.736650466919</v>
      </c>
      <c r="K323" s="36">
        <v>19699.20161454687</v>
      </c>
      <c r="L323" s="36">
        <v>13460.083972356451</v>
      </c>
      <c r="M323" s="36">
        <v>43848.022668480495</v>
      </c>
      <c r="N323" s="36">
        <v>16792.185475249997</v>
      </c>
      <c r="O323" s="36">
        <v>50149.928718581061</v>
      </c>
      <c r="P323" s="36">
        <v>4185.7068702265942</v>
      </c>
      <c r="Q323" s="36">
        <v>36.049202919999999</v>
      </c>
      <c r="R323" s="36">
        <v>5974.3371347656266</v>
      </c>
      <c r="S323" s="36">
        <v>49527.472323738271</v>
      </c>
      <c r="T323" s="36">
        <v>17712.10203157815</v>
      </c>
      <c r="U323" s="36">
        <v>9233.7213671875124</v>
      </c>
      <c r="V323" s="36">
        <v>67907.734690562502</v>
      </c>
      <c r="W323" s="36">
        <v>6080.8889620078289</v>
      </c>
      <c r="X323" s="36">
        <v>15053.225321912587</v>
      </c>
      <c r="Y323" s="36">
        <v>30271.453705583281</v>
      </c>
      <c r="Z323" s="36">
        <v>222.00516662597661</v>
      </c>
      <c r="AA323" s="36">
        <v>22898.552927911889</v>
      </c>
      <c r="AB323" s="36">
        <v>21232.623619359423</v>
      </c>
      <c r="AC323" s="36">
        <v>30981.711027644178</v>
      </c>
      <c r="AD323" s="36">
        <v>37513.942215247029</v>
      </c>
      <c r="AE323" s="36">
        <v>9751.4673420566724</v>
      </c>
      <c r="AF323" s="36">
        <v>13.438306451612904</v>
      </c>
      <c r="AG323" s="36">
        <v>23149.910384749994</v>
      </c>
      <c r="AH323" s="36">
        <v>40896.038197079528</v>
      </c>
      <c r="AI323" s="36">
        <v>6132.0977907839888</v>
      </c>
      <c r="AJ323" s="36">
        <v>181.437371679688</v>
      </c>
      <c r="AK323" s="36">
        <v>4409.2300076256397</v>
      </c>
      <c r="AL323" s="36">
        <v>20343.086431761745</v>
      </c>
      <c r="AM323" s="36">
        <v>16978.478994995141</v>
      </c>
      <c r="AN323" s="36">
        <v>10023.319344453141</v>
      </c>
      <c r="AO323" s="36">
        <v>48195.203419968726</v>
      </c>
      <c r="AP323" s="36">
        <v>764.32677484179692</v>
      </c>
      <c r="AQ323" s="36">
        <v>51016.226171390554</v>
      </c>
      <c r="AR323" s="36">
        <v>58189.043144296869</v>
      </c>
      <c r="AS323" s="36">
        <v>53517.829656127913</v>
      </c>
      <c r="AT323" s="36">
        <v>26052.185850314225</v>
      </c>
      <c r="AU323" s="36">
        <v>58933.585890656221</v>
      </c>
      <c r="AV323" s="36">
        <v>24109.444121692355</v>
      </c>
      <c r="AW323" s="36">
        <v>4816.4490325605557</v>
      </c>
      <c r="AX323" s="36">
        <v>41087.381891017023</v>
      </c>
      <c r="AY323" s="36">
        <v>53258.627151195578</v>
      </c>
    </row>
    <row r="324" spans="1:51" x14ac:dyDescent="0.25">
      <c r="A324" s="34">
        <v>44330</v>
      </c>
      <c r="B324" s="35">
        <v>11</v>
      </c>
      <c r="C324" s="36">
        <v>40137.633031470701</v>
      </c>
      <c r="D324" s="36">
        <v>44282.719737937499</v>
      </c>
      <c r="E324" s="36">
        <v>22224.314755015672</v>
      </c>
      <c r="F324" s="36">
        <v>71777.680963304956</v>
      </c>
      <c r="G324" s="36">
        <v>41277.756834580148</v>
      </c>
      <c r="H324" s="36">
        <v>10185.46408139455</v>
      </c>
      <c r="I324" s="36">
        <v>32969.617017571545</v>
      </c>
      <c r="J324" s="36">
        <v>120.99386215209969</v>
      </c>
      <c r="K324" s="36">
        <v>20487.120376562503</v>
      </c>
      <c r="L324" s="36">
        <v>13569.461159272447</v>
      </c>
      <c r="M324" s="36">
        <v>43895.461917009728</v>
      </c>
      <c r="N324" s="36">
        <v>17794.623496312503</v>
      </c>
      <c r="O324" s="36">
        <v>52254.490761336914</v>
      </c>
      <c r="P324" s="36">
        <v>5005.7589605224157</v>
      </c>
      <c r="Q324" s="36">
        <v>36.334060668999996</v>
      </c>
      <c r="R324" s="36">
        <v>6229.7339155273412</v>
      </c>
      <c r="S324" s="36">
        <v>51883.356094140639</v>
      </c>
      <c r="T324" s="36">
        <v>19174.462327312511</v>
      </c>
      <c r="U324" s="36">
        <v>9934.0736464843812</v>
      </c>
      <c r="V324" s="36">
        <v>72694.238553562507</v>
      </c>
      <c r="W324" s="36">
        <v>5857.3776517734404</v>
      </c>
      <c r="X324" s="36">
        <v>15543.22242728267</v>
      </c>
      <c r="Y324" s="36">
        <v>30481.43925794178</v>
      </c>
      <c r="Z324" s="36">
        <v>199.53675033569343</v>
      </c>
      <c r="AA324" s="36">
        <v>24170.242539802493</v>
      </c>
      <c r="AB324" s="36">
        <v>22186.710165812514</v>
      </c>
      <c r="AC324" s="36">
        <v>32562.869097534807</v>
      </c>
      <c r="AD324" s="36">
        <v>39411.6227430871</v>
      </c>
      <c r="AE324" s="36">
        <v>9893.2436362910721</v>
      </c>
      <c r="AF324" s="36">
        <v>13.438306451612904</v>
      </c>
      <c r="AG324" s="36">
        <v>24865.481741218751</v>
      </c>
      <c r="AH324" s="36">
        <v>42200.49960192322</v>
      </c>
      <c r="AI324" s="36">
        <v>6517.6376764500301</v>
      </c>
      <c r="AJ324" s="36">
        <v>165.56537207031303</v>
      </c>
      <c r="AK324" s="36">
        <v>4447.6197468158589</v>
      </c>
      <c r="AL324" s="36">
        <v>21700.603795336927</v>
      </c>
      <c r="AM324" s="36">
        <v>17648.242516621496</v>
      </c>
      <c r="AN324" s="36">
        <v>10277.30297445313</v>
      </c>
      <c r="AO324" s="36">
        <v>50776.451458859396</v>
      </c>
      <c r="AP324" s="36">
        <v>740.67801711425807</v>
      </c>
      <c r="AQ324" s="36">
        <v>54340.894545781273</v>
      </c>
      <c r="AR324" s="36">
        <v>61100.529177546901</v>
      </c>
      <c r="AS324" s="36">
        <v>56395.560641662589</v>
      </c>
      <c r="AT324" s="36">
        <v>26985.615750229732</v>
      </c>
      <c r="AU324" s="36">
        <v>60379.602073781345</v>
      </c>
      <c r="AV324" s="36">
        <v>25182.541654470675</v>
      </c>
      <c r="AW324" s="36">
        <v>5709.188079287117</v>
      </c>
      <c r="AX324" s="36">
        <v>43145.344513087366</v>
      </c>
      <c r="AY324" s="36">
        <v>56515.941444477983</v>
      </c>
    </row>
    <row r="325" spans="1:51" x14ac:dyDescent="0.25">
      <c r="A325" s="34">
        <v>44330</v>
      </c>
      <c r="B325" s="35">
        <v>12</v>
      </c>
      <c r="C325" s="36">
        <v>39220.769727574319</v>
      </c>
      <c r="D325" s="36">
        <v>42778.318364749975</v>
      </c>
      <c r="E325" s="36">
        <v>21486.776235890651</v>
      </c>
      <c r="F325" s="36">
        <v>71128.372127280716</v>
      </c>
      <c r="G325" s="36">
        <v>40563.314821890264</v>
      </c>
      <c r="H325" s="36">
        <v>9793.0225285854649</v>
      </c>
      <c r="I325" s="36">
        <v>33404.460202129529</v>
      </c>
      <c r="J325" s="36">
        <v>124.2385444641113</v>
      </c>
      <c r="K325" s="36">
        <v>20486.469708765631</v>
      </c>
      <c r="L325" s="36">
        <v>13486.130612137711</v>
      </c>
      <c r="M325" s="36">
        <v>43498.886201449139</v>
      </c>
      <c r="N325" s="36">
        <v>17814.104522000001</v>
      </c>
      <c r="O325" s="36">
        <v>52196.970341911183</v>
      </c>
      <c r="P325" s="36">
        <v>4313.10824825283</v>
      </c>
      <c r="Q325" s="36">
        <v>35.889862061000002</v>
      </c>
      <c r="R325" s="36">
        <v>5389.3278364257894</v>
      </c>
      <c r="S325" s="36">
        <v>51520.407204675808</v>
      </c>
      <c r="T325" s="36">
        <v>19221.432348218776</v>
      </c>
      <c r="U325" s="36">
        <v>10443.743312500012</v>
      </c>
      <c r="V325" s="36">
        <v>71424.05981559366</v>
      </c>
      <c r="W325" s="36">
        <v>5565.3127563203179</v>
      </c>
      <c r="X325" s="36">
        <v>16020.689686308102</v>
      </c>
      <c r="Y325" s="36">
        <v>28632.646318716092</v>
      </c>
      <c r="Z325" s="36">
        <v>191.45994293212888</v>
      </c>
      <c r="AA325" s="36">
        <v>23735.815692333785</v>
      </c>
      <c r="AB325" s="36">
        <v>22377.84217068752</v>
      </c>
      <c r="AC325" s="36">
        <v>32126.805977597291</v>
      </c>
      <c r="AD325" s="36">
        <v>38806.434698580037</v>
      </c>
      <c r="AE325" s="36">
        <v>9039.5474588602447</v>
      </c>
      <c r="AF325" s="36">
        <v>13.438306451612904</v>
      </c>
      <c r="AG325" s="36">
        <v>23837.358708124997</v>
      </c>
      <c r="AH325" s="36">
        <v>41482.872710360716</v>
      </c>
      <c r="AI325" s="36">
        <v>6259.8281699853333</v>
      </c>
      <c r="AJ325" s="36">
        <v>162.55785165039086</v>
      </c>
      <c r="AK325" s="36">
        <v>4352.0207185010022</v>
      </c>
      <c r="AL325" s="36">
        <v>21405.712197063465</v>
      </c>
      <c r="AM325" s="36">
        <v>18054.862618525767</v>
      </c>
      <c r="AN325" s="36">
        <v>9744.4168996875087</v>
      </c>
      <c r="AO325" s="36">
        <v>50179.437688582017</v>
      </c>
      <c r="AP325" s="36">
        <v>755.03779561328088</v>
      </c>
      <c r="AQ325" s="36">
        <v>54856.94883345312</v>
      </c>
      <c r="AR325" s="36">
        <v>60731.486676953129</v>
      </c>
      <c r="AS325" s="36">
        <v>56308.29898425295</v>
      </c>
      <c r="AT325" s="36">
        <v>26886.917166535364</v>
      </c>
      <c r="AU325" s="36">
        <v>59532.58182634371</v>
      </c>
      <c r="AV325" s="36">
        <v>25507.66123162401</v>
      </c>
      <c r="AW325" s="36">
        <v>6314.4496154785247</v>
      </c>
      <c r="AX325" s="36">
        <v>42739.937929591259</v>
      </c>
      <c r="AY325" s="36">
        <v>56715.508913068064</v>
      </c>
    </row>
    <row r="326" spans="1:51" x14ac:dyDescent="0.25">
      <c r="A326" s="34">
        <v>44330</v>
      </c>
      <c r="B326" s="35">
        <v>13</v>
      </c>
      <c r="C326" s="36">
        <v>39102.975568038681</v>
      </c>
      <c r="D326" s="36">
        <v>43182.805687593776</v>
      </c>
      <c r="E326" s="36">
        <v>21245.944208734396</v>
      </c>
      <c r="F326" s="36">
        <v>71329.757298256096</v>
      </c>
      <c r="G326" s="36">
        <v>39378.573808659778</v>
      </c>
      <c r="H326" s="36">
        <v>9276.4010022778548</v>
      </c>
      <c r="I326" s="36">
        <v>33709.456613302777</v>
      </c>
      <c r="J326" s="36">
        <v>116.86816787719721</v>
      </c>
      <c r="K326" s="36">
        <v>20437.622735687506</v>
      </c>
      <c r="L326" s="36">
        <v>11734.285106644533</v>
      </c>
      <c r="M326" s="36">
        <v>42089.042479910204</v>
      </c>
      <c r="N326" s="36">
        <v>18113.35125390625</v>
      </c>
      <c r="O326" s="36">
        <v>52980.869480456044</v>
      </c>
      <c r="P326" s="36">
        <v>4427.6070911711531</v>
      </c>
      <c r="Q326" s="36">
        <v>35.827321052999999</v>
      </c>
      <c r="R326" s="36">
        <v>6041.6663623046979</v>
      </c>
      <c r="S326" s="36">
        <v>52015.188201703146</v>
      </c>
      <c r="T326" s="36">
        <v>19319.958263671884</v>
      </c>
      <c r="U326" s="36">
        <v>10743.018265625011</v>
      </c>
      <c r="V326" s="36">
        <v>70066.821286281251</v>
      </c>
      <c r="W326" s="36">
        <v>5307.83118542187</v>
      </c>
      <c r="X326" s="36">
        <v>16239.57766354924</v>
      </c>
      <c r="Y326" s="36">
        <v>27006.414704142946</v>
      </c>
      <c r="Z326" s="36">
        <v>182.44395278930654</v>
      </c>
      <c r="AA326" s="36">
        <v>21705.84722555249</v>
      </c>
      <c r="AB326" s="36">
        <v>22513.184883687525</v>
      </c>
      <c r="AC326" s="36">
        <v>31860.452337503561</v>
      </c>
      <c r="AD326" s="36">
        <v>39000.589690937901</v>
      </c>
      <c r="AE326" s="36">
        <v>8364.9155339720728</v>
      </c>
      <c r="AF326" s="36">
        <v>13.438306451612904</v>
      </c>
      <c r="AG326" s="36">
        <v>23310.623756500001</v>
      </c>
      <c r="AH326" s="36">
        <v>42403.665732985726</v>
      </c>
      <c r="AI326" s="36">
        <v>6146.09575652284</v>
      </c>
      <c r="AJ326" s="36">
        <v>177.76077583593661</v>
      </c>
      <c r="AK326" s="36">
        <v>4566.8416728166239</v>
      </c>
      <c r="AL326" s="36">
        <v>21224.734260948742</v>
      </c>
      <c r="AM326" s="36">
        <v>16971.724595524836</v>
      </c>
      <c r="AN326" s="36">
        <v>9482.4129320781321</v>
      </c>
      <c r="AO326" s="36">
        <v>50353.00653189842</v>
      </c>
      <c r="AP326" s="36">
        <v>765.38519729687596</v>
      </c>
      <c r="AQ326" s="36">
        <v>54676.430274281243</v>
      </c>
      <c r="AR326" s="36">
        <v>60175.176105562445</v>
      </c>
      <c r="AS326" s="36">
        <v>56676.522159423803</v>
      </c>
      <c r="AT326" s="36">
        <v>26307.002746436221</v>
      </c>
      <c r="AU326" s="36">
        <v>59831.727667718696</v>
      </c>
      <c r="AV326" s="36">
        <v>24852.919868596695</v>
      </c>
      <c r="AW326" s="36">
        <v>5267.712184472929</v>
      </c>
      <c r="AX326" s="36">
        <v>43052.048308985766</v>
      </c>
      <c r="AY326" s="36">
        <v>56360.477432676278</v>
      </c>
    </row>
    <row r="327" spans="1:51" x14ac:dyDescent="0.25">
      <c r="A327" s="34">
        <v>44330</v>
      </c>
      <c r="B327" s="35">
        <v>14</v>
      </c>
      <c r="C327" s="36">
        <v>38582.154870047401</v>
      </c>
      <c r="D327" s="36">
        <v>41891.599361531255</v>
      </c>
      <c r="E327" s="36">
        <v>20724.095160062512</v>
      </c>
      <c r="F327" s="36">
        <v>72106.181385192336</v>
      </c>
      <c r="G327" s="36">
        <v>36535.487256138724</v>
      </c>
      <c r="H327" s="36">
        <v>8578.8512593091182</v>
      </c>
      <c r="I327" s="36">
        <v>33983.758611289057</v>
      </c>
      <c r="J327" s="36">
        <v>117.5013999938965</v>
      </c>
      <c r="K327" s="36">
        <v>20175.022728312506</v>
      </c>
      <c r="L327" s="36">
        <v>9937.9285558300671</v>
      </c>
      <c r="M327" s="36">
        <v>37547.209199131823</v>
      </c>
      <c r="N327" s="36">
        <v>18177.942312062503</v>
      </c>
      <c r="O327" s="36">
        <v>52509.130058982424</v>
      </c>
      <c r="P327" s="36">
        <v>4675.4198011685276</v>
      </c>
      <c r="Q327" s="36">
        <v>36.746667860999999</v>
      </c>
      <c r="R327" s="36">
        <v>6303.0025712890711</v>
      </c>
      <c r="S327" s="36">
        <v>52302.598739709014</v>
      </c>
      <c r="T327" s="36">
        <v>18467.713553359397</v>
      </c>
      <c r="U327" s="36">
        <v>10519.89475390625</v>
      </c>
      <c r="V327" s="36">
        <v>71193.345616062434</v>
      </c>
      <c r="W327" s="36">
        <v>5195.9904812343793</v>
      </c>
      <c r="X327" s="36">
        <v>15732.56474351229</v>
      </c>
      <c r="Y327" s="36">
        <v>26744.443133847817</v>
      </c>
      <c r="Z327" s="36">
        <v>226.03443771362311</v>
      </c>
      <c r="AA327" s="36">
        <v>22497.976207536853</v>
      </c>
      <c r="AB327" s="36">
        <v>22706.306106593758</v>
      </c>
      <c r="AC327" s="36">
        <v>31639.983987597338</v>
      </c>
      <c r="AD327" s="36">
        <v>39404.235142457925</v>
      </c>
      <c r="AE327" s="36">
        <v>8278.2367537951086</v>
      </c>
      <c r="AF327" s="36">
        <v>13.438306451612904</v>
      </c>
      <c r="AG327" s="36">
        <v>23571.875567625004</v>
      </c>
      <c r="AH327" s="36">
        <v>43966.299318548234</v>
      </c>
      <c r="AI327" s="36">
        <v>6360.8881693068979</v>
      </c>
      <c r="AJ327" s="36">
        <v>126.35946747460883</v>
      </c>
      <c r="AK327" s="36">
        <v>4573.6261333898256</v>
      </c>
      <c r="AL327" s="36">
        <v>21819.834066561561</v>
      </c>
      <c r="AM327" s="36">
        <v>16293.495239173462</v>
      </c>
      <c r="AN327" s="36">
        <v>8232.1999429999996</v>
      </c>
      <c r="AO327" s="36">
        <v>50240.470870589845</v>
      </c>
      <c r="AP327" s="36">
        <v>729.80944842578219</v>
      </c>
      <c r="AQ327" s="36">
        <v>54184.395918703034</v>
      </c>
      <c r="AR327" s="36">
        <v>59711.540524117219</v>
      </c>
      <c r="AS327" s="36">
        <v>57692.416692382809</v>
      </c>
      <c r="AT327" s="36">
        <v>25686.144771756542</v>
      </c>
      <c r="AU327" s="36">
        <v>59877.807518468733</v>
      </c>
      <c r="AV327" s="36">
        <v>24955.638855804671</v>
      </c>
      <c r="AW327" s="36">
        <v>7184.2062685879318</v>
      </c>
      <c r="AX327" s="36">
        <v>44377.366030665478</v>
      </c>
      <c r="AY327" s="36">
        <v>56081.759181420864</v>
      </c>
    </row>
    <row r="328" spans="1:51" x14ac:dyDescent="0.25">
      <c r="A328" s="34">
        <v>44330</v>
      </c>
      <c r="B328" s="35">
        <v>15</v>
      </c>
      <c r="C328" s="36">
        <v>35974.592322499957</v>
      </c>
      <c r="D328" s="36">
        <v>41747.333660468757</v>
      </c>
      <c r="E328" s="36">
        <v>19790.417685281271</v>
      </c>
      <c r="F328" s="36">
        <v>69113.673869138176</v>
      </c>
      <c r="G328" s="36">
        <v>36028.783376218184</v>
      </c>
      <c r="H328" s="36">
        <v>8548.0219700864563</v>
      </c>
      <c r="I328" s="36">
        <v>33359.033917068431</v>
      </c>
      <c r="J328" s="36">
        <v>122.85900497436531</v>
      </c>
      <c r="K328" s="36">
        <v>20306.507083109384</v>
      </c>
      <c r="L328" s="36">
        <v>10188.463406694329</v>
      </c>
      <c r="M328" s="36">
        <v>36752.475651857938</v>
      </c>
      <c r="N328" s="36">
        <v>17191.077603374997</v>
      </c>
      <c r="O328" s="36">
        <v>51136.568855938487</v>
      </c>
      <c r="P328" s="36">
        <v>4526.3746171192333</v>
      </c>
      <c r="Q328" s="36">
        <v>37.911302567</v>
      </c>
      <c r="R328" s="36">
        <v>6136.7153085937498</v>
      </c>
      <c r="S328" s="36">
        <v>52141.787504734377</v>
      </c>
      <c r="T328" s="36">
        <v>17298.141033484393</v>
      </c>
      <c r="U328" s="36">
        <v>9788.4616054687704</v>
      </c>
      <c r="V328" s="36">
        <v>69069.473563906256</v>
      </c>
      <c r="W328" s="36">
        <v>5392.5595512812497</v>
      </c>
      <c r="X328" s="36">
        <v>15699.462645266995</v>
      </c>
      <c r="Y328" s="36">
        <v>26783.819135978611</v>
      </c>
      <c r="Z328" s="36">
        <v>226.97076660156245</v>
      </c>
      <c r="AA328" s="36">
        <v>22643.381198021249</v>
      </c>
      <c r="AB328" s="36">
        <v>22038.464745171921</v>
      </c>
      <c r="AC328" s="36">
        <v>30350.006450269157</v>
      </c>
      <c r="AD328" s="36">
        <v>37877.003261665428</v>
      </c>
      <c r="AE328" s="36">
        <v>8285.8101714316799</v>
      </c>
      <c r="AF328" s="36">
        <v>13.438306451612904</v>
      </c>
      <c r="AG328" s="36">
        <v>22847.379896125007</v>
      </c>
      <c r="AH328" s="36">
        <v>43292.283710766991</v>
      </c>
      <c r="AI328" s="36">
        <v>6482.1160084041076</v>
      </c>
      <c r="AJ328" s="36">
        <v>157.70185855078074</v>
      </c>
      <c r="AK328" s="36">
        <v>4783.774104185788</v>
      </c>
      <c r="AL328" s="36">
        <v>22050.867930355002</v>
      </c>
      <c r="AM328" s="36">
        <v>15258.657219213506</v>
      </c>
      <c r="AN328" s="36">
        <v>7241.1788017656409</v>
      </c>
      <c r="AO328" s="36">
        <v>49839.363382898402</v>
      </c>
      <c r="AP328" s="36">
        <v>640.858154603515</v>
      </c>
      <c r="AQ328" s="36">
        <v>52733.097810453262</v>
      </c>
      <c r="AR328" s="36">
        <v>59177.646746296989</v>
      </c>
      <c r="AS328" s="36">
        <v>57613.387939636246</v>
      </c>
      <c r="AT328" s="36">
        <v>24389.246752495379</v>
      </c>
      <c r="AU328" s="36">
        <v>57559.188301500028</v>
      </c>
      <c r="AV328" s="36">
        <v>24852.189648371612</v>
      </c>
      <c r="AW328" s="36">
        <v>5619.3655834760275</v>
      </c>
      <c r="AX328" s="36">
        <v>44019.569936427193</v>
      </c>
      <c r="AY328" s="36">
        <v>53996.759765373674</v>
      </c>
    </row>
    <row r="329" spans="1:51" x14ac:dyDescent="0.25">
      <c r="A329" s="34">
        <v>44330</v>
      </c>
      <c r="B329" s="35">
        <v>16</v>
      </c>
      <c r="C329" s="36">
        <v>33841.541849843787</v>
      </c>
      <c r="D329" s="36">
        <v>41261.774746531293</v>
      </c>
      <c r="E329" s="36">
        <v>18452.590123671918</v>
      </c>
      <c r="F329" s="36">
        <v>65592.083274319142</v>
      </c>
      <c r="G329" s="36">
        <v>33549.463527834036</v>
      </c>
      <c r="H329" s="36">
        <v>8714.8610925036846</v>
      </c>
      <c r="I329" s="36">
        <v>32275.931303845773</v>
      </c>
      <c r="J329" s="36">
        <v>118.5444469451904</v>
      </c>
      <c r="K329" s="36">
        <v>19716.400325515653</v>
      </c>
      <c r="L329" s="36">
        <v>10443.683831262224</v>
      </c>
      <c r="M329" s="36">
        <v>34375.033879728631</v>
      </c>
      <c r="N329" s="36">
        <v>16625.09050590625</v>
      </c>
      <c r="O329" s="36">
        <v>48969.574445639686</v>
      </c>
      <c r="P329" s="36">
        <v>4502.8951382517307</v>
      </c>
      <c r="Q329" s="36">
        <v>37.293801307999999</v>
      </c>
      <c r="R329" s="36">
        <v>5897.5775087890734</v>
      </c>
      <c r="S329" s="36">
        <v>51047.964067136701</v>
      </c>
      <c r="T329" s="36">
        <v>16725.875606109406</v>
      </c>
      <c r="U329" s="36">
        <v>9238.1154218750107</v>
      </c>
      <c r="V329" s="36">
        <v>66453.33867268746</v>
      </c>
      <c r="W329" s="36">
        <v>5270.0420351250104</v>
      </c>
      <c r="X329" s="36">
        <v>15260.322524862788</v>
      </c>
      <c r="Y329" s="36">
        <v>26091.875597388102</v>
      </c>
      <c r="Z329" s="36">
        <v>246.11918487548826</v>
      </c>
      <c r="AA329" s="36">
        <v>21213.869636177496</v>
      </c>
      <c r="AB329" s="36">
        <v>20831.907463125026</v>
      </c>
      <c r="AC329" s="36">
        <v>28977.7198081598</v>
      </c>
      <c r="AD329" s="36">
        <v>36123.978568639592</v>
      </c>
      <c r="AE329" s="36">
        <v>8106.5857409004157</v>
      </c>
      <c r="AF329" s="36">
        <v>13.438306451612904</v>
      </c>
      <c r="AG329" s="36">
        <v>22080.628314906247</v>
      </c>
      <c r="AH329" s="36">
        <v>41285.071775798206</v>
      </c>
      <c r="AI329" s="36">
        <v>6670.9097657507918</v>
      </c>
      <c r="AJ329" s="36">
        <v>164.32430195507911</v>
      </c>
      <c r="AK329" s="36">
        <v>4798.1248018771421</v>
      </c>
      <c r="AL329" s="36">
        <v>21823.272395255884</v>
      </c>
      <c r="AM329" s="36">
        <v>13940.415201260394</v>
      </c>
      <c r="AN329" s="36">
        <v>7247.4449682656414</v>
      </c>
      <c r="AO329" s="36">
        <v>48819.613927675753</v>
      </c>
      <c r="AP329" s="36">
        <v>664.81546714355488</v>
      </c>
      <c r="AQ329" s="36">
        <v>51568.064440140595</v>
      </c>
      <c r="AR329" s="36">
        <v>57209.236315867267</v>
      </c>
      <c r="AS329" s="36">
        <v>56178.685374511719</v>
      </c>
      <c r="AT329" s="36">
        <v>23756.817632193586</v>
      </c>
      <c r="AU329" s="36">
        <v>55152.815081343797</v>
      </c>
      <c r="AV329" s="36">
        <v>23381.356376805681</v>
      </c>
      <c r="AW329" s="36">
        <v>4999.8313860846401</v>
      </c>
      <c r="AX329" s="36">
        <v>42947.313518458439</v>
      </c>
      <c r="AY329" s="36">
        <v>52189.73680231101</v>
      </c>
    </row>
    <row r="330" spans="1:51" x14ac:dyDescent="0.25">
      <c r="A330" s="34">
        <v>44330</v>
      </c>
      <c r="B330" s="35">
        <v>17</v>
      </c>
      <c r="C330" s="36">
        <v>32414.359637593709</v>
      </c>
      <c r="D330" s="36">
        <v>39280.958522999972</v>
      </c>
      <c r="E330" s="36">
        <v>16804.709278968781</v>
      </c>
      <c r="F330" s="36">
        <v>62640.339693309048</v>
      </c>
      <c r="G330" s="36">
        <v>32505.008583290262</v>
      </c>
      <c r="H330" s="36">
        <v>8088.7834143371883</v>
      </c>
      <c r="I330" s="36">
        <v>30695.724814644571</v>
      </c>
      <c r="J330" s="36">
        <v>121.8016567230225</v>
      </c>
      <c r="K330" s="36">
        <v>18972.31669807815</v>
      </c>
      <c r="L330" s="36">
        <v>9777.2184314204078</v>
      </c>
      <c r="M330" s="36">
        <v>31786.194305908026</v>
      </c>
      <c r="N330" s="36">
        <v>15374.279086343751</v>
      </c>
      <c r="O330" s="36">
        <v>46829.282777710694</v>
      </c>
      <c r="P330" s="36">
        <v>4008.7993178250886</v>
      </c>
      <c r="Q330" s="36">
        <v>36.272229195000001</v>
      </c>
      <c r="R330" s="36">
        <v>5698.9703554687521</v>
      </c>
      <c r="S330" s="36">
        <v>49434.132260390637</v>
      </c>
      <c r="T330" s="36">
        <v>15672.619599843778</v>
      </c>
      <c r="U330" s="36">
        <v>8405.433197265631</v>
      </c>
      <c r="V330" s="36">
        <v>64126.852435124973</v>
      </c>
      <c r="W330" s="36">
        <v>5028.1425288593782</v>
      </c>
      <c r="X330" s="36">
        <v>14657.563142267825</v>
      </c>
      <c r="Y330" s="36">
        <v>23785.25235580048</v>
      </c>
      <c r="Z330" s="36">
        <v>298.34183761596677</v>
      </c>
      <c r="AA330" s="36">
        <v>19876.542107474372</v>
      </c>
      <c r="AB330" s="36">
        <v>19682.592244140647</v>
      </c>
      <c r="AC330" s="36">
        <v>26915.67423508166</v>
      </c>
      <c r="AD330" s="36">
        <v>34532.596878468197</v>
      </c>
      <c r="AE330" s="36">
        <v>7373.8585217910531</v>
      </c>
      <c r="AF330" s="36">
        <v>13.438306451612904</v>
      </c>
      <c r="AG330" s="36">
        <v>21154.857262187506</v>
      </c>
      <c r="AH330" s="36">
        <v>40476.310627860752</v>
      </c>
      <c r="AI330" s="36">
        <v>5951.0569977010227</v>
      </c>
      <c r="AJ330" s="36">
        <v>134.78975176953074</v>
      </c>
      <c r="AK330" s="36">
        <v>4518.3596118698397</v>
      </c>
      <c r="AL330" s="36">
        <v>21458.468977851091</v>
      </c>
      <c r="AM330" s="36">
        <v>12657.832372314744</v>
      </c>
      <c r="AN330" s="36">
        <v>6963.0928571562599</v>
      </c>
      <c r="AO330" s="36">
        <v>46944.371265261711</v>
      </c>
      <c r="AP330" s="36">
        <v>570.48325688183729</v>
      </c>
      <c r="AQ330" s="36">
        <v>48931.450484914094</v>
      </c>
      <c r="AR330" s="36">
        <v>55143.356339078142</v>
      </c>
      <c r="AS330" s="36">
        <v>54785.962814880368</v>
      </c>
      <c r="AT330" s="36">
        <v>23017.306292781454</v>
      </c>
      <c r="AU330" s="36">
        <v>52826.257679953145</v>
      </c>
      <c r="AV330" s="36">
        <v>22011.008984371576</v>
      </c>
      <c r="AW330" s="36">
        <v>3029.5142938397248</v>
      </c>
      <c r="AX330" s="36">
        <v>41807.783346095152</v>
      </c>
      <c r="AY330" s="36">
        <v>49823.142179582137</v>
      </c>
    </row>
    <row r="331" spans="1:51" x14ac:dyDescent="0.25">
      <c r="A331" s="34">
        <v>44330</v>
      </c>
      <c r="B331" s="35">
        <v>18</v>
      </c>
      <c r="C331" s="36">
        <v>32907.253378937537</v>
      </c>
      <c r="D331" s="36">
        <v>37941.666147375036</v>
      </c>
      <c r="E331" s="36">
        <v>16601.436107390633</v>
      </c>
      <c r="F331" s="36">
        <v>62430.554314636756</v>
      </c>
      <c r="G331" s="36">
        <v>31276.410057769448</v>
      </c>
      <c r="H331" s="36">
        <v>6054.5727340507901</v>
      </c>
      <c r="I331" s="36">
        <v>29526.194256429731</v>
      </c>
      <c r="J331" s="36">
        <v>144.19982528686521</v>
      </c>
      <c r="K331" s="36">
        <v>18455.888613125007</v>
      </c>
      <c r="L331" s="36">
        <v>9806.6364191513094</v>
      </c>
      <c r="M331" s="36">
        <v>28246.28083531282</v>
      </c>
      <c r="N331" s="36">
        <v>14428.347177562508</v>
      </c>
      <c r="O331" s="36">
        <v>44718.055155279078</v>
      </c>
      <c r="P331" s="36">
        <v>3880.6982809906622</v>
      </c>
      <c r="Q331" s="36">
        <v>35.430110931000002</v>
      </c>
      <c r="R331" s="36">
        <v>5853.5250976562556</v>
      </c>
      <c r="S331" s="36">
        <v>49272.63747917382</v>
      </c>
      <c r="T331" s="36">
        <v>15529.938362812522</v>
      </c>
      <c r="U331" s="36">
        <v>8125.11751757813</v>
      </c>
      <c r="V331" s="36">
        <v>64727.173794156231</v>
      </c>
      <c r="W331" s="36">
        <v>4413.7990271874914</v>
      </c>
      <c r="X331" s="36">
        <v>13438.046448962115</v>
      </c>
      <c r="Y331" s="36">
        <v>21385.347442498758</v>
      </c>
      <c r="Z331" s="36">
        <v>257.43724472045898</v>
      </c>
      <c r="AA331" s="36">
        <v>20027.9286079431</v>
      </c>
      <c r="AB331" s="36">
        <v>18760.004483250043</v>
      </c>
      <c r="AC331" s="36">
        <v>26561.729440691026</v>
      </c>
      <c r="AD331" s="36">
        <v>35286.137709789975</v>
      </c>
      <c r="AE331" s="36">
        <v>6948.7994220176079</v>
      </c>
      <c r="AF331" s="36">
        <v>13.438306451612904</v>
      </c>
      <c r="AG331" s="36">
        <v>22127.15522759375</v>
      </c>
      <c r="AH331" s="36">
        <v>40982.183799641942</v>
      </c>
      <c r="AI331" s="36">
        <v>5609.2521058174098</v>
      </c>
      <c r="AJ331" s="36">
        <v>92.806668699218903</v>
      </c>
      <c r="AK331" s="36">
        <v>4121.6469220375911</v>
      </c>
      <c r="AL331" s="36">
        <v>22589.491691975119</v>
      </c>
      <c r="AM331" s="36">
        <v>12040.292524907716</v>
      </c>
      <c r="AN331" s="36">
        <v>8775.8533241250079</v>
      </c>
      <c r="AO331" s="36">
        <v>46088.740444984425</v>
      </c>
      <c r="AP331" s="36">
        <v>577.04241723719019</v>
      </c>
      <c r="AQ331" s="36">
        <v>46662.080102695341</v>
      </c>
      <c r="AR331" s="36">
        <v>53332.956260820349</v>
      </c>
      <c r="AS331" s="36">
        <v>55438.871241027875</v>
      </c>
      <c r="AT331" s="36">
        <v>21276.307770218016</v>
      </c>
      <c r="AU331" s="36">
        <v>53455.52821448441</v>
      </c>
      <c r="AV331" s="36">
        <v>22431.654351506852</v>
      </c>
      <c r="AW331" s="36">
        <v>3068.8340603959919</v>
      </c>
      <c r="AX331" s="36">
        <v>43173.860730860804</v>
      </c>
      <c r="AY331" s="36">
        <v>47875.091476299283</v>
      </c>
    </row>
    <row r="332" spans="1:51" x14ac:dyDescent="0.25">
      <c r="A332" s="34">
        <v>44330</v>
      </c>
      <c r="B332" s="35">
        <v>19</v>
      </c>
      <c r="C332" s="36">
        <v>35426.269795031265</v>
      </c>
      <c r="D332" s="36">
        <v>42034.4162210625</v>
      </c>
      <c r="E332" s="36">
        <v>19652.354215109419</v>
      </c>
      <c r="F332" s="36">
        <v>71546.677381281508</v>
      </c>
      <c r="G332" s="36">
        <v>35545.237810846069</v>
      </c>
      <c r="H332" s="36">
        <v>5509.371247456078</v>
      </c>
      <c r="I332" s="36">
        <v>29366.892904134816</v>
      </c>
      <c r="J332" s="36">
        <v>166.88426208496088</v>
      </c>
      <c r="K332" s="36">
        <v>19672.301544187507</v>
      </c>
      <c r="L332" s="36">
        <v>10023.869584968901</v>
      </c>
      <c r="M332" s="36">
        <v>27489.160873605644</v>
      </c>
      <c r="N332" s="36">
        <v>17011.711376843745</v>
      </c>
      <c r="O332" s="36">
        <v>45787.155498306674</v>
      </c>
      <c r="P332" s="36">
        <v>4548.5016300048801</v>
      </c>
      <c r="Q332" s="36">
        <v>35.516838073999999</v>
      </c>
      <c r="R332" s="36">
        <v>7577.0652763671978</v>
      </c>
      <c r="S332" s="36">
        <v>57022.832339696317</v>
      </c>
      <c r="T332" s="36">
        <v>18505.610232296898</v>
      </c>
      <c r="U332" s="36">
        <v>10486.95197265627</v>
      </c>
      <c r="V332" s="36">
        <v>77793.8534430625</v>
      </c>
      <c r="W332" s="36">
        <v>4651.8619641171908</v>
      </c>
      <c r="X332" s="36">
        <v>13194.173963110432</v>
      </c>
      <c r="Y332" s="36">
        <v>21795.225016807919</v>
      </c>
      <c r="Z332" s="36">
        <v>320.03728103637701</v>
      </c>
      <c r="AA332" s="36">
        <v>24396.895157271309</v>
      </c>
      <c r="AB332" s="36">
        <v>17881.664712015645</v>
      </c>
      <c r="AC332" s="36">
        <v>30881.883576909804</v>
      </c>
      <c r="AD332" s="36">
        <v>43507.096680706913</v>
      </c>
      <c r="AE332" s="36">
        <v>7807.6623080254321</v>
      </c>
      <c r="AF332" s="36">
        <v>13.438306451612904</v>
      </c>
      <c r="AG332" s="36">
        <v>26255.652978593749</v>
      </c>
      <c r="AH332" s="36">
        <v>53321.620407610739</v>
      </c>
      <c r="AI332" s="36">
        <v>7431.1986816406306</v>
      </c>
      <c r="AJ332" s="36">
        <v>77.764997785156069</v>
      </c>
      <c r="AK332" s="36">
        <v>4271.5488769531194</v>
      </c>
      <c r="AL332" s="36">
        <v>27355.091728330579</v>
      </c>
      <c r="AM332" s="36">
        <v>14820.202536350611</v>
      </c>
      <c r="AN332" s="36">
        <v>11865.007651250013</v>
      </c>
      <c r="AO332" s="36">
        <v>51621.096868308618</v>
      </c>
      <c r="AP332" s="36">
        <v>780.13011099999994</v>
      </c>
      <c r="AQ332" s="36">
        <v>45376.577897968811</v>
      </c>
      <c r="AR332" s="36">
        <v>57244.770074218737</v>
      </c>
      <c r="AS332" s="36">
        <v>64752.613885314946</v>
      </c>
      <c r="AT332" s="36">
        <v>21142.53002260474</v>
      </c>
      <c r="AU332" s="36">
        <v>59220.856464406257</v>
      </c>
      <c r="AV332" s="36">
        <v>28824.655033271993</v>
      </c>
      <c r="AW332" s="36">
        <v>4159.1261121250654</v>
      </c>
      <c r="AX332" s="36">
        <v>54244.482336329536</v>
      </c>
      <c r="AY332" s="36">
        <v>48552.730875800975</v>
      </c>
    </row>
    <row r="333" spans="1:51" x14ac:dyDescent="0.25">
      <c r="A333" s="34">
        <v>44330</v>
      </c>
      <c r="B333" s="35">
        <v>20</v>
      </c>
      <c r="C333" s="36">
        <v>34387.146843312519</v>
      </c>
      <c r="D333" s="36">
        <v>41694.227402562523</v>
      </c>
      <c r="E333" s="36">
        <v>20597.210118015657</v>
      </c>
      <c r="F333" s="36">
        <v>73044.991812873326</v>
      </c>
      <c r="G333" s="36">
        <v>37726.79409334364</v>
      </c>
      <c r="H333" s="36">
        <v>4320.254049667964</v>
      </c>
      <c r="I333" s="36">
        <v>27807.668307021522</v>
      </c>
      <c r="J333" s="36">
        <v>172.41614532470697</v>
      </c>
      <c r="K333" s="36">
        <v>19974.072113359376</v>
      </c>
      <c r="L333" s="36">
        <v>9135.2697671126498</v>
      </c>
      <c r="M333" s="36">
        <v>29567.839582440847</v>
      </c>
      <c r="N333" s="36">
        <v>17638.576963750002</v>
      </c>
      <c r="O333" s="36">
        <v>45473.028038767843</v>
      </c>
      <c r="P333" s="36">
        <v>4866.4062768554631</v>
      </c>
      <c r="Q333" s="36">
        <v>35.847745896000006</v>
      </c>
      <c r="R333" s="36">
        <v>8179.7566293945365</v>
      </c>
      <c r="S333" s="36">
        <v>59482.68062939839</v>
      </c>
      <c r="T333" s="36">
        <v>18741.681765875011</v>
      </c>
      <c r="U333" s="36">
        <v>11146.249187500011</v>
      </c>
      <c r="V333" s="36">
        <v>81723.577154781262</v>
      </c>
      <c r="W333" s="36">
        <v>4514.4232201406166</v>
      </c>
      <c r="X333" s="36">
        <v>12822.182350154946</v>
      </c>
      <c r="Y333" s="36">
        <v>20969.535723337831</v>
      </c>
      <c r="Z333" s="36">
        <v>321.41798797607419</v>
      </c>
      <c r="AA333" s="36">
        <v>26138.761629880639</v>
      </c>
      <c r="AB333" s="36">
        <v>16843.376530375033</v>
      </c>
      <c r="AC333" s="36">
        <v>31781.642864425459</v>
      </c>
      <c r="AD333" s="36">
        <v>46141.118941621746</v>
      </c>
      <c r="AE333" s="36">
        <v>8246.0218120019963</v>
      </c>
      <c r="AF333" s="36">
        <v>13.438306451612904</v>
      </c>
      <c r="AG333" s="36">
        <v>27610.574533874998</v>
      </c>
      <c r="AH333" s="36">
        <v>57379.077593641967</v>
      </c>
      <c r="AI333" s="36">
        <v>8277.037255859379</v>
      </c>
      <c r="AJ333" s="36">
        <v>71.554255109373926</v>
      </c>
      <c r="AK333" s="36">
        <v>4210.6986572265605</v>
      </c>
      <c r="AL333" s="36">
        <v>29247.629402843504</v>
      </c>
      <c r="AM333" s="36">
        <v>14513.635409900166</v>
      </c>
      <c r="AN333" s="36">
        <v>12196.726486312513</v>
      </c>
      <c r="AO333" s="36">
        <v>53508.639128914008</v>
      </c>
      <c r="AP333" s="36">
        <v>804.14292899999998</v>
      </c>
      <c r="AQ333" s="36">
        <v>41880.520344000026</v>
      </c>
      <c r="AR333" s="36">
        <v>57537.655996054709</v>
      </c>
      <c r="AS333" s="36">
        <v>68777.135117736791</v>
      </c>
      <c r="AT333" s="36">
        <v>19934.599156955846</v>
      </c>
      <c r="AU333" s="36">
        <v>60379.62795781251</v>
      </c>
      <c r="AV333" s="36">
        <v>31033.253532233397</v>
      </c>
      <c r="AW333" s="36">
        <v>8652.2998084843857</v>
      </c>
      <c r="AX333" s="36">
        <v>57756.196815821721</v>
      </c>
      <c r="AY333" s="36">
        <v>45218.282494397288</v>
      </c>
    </row>
    <row r="334" spans="1:51" x14ac:dyDescent="0.25">
      <c r="A334" s="34">
        <v>44330</v>
      </c>
      <c r="B334" s="35">
        <v>21</v>
      </c>
      <c r="C334" s="36">
        <v>32977.074249406272</v>
      </c>
      <c r="D334" s="36">
        <v>40259.727347343745</v>
      </c>
      <c r="E334" s="36">
        <v>20882.71770832816</v>
      </c>
      <c r="F334" s="36">
        <v>71349.25914541549</v>
      </c>
      <c r="G334" s="36">
        <v>38698.946563298567</v>
      </c>
      <c r="H334" s="36">
        <v>4570.3171261931921</v>
      </c>
      <c r="I334" s="36">
        <v>26756.430669745154</v>
      </c>
      <c r="J334" s="36">
        <v>180.81468582153329</v>
      </c>
      <c r="K334" s="36">
        <v>19720.060057812505</v>
      </c>
      <c r="L334" s="36">
        <v>8650.340619074881</v>
      </c>
      <c r="M334" s="36">
        <v>27615.281441028401</v>
      </c>
      <c r="N334" s="36">
        <v>17424.841250718753</v>
      </c>
      <c r="O334" s="36">
        <v>44940.949763661141</v>
      </c>
      <c r="P334" s="36">
        <v>4843.243518676768</v>
      </c>
      <c r="Q334" s="36">
        <v>35.628473282000002</v>
      </c>
      <c r="R334" s="36">
        <v>8225.6968657226626</v>
      </c>
      <c r="S334" s="36">
        <v>58991.893039006834</v>
      </c>
      <c r="T334" s="36">
        <v>18100.755551468796</v>
      </c>
      <c r="U334" s="36">
        <v>11144.741734375013</v>
      </c>
      <c r="V334" s="36">
        <v>81945.14073256246</v>
      </c>
      <c r="W334" s="36">
        <v>4322.6307769375107</v>
      </c>
      <c r="X334" s="36">
        <v>12451.828451102976</v>
      </c>
      <c r="Y334" s="36">
        <v>19649.224924207079</v>
      </c>
      <c r="Z334" s="36">
        <v>314.46974090576168</v>
      </c>
      <c r="AA334" s="36">
        <v>26298.601515138511</v>
      </c>
      <c r="AB334" s="36">
        <v>16304.895842140642</v>
      </c>
      <c r="AC334" s="36">
        <v>31024.475726519147</v>
      </c>
      <c r="AD334" s="36">
        <v>46183.435558830482</v>
      </c>
      <c r="AE334" s="36">
        <v>8354.3476360879195</v>
      </c>
      <c r="AF334" s="36">
        <v>13.438306451612904</v>
      </c>
      <c r="AG334" s="36">
        <v>27442.914341843752</v>
      </c>
      <c r="AH334" s="36">
        <v>58492.260307016993</v>
      </c>
      <c r="AI334" s="36">
        <v>8347.0328125000196</v>
      </c>
      <c r="AJ334" s="36">
        <v>57.59983569140654</v>
      </c>
      <c r="AK334" s="36">
        <v>4186.74563903126</v>
      </c>
      <c r="AL334" s="36">
        <v>29392.380128730969</v>
      </c>
      <c r="AM334" s="36">
        <v>14184.408168203139</v>
      </c>
      <c r="AN334" s="36">
        <v>12186.138369859393</v>
      </c>
      <c r="AO334" s="36">
        <v>52928.741379515661</v>
      </c>
      <c r="AP334" s="36">
        <v>776.14560000000006</v>
      </c>
      <c r="AQ334" s="36">
        <v>39665.618085093796</v>
      </c>
      <c r="AR334" s="36">
        <v>56532.62896571873</v>
      </c>
      <c r="AS334" s="36">
        <v>68797.494113342225</v>
      </c>
      <c r="AT334" s="36">
        <v>19153.470888893778</v>
      </c>
      <c r="AU334" s="36">
        <v>59856.378155437487</v>
      </c>
      <c r="AV334" s="36">
        <v>31785.747972039553</v>
      </c>
      <c r="AW334" s="36">
        <v>9359.8787847207186</v>
      </c>
      <c r="AX334" s="36">
        <v>57798.693671290457</v>
      </c>
      <c r="AY334" s="36">
        <v>42311.002227686819</v>
      </c>
    </row>
    <row r="335" spans="1:51" x14ac:dyDescent="0.25">
      <c r="A335" s="34">
        <v>44330</v>
      </c>
      <c r="B335" s="35">
        <v>22</v>
      </c>
      <c r="C335" s="36">
        <v>31160.997931453181</v>
      </c>
      <c r="D335" s="36">
        <v>39321.614327968702</v>
      </c>
      <c r="E335" s="36">
        <v>20317.77464803126</v>
      </c>
      <c r="F335" s="36">
        <v>68597.72123711255</v>
      </c>
      <c r="G335" s="36">
        <v>37340.908736133148</v>
      </c>
      <c r="H335" s="36">
        <v>4588.3040079669308</v>
      </c>
      <c r="I335" s="36">
        <v>25622.131587840831</v>
      </c>
      <c r="J335" s="36">
        <v>169.06301116943371</v>
      </c>
      <c r="K335" s="36">
        <v>19192.00480898438</v>
      </c>
      <c r="L335" s="36">
        <v>9430.6393840297951</v>
      </c>
      <c r="M335" s="36">
        <v>26253.756614944585</v>
      </c>
      <c r="N335" s="36">
        <v>16991.634730343758</v>
      </c>
      <c r="O335" s="36">
        <v>43261.92642026391</v>
      </c>
      <c r="P335" s="36">
        <v>4749.2947403564431</v>
      </c>
      <c r="Q335" s="36">
        <v>35.779973984000002</v>
      </c>
      <c r="R335" s="36">
        <v>7988.6187363281297</v>
      </c>
      <c r="S335" s="36">
        <v>57252.892184654331</v>
      </c>
      <c r="T335" s="36">
        <v>17629.926653656254</v>
      </c>
      <c r="U335" s="36">
        <v>10612.165023437519</v>
      </c>
      <c r="V335" s="36">
        <v>80070.275323093767</v>
      </c>
      <c r="W335" s="36">
        <v>4087.14067250781</v>
      </c>
      <c r="X335" s="36">
        <v>12447.826952847112</v>
      </c>
      <c r="Y335" s="36">
        <v>18853.990035179289</v>
      </c>
      <c r="Z335" s="36">
        <v>313.77631164550775</v>
      </c>
      <c r="AA335" s="36">
        <v>25841.785116810297</v>
      </c>
      <c r="AB335" s="36">
        <v>15561.1758937344</v>
      </c>
      <c r="AC335" s="36">
        <v>29654.523259066016</v>
      </c>
      <c r="AD335" s="36">
        <v>44904.694095129802</v>
      </c>
      <c r="AE335" s="36">
        <v>8594.5406865723144</v>
      </c>
      <c r="AF335" s="36">
        <v>13.438306451612904</v>
      </c>
      <c r="AG335" s="36">
        <v>26594.841804687494</v>
      </c>
      <c r="AH335" s="36">
        <v>56942.44623482944</v>
      </c>
      <c r="AI335" s="36">
        <v>8275.8210449218805</v>
      </c>
      <c r="AJ335" s="36">
        <v>55.368478873046698</v>
      </c>
      <c r="AK335" s="36">
        <v>3794.1456774609387</v>
      </c>
      <c r="AL335" s="36">
        <v>28809.721092801057</v>
      </c>
      <c r="AM335" s="36">
        <v>14274.958517841693</v>
      </c>
      <c r="AN335" s="36">
        <v>11917.117999218752</v>
      </c>
      <c r="AO335" s="36">
        <v>51563.598764738264</v>
      </c>
      <c r="AP335" s="36">
        <v>834.12412999999992</v>
      </c>
      <c r="AQ335" s="36">
        <v>38926.688716742203</v>
      </c>
      <c r="AR335" s="36">
        <v>55072.984183820299</v>
      </c>
      <c r="AS335" s="36">
        <v>66883.544598266555</v>
      </c>
      <c r="AT335" s="36">
        <v>18173.278776086197</v>
      </c>
      <c r="AU335" s="36">
        <v>57872.05405996881</v>
      </c>
      <c r="AV335" s="36">
        <v>32313.428662777838</v>
      </c>
      <c r="AW335" s="36">
        <v>8959.6496399980606</v>
      </c>
      <c r="AX335" s="36">
        <v>56549.316123927201</v>
      </c>
      <c r="AY335" s="36">
        <v>40266.986678419809</v>
      </c>
    </row>
    <row r="336" spans="1:51" x14ac:dyDescent="0.25">
      <c r="A336" s="34">
        <v>44330</v>
      </c>
      <c r="B336" s="35">
        <v>23</v>
      </c>
      <c r="C336" s="36">
        <v>28123.193381046942</v>
      </c>
      <c r="D336" s="36">
        <v>38315.227275343765</v>
      </c>
      <c r="E336" s="36">
        <v>19556.114937578157</v>
      </c>
      <c r="F336" s="36">
        <v>62451.070461169184</v>
      </c>
      <c r="G336" s="36">
        <v>34954.101145901397</v>
      </c>
      <c r="H336" s="36">
        <v>4051.728125236335</v>
      </c>
      <c r="I336" s="36">
        <v>23812.083714145538</v>
      </c>
      <c r="J336" s="36">
        <v>149.16146850585932</v>
      </c>
      <c r="K336" s="36">
        <v>18060.218571625002</v>
      </c>
      <c r="L336" s="36">
        <v>9710.7154680866788</v>
      </c>
      <c r="M336" s="36">
        <v>25353.989489783875</v>
      </c>
      <c r="N336" s="36">
        <v>15546.393478968754</v>
      </c>
      <c r="O336" s="36">
        <v>40473.009356912131</v>
      </c>
      <c r="P336" s="36">
        <v>4798.9936945190348</v>
      </c>
      <c r="Q336" s="36">
        <v>35.627948760999999</v>
      </c>
      <c r="R336" s="36">
        <v>7366.6494545898377</v>
      </c>
      <c r="S336" s="36">
        <v>53954.647227174843</v>
      </c>
      <c r="T336" s="36">
        <v>16419.105030937506</v>
      </c>
      <c r="U336" s="36">
        <v>9643.9402343750207</v>
      </c>
      <c r="V336" s="36">
        <v>74251.186407187532</v>
      </c>
      <c r="W336" s="36">
        <v>3953.8263160937609</v>
      </c>
      <c r="X336" s="36">
        <v>12466.527766848067</v>
      </c>
      <c r="Y336" s="36">
        <v>17990.865214674901</v>
      </c>
      <c r="Z336" s="36">
        <v>299.93663055419933</v>
      </c>
      <c r="AA336" s="36">
        <v>23769.573482404016</v>
      </c>
      <c r="AB336" s="36">
        <v>14964.540157031264</v>
      </c>
      <c r="AC336" s="36">
        <v>27918.370042066075</v>
      </c>
      <c r="AD336" s="36">
        <v>42394.002668448404</v>
      </c>
      <c r="AE336" s="36">
        <v>8793.3354726816779</v>
      </c>
      <c r="AF336" s="36">
        <v>13.438306451612904</v>
      </c>
      <c r="AG336" s="36">
        <v>24794.012877593759</v>
      </c>
      <c r="AH336" s="36">
        <v>54600.267680298202</v>
      </c>
      <c r="AI336" s="36">
        <v>7885.9741699218803</v>
      </c>
      <c r="AJ336" s="36">
        <v>54.821817886718989</v>
      </c>
      <c r="AK336" s="36">
        <v>3497.7281587500001</v>
      </c>
      <c r="AL336" s="36">
        <v>27187.990059737076</v>
      </c>
      <c r="AM336" s="36">
        <v>13560.978299698168</v>
      </c>
      <c r="AN336" s="36">
        <v>11534.334062125014</v>
      </c>
      <c r="AO336" s="36">
        <v>48875.242722945281</v>
      </c>
      <c r="AP336" s="36">
        <v>823.08431999999993</v>
      </c>
      <c r="AQ336" s="36">
        <v>37141.332148328169</v>
      </c>
      <c r="AR336" s="36">
        <v>51994.486411539103</v>
      </c>
      <c r="AS336" s="36">
        <v>62496.604428527884</v>
      </c>
      <c r="AT336" s="36">
        <v>18028.297745050077</v>
      </c>
      <c r="AU336" s="36">
        <v>53839.121307578105</v>
      </c>
      <c r="AV336" s="36">
        <v>29247.156874964337</v>
      </c>
      <c r="AW336" s="36">
        <v>8736.2810916308699</v>
      </c>
      <c r="AX336" s="36">
        <v>53133.365600977988</v>
      </c>
      <c r="AY336" s="36">
        <v>37675.526089334984</v>
      </c>
    </row>
    <row r="337" spans="1:51" x14ac:dyDescent="0.25">
      <c r="A337" s="34">
        <v>44330</v>
      </c>
      <c r="B337" s="35">
        <v>24</v>
      </c>
      <c r="C337" s="36">
        <v>25862.865406843746</v>
      </c>
      <c r="D337" s="36">
        <v>35524.388228281226</v>
      </c>
      <c r="E337" s="36">
        <v>17639.57177503124</v>
      </c>
      <c r="F337" s="36">
        <v>55203.026314229493</v>
      </c>
      <c r="G337" s="36">
        <v>32083.21068206169</v>
      </c>
      <c r="H337" s="36">
        <v>4065.6727660825372</v>
      </c>
      <c r="I337" s="36">
        <v>21830.266931126542</v>
      </c>
      <c r="J337" s="36">
        <v>130.25211715698248</v>
      </c>
      <c r="K337" s="36">
        <v>16350.250813437497</v>
      </c>
      <c r="L337" s="36">
        <v>9602.4125337198402</v>
      </c>
      <c r="M337" s="36">
        <v>23495.688606134623</v>
      </c>
      <c r="N337" s="36">
        <v>14283.785625796889</v>
      </c>
      <c r="O337" s="36">
        <v>36779.031396716076</v>
      </c>
      <c r="P337" s="36">
        <v>4350.7269765091114</v>
      </c>
      <c r="Q337" s="36">
        <v>35.240962029000002</v>
      </c>
      <c r="R337" s="36">
        <v>6621.0642470703187</v>
      </c>
      <c r="S337" s="36">
        <v>48692.057176686532</v>
      </c>
      <c r="T337" s="36">
        <v>14605.938300320338</v>
      </c>
      <c r="U337" s="36">
        <v>8677.8977714843895</v>
      </c>
      <c r="V337" s="36">
        <v>68461.185751749901</v>
      </c>
      <c r="W337" s="36">
        <v>3220.66130982813</v>
      </c>
      <c r="X337" s="36">
        <v>12521.057395549542</v>
      </c>
      <c r="Y337" s="36">
        <v>17426.519343298303</v>
      </c>
      <c r="Z337" s="36">
        <v>281.77175109863276</v>
      </c>
      <c r="AA337" s="36">
        <v>20930.318059825924</v>
      </c>
      <c r="AB337" s="36">
        <v>14117.843200515646</v>
      </c>
      <c r="AC337" s="36">
        <v>25271.051454769186</v>
      </c>
      <c r="AD337" s="36">
        <v>38171.299523749454</v>
      </c>
      <c r="AE337" s="36">
        <v>7986.9103311973031</v>
      </c>
      <c r="AF337" s="36">
        <v>13.438306451612904</v>
      </c>
      <c r="AG337" s="36">
        <v>22347.19799084375</v>
      </c>
      <c r="AH337" s="36">
        <v>48476.281805016995</v>
      </c>
      <c r="AI337" s="36">
        <v>7086.4486083984393</v>
      </c>
      <c r="AJ337" s="36">
        <v>49.35139754101607</v>
      </c>
      <c r="AK337" s="36">
        <v>3251.4293113281265</v>
      </c>
      <c r="AL337" s="36">
        <v>24797.665771274947</v>
      </c>
      <c r="AM337" s="36">
        <v>13092.22752893948</v>
      </c>
      <c r="AN337" s="36">
        <v>10696.320155249996</v>
      </c>
      <c r="AO337" s="36">
        <v>44849.715347046862</v>
      </c>
      <c r="AP337" s="36">
        <v>769.63725199999999</v>
      </c>
      <c r="AQ337" s="36">
        <v>34783.878722167974</v>
      </c>
      <c r="AR337" s="36">
        <v>47414.282525062576</v>
      </c>
      <c r="AS337" s="36">
        <v>56082.515847900439</v>
      </c>
      <c r="AT337" s="36">
        <v>18325.579683190936</v>
      </c>
      <c r="AU337" s="36">
        <v>48185.169870624988</v>
      </c>
      <c r="AV337" s="36">
        <v>24613.398184982903</v>
      </c>
      <c r="AW337" s="36">
        <v>15019.118743103518</v>
      </c>
      <c r="AX337" s="36">
        <v>47905.030799220178</v>
      </c>
      <c r="AY337" s="36">
        <v>34813.763704899997</v>
      </c>
    </row>
    <row r="338" spans="1:51" x14ac:dyDescent="0.25">
      <c r="A338" s="34">
        <v>44331</v>
      </c>
      <c r="B338" s="35">
        <v>1</v>
      </c>
      <c r="C338" s="36">
        <v>23475.921813187524</v>
      </c>
      <c r="D338" s="36">
        <v>32547.323400156205</v>
      </c>
      <c r="E338" s="36">
        <v>15084.129248125037</v>
      </c>
      <c r="F338" s="36">
        <v>47908.549228957323</v>
      </c>
      <c r="G338" s="36">
        <v>27735.529473670846</v>
      </c>
      <c r="H338" s="36">
        <v>3783.707567778044</v>
      </c>
      <c r="I338" s="36">
        <v>19805.38116380282</v>
      </c>
      <c r="J338" s="36">
        <v>120.9891033172608</v>
      </c>
      <c r="K338" s="36">
        <v>14397.152985828137</v>
      </c>
      <c r="L338" s="36">
        <v>8898.3981522686645</v>
      </c>
      <c r="M338" s="36">
        <v>22651.009301935082</v>
      </c>
      <c r="N338" s="36">
        <v>12918.05067379689</v>
      </c>
      <c r="O338" s="36">
        <v>32864.621539335487</v>
      </c>
      <c r="P338" s="36">
        <v>3967.5926443710314</v>
      </c>
      <c r="Q338" s="36">
        <v>34.908017158000007</v>
      </c>
      <c r="R338" s="36">
        <v>5717.1588164062496</v>
      </c>
      <c r="S338" s="36">
        <v>42849.089934630902</v>
      </c>
      <c r="T338" s="36">
        <v>13624.834537828148</v>
      </c>
      <c r="U338" s="36">
        <v>7686.5131123046895</v>
      </c>
      <c r="V338" s="36">
        <v>59166.463173562486</v>
      </c>
      <c r="W338" s="36">
        <v>2878.4236215039109</v>
      </c>
      <c r="X338" s="36">
        <v>11677.903567969219</v>
      </c>
      <c r="Y338" s="36">
        <v>16496.318195093132</v>
      </c>
      <c r="Z338" s="36">
        <v>262.90270141601565</v>
      </c>
      <c r="AA338" s="36">
        <v>17626.365538997794</v>
      </c>
      <c r="AB338" s="36">
        <v>13147.369884679709</v>
      </c>
      <c r="AC338" s="36">
        <v>22418.852240706688</v>
      </c>
      <c r="AD338" s="36">
        <v>33015.75970564592</v>
      </c>
      <c r="AE338" s="36">
        <v>6825.8541032129315</v>
      </c>
      <c r="AF338" s="36">
        <v>13.438306451612904</v>
      </c>
      <c r="AG338" s="36">
        <v>19530.973692031235</v>
      </c>
      <c r="AH338" s="36">
        <v>42078.048716016958</v>
      </c>
      <c r="AI338" s="36">
        <v>6105.618823242191</v>
      </c>
      <c r="AJ338" s="36">
        <v>49.147081158203136</v>
      </c>
      <c r="AK338" s="36">
        <v>3054.9770079999998</v>
      </c>
      <c r="AL338" s="36">
        <v>21897.72551465188</v>
      </c>
      <c r="AM338" s="36">
        <v>11764.434986450962</v>
      </c>
      <c r="AN338" s="36">
        <v>9708.6638789687604</v>
      </c>
      <c r="AO338" s="36">
        <v>40087.284706140628</v>
      </c>
      <c r="AP338" s="36">
        <v>701.57630900000004</v>
      </c>
      <c r="AQ338" s="36">
        <v>32110.049623421943</v>
      </c>
      <c r="AR338" s="36">
        <v>42298.592803593747</v>
      </c>
      <c r="AS338" s="36">
        <v>49012.537505554217</v>
      </c>
      <c r="AT338" s="36">
        <v>16912.205922436562</v>
      </c>
      <c r="AU338" s="36">
        <v>42668.160296515634</v>
      </c>
      <c r="AV338" s="36">
        <v>22752.151047067873</v>
      </c>
      <c r="AW338" s="36">
        <v>11190.652252416021</v>
      </c>
      <c r="AX338" s="36">
        <v>41577.092979395937</v>
      </c>
      <c r="AY338" s="36">
        <v>31888.75606326717</v>
      </c>
    </row>
    <row r="339" spans="1:51" x14ac:dyDescent="0.25">
      <c r="A339" s="34">
        <v>44331</v>
      </c>
      <c r="B339" s="35">
        <v>2</v>
      </c>
      <c r="C339" s="36">
        <v>21554.892582484408</v>
      </c>
      <c r="D339" s="36">
        <v>28170.346949343722</v>
      </c>
      <c r="E339" s="36">
        <v>13042.765570875035</v>
      </c>
      <c r="F339" s="36">
        <v>42861.451946235858</v>
      </c>
      <c r="G339" s="36">
        <v>23501.779910699814</v>
      </c>
      <c r="H339" s="36">
        <v>3467.0237107681473</v>
      </c>
      <c r="I339" s="36">
        <v>18133.242295585471</v>
      </c>
      <c r="J339" s="36">
        <v>103.8559837341308</v>
      </c>
      <c r="K339" s="36">
        <v>12669.17703928126</v>
      </c>
      <c r="L339" s="36">
        <v>8224.4538539189925</v>
      </c>
      <c r="M339" s="36">
        <v>20876.487561397724</v>
      </c>
      <c r="N339" s="36">
        <v>11693.182459328136</v>
      </c>
      <c r="O339" s="36">
        <v>29543.859682137969</v>
      </c>
      <c r="P339" s="36">
        <v>3636.9201008148193</v>
      </c>
      <c r="Q339" s="36">
        <v>34.257160186999997</v>
      </c>
      <c r="R339" s="36">
        <v>4984.0592431640644</v>
      </c>
      <c r="S339" s="36">
        <v>37003.339491482489</v>
      </c>
      <c r="T339" s="36">
        <v>12395.091495929704</v>
      </c>
      <c r="U339" s="36">
        <v>6964.6526123046906</v>
      </c>
      <c r="V339" s="36">
        <v>51475.47494728124</v>
      </c>
      <c r="W339" s="36">
        <v>2627.9644528281256</v>
      </c>
      <c r="X339" s="36">
        <v>10409.369862208483</v>
      </c>
      <c r="Y339" s="36">
        <v>15287.657903553121</v>
      </c>
      <c r="Z339" s="36">
        <v>248.67978378295894</v>
      </c>
      <c r="AA339" s="36">
        <v>14544.433968810303</v>
      </c>
      <c r="AB339" s="36">
        <v>12459.813083007828</v>
      </c>
      <c r="AC339" s="36">
        <v>20127.311132472296</v>
      </c>
      <c r="AD339" s="36">
        <v>28428.539751475288</v>
      </c>
      <c r="AE339" s="36">
        <v>5802.8289645527502</v>
      </c>
      <c r="AF339" s="36">
        <v>13.438306451612904</v>
      </c>
      <c r="AG339" s="36">
        <v>16820.304842875004</v>
      </c>
      <c r="AH339" s="36">
        <v>36161.59090086069</v>
      </c>
      <c r="AI339" s="36">
        <v>5168.7251953124996</v>
      </c>
      <c r="AJ339" s="36">
        <v>45.523936408203042</v>
      </c>
      <c r="AK339" s="36">
        <v>2827.9657793984384</v>
      </c>
      <c r="AL339" s="36">
        <v>18878.998608478541</v>
      </c>
      <c r="AM339" s="36">
        <v>9864.9591711407556</v>
      </c>
      <c r="AN339" s="36">
        <v>8835.464457921893</v>
      </c>
      <c r="AO339" s="36">
        <v>35338.518726828108</v>
      </c>
      <c r="AP339" s="36">
        <v>657.14526300000011</v>
      </c>
      <c r="AQ339" s="36">
        <v>30067.497263453097</v>
      </c>
      <c r="AR339" s="36">
        <v>37313.49858615626</v>
      </c>
      <c r="AS339" s="36">
        <v>42233.31493383793</v>
      </c>
      <c r="AT339" s="36">
        <v>15591.905338817654</v>
      </c>
      <c r="AU339" s="36">
        <v>38025.184032015633</v>
      </c>
      <c r="AV339" s="36">
        <v>19448.468748830106</v>
      </c>
      <c r="AW339" s="36">
        <v>7237.357879615246</v>
      </c>
      <c r="AX339" s="36">
        <v>35317.303369044406</v>
      </c>
      <c r="AY339" s="36">
        <v>29675.632027764495</v>
      </c>
    </row>
    <row r="340" spans="1:51" x14ac:dyDescent="0.25">
      <c r="A340" s="34">
        <v>44331</v>
      </c>
      <c r="B340" s="35">
        <v>3</v>
      </c>
      <c r="C340" s="36">
        <v>20325.244358828149</v>
      </c>
      <c r="D340" s="36">
        <v>25256.82912253125</v>
      </c>
      <c r="E340" s="36">
        <v>11615.458319609377</v>
      </c>
      <c r="F340" s="36">
        <v>39776.050568802493</v>
      </c>
      <c r="G340" s="36">
        <v>21342.895818156878</v>
      </c>
      <c r="H340" s="36">
        <v>3071.4759611983159</v>
      </c>
      <c r="I340" s="36">
        <v>16933.780511088393</v>
      </c>
      <c r="J340" s="36">
        <v>99.730234146118192</v>
      </c>
      <c r="K340" s="36">
        <v>11561.847165578134</v>
      </c>
      <c r="L340" s="36">
        <v>7132.0258293812485</v>
      </c>
      <c r="M340" s="36">
        <v>20152.248965941319</v>
      </c>
      <c r="N340" s="36">
        <v>11138.456575890628</v>
      </c>
      <c r="O340" s="36">
        <v>27282.915464024936</v>
      </c>
      <c r="P340" s="36">
        <v>3541.4047813491834</v>
      </c>
      <c r="Q340" s="36">
        <v>33.650605202000001</v>
      </c>
      <c r="R340" s="36">
        <v>4401.9623767089834</v>
      </c>
      <c r="S340" s="36">
        <v>32484.553931959024</v>
      </c>
      <c r="T340" s="36">
        <v>11487.793763976581</v>
      </c>
      <c r="U340" s="36">
        <v>6566.0829062499997</v>
      </c>
      <c r="V340" s="36">
        <v>46635.179227125001</v>
      </c>
      <c r="W340" s="36">
        <v>2478.6627225078114</v>
      </c>
      <c r="X340" s="36">
        <v>10257.870942408419</v>
      </c>
      <c r="Y340" s="36">
        <v>14447.384267482064</v>
      </c>
      <c r="Z340" s="36">
        <v>242.80956939697262</v>
      </c>
      <c r="AA340" s="36">
        <v>11891.886970458738</v>
      </c>
      <c r="AB340" s="36">
        <v>12032.217932289079</v>
      </c>
      <c r="AC340" s="36">
        <v>18853.449062831674</v>
      </c>
      <c r="AD340" s="36">
        <v>25174.725186836113</v>
      </c>
      <c r="AE340" s="36">
        <v>5326.2642073925908</v>
      </c>
      <c r="AF340" s="36">
        <v>13.438306451612904</v>
      </c>
      <c r="AG340" s="36">
        <v>14873.820945312506</v>
      </c>
      <c r="AH340" s="36">
        <v>31097.333336923199</v>
      </c>
      <c r="AI340" s="36">
        <v>4544.01611328125</v>
      </c>
      <c r="AJ340" s="36">
        <v>46.279216373046125</v>
      </c>
      <c r="AK340" s="36">
        <v>2688.3096375078121</v>
      </c>
      <c r="AL340" s="36">
        <v>16692.666273428469</v>
      </c>
      <c r="AM340" s="36">
        <v>8272.9354060782662</v>
      </c>
      <c r="AN340" s="36">
        <v>8438.5276829531285</v>
      </c>
      <c r="AO340" s="36">
        <v>31611.780669226519</v>
      </c>
      <c r="AP340" s="36">
        <v>571.508194</v>
      </c>
      <c r="AQ340" s="36">
        <v>28535.068546410177</v>
      </c>
      <c r="AR340" s="36">
        <v>33517.655019976577</v>
      </c>
      <c r="AS340" s="36">
        <v>37199.753083007832</v>
      </c>
      <c r="AT340" s="36">
        <v>14962.749278873809</v>
      </c>
      <c r="AU340" s="36">
        <v>34983.742058906224</v>
      </c>
      <c r="AV340" s="36">
        <v>16540.267755554229</v>
      </c>
      <c r="AW340" s="36">
        <v>9318.9214018876955</v>
      </c>
      <c r="AX340" s="36">
        <v>30790.055801173268</v>
      </c>
      <c r="AY340" s="36">
        <v>28381.602866543479</v>
      </c>
    </row>
    <row r="341" spans="1:51" x14ac:dyDescent="0.25">
      <c r="A341" s="34">
        <v>44331</v>
      </c>
      <c r="B341" s="35">
        <v>4</v>
      </c>
      <c r="C341" s="36">
        <v>19895.043314359438</v>
      </c>
      <c r="D341" s="36">
        <v>23878.668670781251</v>
      </c>
      <c r="E341" s="36">
        <v>10907.746016906278</v>
      </c>
      <c r="F341" s="36">
        <v>37816.00091611455</v>
      </c>
      <c r="G341" s="36">
        <v>20002.463709384963</v>
      </c>
      <c r="H341" s="36">
        <v>2767.9121807462229</v>
      </c>
      <c r="I341" s="36">
        <v>16150.458265618201</v>
      </c>
      <c r="J341" s="36">
        <v>95.160566329955998</v>
      </c>
      <c r="K341" s="36">
        <v>11017.50548649218</v>
      </c>
      <c r="L341" s="36">
        <v>7096.0130076456107</v>
      </c>
      <c r="M341" s="36">
        <v>19929.267030459097</v>
      </c>
      <c r="N341" s="36">
        <v>10569.137521625013</v>
      </c>
      <c r="O341" s="36">
        <v>25956.651642971199</v>
      </c>
      <c r="P341" s="36">
        <v>2987.4060794219972</v>
      </c>
      <c r="Q341" s="36">
        <v>33.282067298999998</v>
      </c>
      <c r="R341" s="36">
        <v>3981.6475864257827</v>
      </c>
      <c r="S341" s="36">
        <v>29643.556765892605</v>
      </c>
      <c r="T341" s="36">
        <v>11030.6302473047</v>
      </c>
      <c r="U341" s="36">
        <v>6289.7810351562612</v>
      </c>
      <c r="V341" s="36">
        <v>42244.277546546888</v>
      </c>
      <c r="W341" s="36">
        <v>2334.320991199218</v>
      </c>
      <c r="X341" s="36">
        <v>9894.1475109134553</v>
      </c>
      <c r="Y341" s="36">
        <v>13998.601794550239</v>
      </c>
      <c r="Z341" s="36">
        <v>255.41893630981437</v>
      </c>
      <c r="AA341" s="36">
        <v>10735.454072107181</v>
      </c>
      <c r="AB341" s="36">
        <v>11832.758938062507</v>
      </c>
      <c r="AC341" s="36">
        <v>18170.158173581676</v>
      </c>
      <c r="AD341" s="36">
        <v>23213.126261221849</v>
      </c>
      <c r="AE341" s="36">
        <v>4912.9596484863532</v>
      </c>
      <c r="AF341" s="36">
        <v>13.438306451612904</v>
      </c>
      <c r="AG341" s="36">
        <v>13706.698571187499</v>
      </c>
      <c r="AH341" s="36">
        <v>27389.195796360702</v>
      </c>
      <c r="AI341" s="36">
        <v>4160.0759033203094</v>
      </c>
      <c r="AJ341" s="36">
        <v>42.743796320312981</v>
      </c>
      <c r="AK341" s="36">
        <v>2626.4553420742182</v>
      </c>
      <c r="AL341" s="36">
        <v>15150.810591880159</v>
      </c>
      <c r="AM341" s="36">
        <v>7396.5590909299499</v>
      </c>
      <c r="AN341" s="36">
        <v>7816.4721825937613</v>
      </c>
      <c r="AO341" s="36">
        <v>28785.763228839845</v>
      </c>
      <c r="AP341" s="36">
        <v>572.907059</v>
      </c>
      <c r="AQ341" s="36">
        <v>27675.677290164091</v>
      </c>
      <c r="AR341" s="36">
        <v>31196.251778140642</v>
      </c>
      <c r="AS341" s="36">
        <v>33900.879145202634</v>
      </c>
      <c r="AT341" s="36">
        <v>12884.795981903593</v>
      </c>
      <c r="AU341" s="36">
        <v>33303.668336437484</v>
      </c>
      <c r="AV341" s="36">
        <v>10560.882800559601</v>
      </c>
      <c r="AW341" s="36">
        <v>9401.1360317939543</v>
      </c>
      <c r="AX341" s="36">
        <v>27956.445419337331</v>
      </c>
      <c r="AY341" s="36">
        <v>27484.884958044844</v>
      </c>
    </row>
    <row r="342" spans="1:51" x14ac:dyDescent="0.25">
      <c r="A342" s="34">
        <v>44331</v>
      </c>
      <c r="B342" s="35">
        <v>5</v>
      </c>
      <c r="C342" s="36">
        <v>19562.920054953142</v>
      </c>
      <c r="D342" s="36">
        <v>22930.980943718729</v>
      </c>
      <c r="E342" s="36">
        <v>10336.258516148457</v>
      </c>
      <c r="F342" s="36">
        <v>36793.177746176043</v>
      </c>
      <c r="G342" s="36">
        <v>19860.275896982654</v>
      </c>
      <c r="H342" s="36">
        <v>3474.9235868361288</v>
      </c>
      <c r="I342" s="36">
        <v>15612.620047561548</v>
      </c>
      <c r="J342" s="36">
        <v>91.4244899749756</v>
      </c>
      <c r="K342" s="36">
        <v>10478.81288128907</v>
      </c>
      <c r="L342" s="36">
        <v>6917.7123453670183</v>
      </c>
      <c r="M342" s="36">
        <v>19256.824486957514</v>
      </c>
      <c r="N342" s="36">
        <v>10113.271271359388</v>
      </c>
      <c r="O342" s="36">
        <v>25395.250225522475</v>
      </c>
      <c r="P342" s="36">
        <v>2446.0826359787011</v>
      </c>
      <c r="Q342" s="36">
        <v>33.305603980999997</v>
      </c>
      <c r="R342" s="36">
        <v>3815.9306599121101</v>
      </c>
      <c r="S342" s="36">
        <v>28109.552322953168</v>
      </c>
      <c r="T342" s="36">
        <v>10887.43957728127</v>
      </c>
      <c r="U342" s="36">
        <v>6067.88208691407</v>
      </c>
      <c r="V342" s="36">
        <v>39711.807810625032</v>
      </c>
      <c r="W342" s="36">
        <v>2433.4295801367198</v>
      </c>
      <c r="X342" s="36">
        <v>10724.907542908883</v>
      </c>
      <c r="Y342" s="36">
        <v>13690.214283028705</v>
      </c>
      <c r="Z342" s="36">
        <v>244.56063949584956</v>
      </c>
      <c r="AA342" s="36">
        <v>9986.8030227165818</v>
      </c>
      <c r="AB342" s="36">
        <v>11759.908971640643</v>
      </c>
      <c r="AC342" s="36">
        <v>17900.391837316067</v>
      </c>
      <c r="AD342" s="36">
        <v>22253.985940162776</v>
      </c>
      <c r="AE342" s="36">
        <v>4722.7944835371318</v>
      </c>
      <c r="AF342" s="36">
        <v>13.438306451612904</v>
      </c>
      <c r="AG342" s="36">
        <v>13140.486336812499</v>
      </c>
      <c r="AH342" s="36">
        <v>26786.409068735713</v>
      </c>
      <c r="AI342" s="36">
        <v>3854.9849975585994</v>
      </c>
      <c r="AJ342" s="36">
        <v>41.730099056640839</v>
      </c>
      <c r="AK342" s="36">
        <v>2549.9498864257821</v>
      </c>
      <c r="AL342" s="36">
        <v>13836.14015700758</v>
      </c>
      <c r="AM342" s="36">
        <v>6828.0380918353676</v>
      </c>
      <c r="AN342" s="36">
        <v>7588.8963846093784</v>
      </c>
      <c r="AO342" s="36">
        <v>27417.611906441412</v>
      </c>
      <c r="AP342" s="36">
        <v>605.167419</v>
      </c>
      <c r="AQ342" s="36">
        <v>27410.916878722684</v>
      </c>
      <c r="AR342" s="36">
        <v>29738.292145355488</v>
      </c>
      <c r="AS342" s="36">
        <v>31750.534421142573</v>
      </c>
      <c r="AT342" s="36">
        <v>12171.516619200473</v>
      </c>
      <c r="AU342" s="36">
        <v>32237.919486500054</v>
      </c>
      <c r="AV342" s="36">
        <v>7252.9114509853698</v>
      </c>
      <c r="AW342" s="36">
        <v>3996.4700479970761</v>
      </c>
      <c r="AX342" s="36">
        <v>26218.575881739711</v>
      </c>
      <c r="AY342" s="36">
        <v>26946.907705595928</v>
      </c>
    </row>
    <row r="343" spans="1:51" x14ac:dyDescent="0.25">
      <c r="A343" s="34">
        <v>44331</v>
      </c>
      <c r="B343" s="35">
        <v>6</v>
      </c>
      <c r="C343" s="36">
        <v>19788.738903953144</v>
      </c>
      <c r="D343" s="36">
        <v>22980.231739265633</v>
      </c>
      <c r="E343" s="36">
        <v>9821.0424044922001</v>
      </c>
      <c r="F343" s="36">
        <v>36975.853317590598</v>
      </c>
      <c r="G343" s="36">
        <v>19972.411898623206</v>
      </c>
      <c r="H343" s="36">
        <v>3098.4659435037406</v>
      </c>
      <c r="I343" s="36">
        <v>15612.235135241253</v>
      </c>
      <c r="J343" s="36">
        <v>89.406713485717887</v>
      </c>
      <c r="K343" s="36">
        <v>10508.108854546876</v>
      </c>
      <c r="L343" s="36">
        <v>6013.3501331771095</v>
      </c>
      <c r="M343" s="36">
        <v>18873.407920391655</v>
      </c>
      <c r="N343" s="36">
        <v>9969.9320454375084</v>
      </c>
      <c r="O343" s="36">
        <v>25183.831984483666</v>
      </c>
      <c r="P343" s="36">
        <v>2441.1676572570805</v>
      </c>
      <c r="Q343" s="36">
        <v>33.384305954999995</v>
      </c>
      <c r="R343" s="36">
        <v>3750.551669677734</v>
      </c>
      <c r="S343" s="36">
        <v>27425.67223258207</v>
      </c>
      <c r="T343" s="36">
        <v>10734.878432140646</v>
      </c>
      <c r="U343" s="36">
        <v>5981.3212617187619</v>
      </c>
      <c r="V343" s="36">
        <v>39148.620377343774</v>
      </c>
      <c r="W343" s="36">
        <v>2466.3836015273432</v>
      </c>
      <c r="X343" s="36">
        <v>11158.584487964021</v>
      </c>
      <c r="Y343" s="36">
        <v>13324.182325779459</v>
      </c>
      <c r="Z343" s="36">
        <v>248.13409072875979</v>
      </c>
      <c r="AA343" s="36">
        <v>9582.272951044657</v>
      </c>
      <c r="AB343" s="36">
        <v>11715.924767054681</v>
      </c>
      <c r="AC343" s="36">
        <v>17596.705461503549</v>
      </c>
      <c r="AD343" s="36">
        <v>21753.201209505773</v>
      </c>
      <c r="AE343" s="36">
        <v>4626.0443840722846</v>
      </c>
      <c r="AF343" s="36">
        <v>13.438306451612904</v>
      </c>
      <c r="AG343" s="36">
        <v>13021.016129468751</v>
      </c>
      <c r="AH343" s="36">
        <v>26125.758907266958</v>
      </c>
      <c r="AI343" s="36">
        <v>3779.8983398437499</v>
      </c>
      <c r="AJ343" s="36">
        <v>43.570298195312915</v>
      </c>
      <c r="AK343" s="36">
        <v>2483.4281277382825</v>
      </c>
      <c r="AL343" s="36">
        <v>13400.043854657732</v>
      </c>
      <c r="AM343" s="36">
        <v>6308.5581287786918</v>
      </c>
      <c r="AN343" s="36">
        <v>7787.1922762343802</v>
      </c>
      <c r="AO343" s="36">
        <v>26790.004462789075</v>
      </c>
      <c r="AP343" s="36">
        <v>576.00936899999999</v>
      </c>
      <c r="AQ343" s="36">
        <v>27513.252824382849</v>
      </c>
      <c r="AR343" s="36">
        <v>29030.896790898485</v>
      </c>
      <c r="AS343" s="36">
        <v>31110.168277160643</v>
      </c>
      <c r="AT343" s="36">
        <v>12221.941621091106</v>
      </c>
      <c r="AU343" s="36">
        <v>31837.232819421883</v>
      </c>
      <c r="AV343" s="36">
        <v>11818.330666963409</v>
      </c>
      <c r="AW343" s="36">
        <v>1850.6844330146555</v>
      </c>
      <c r="AX343" s="36">
        <v>25448.417160548277</v>
      </c>
      <c r="AY343" s="36">
        <v>26908.522175745318</v>
      </c>
    </row>
    <row r="344" spans="1:51" x14ac:dyDescent="0.25">
      <c r="A344" s="34">
        <v>44331</v>
      </c>
      <c r="B344" s="35">
        <v>7</v>
      </c>
      <c r="C344" s="36">
        <v>20655.512345765623</v>
      </c>
      <c r="D344" s="36">
        <v>23995.034972093701</v>
      </c>
      <c r="E344" s="36">
        <v>10295.613868484383</v>
      </c>
      <c r="F344" s="36">
        <v>38256.047630682166</v>
      </c>
      <c r="G344" s="36">
        <v>19580.038930700481</v>
      </c>
      <c r="H344" s="36">
        <v>2958.634772985527</v>
      </c>
      <c r="I344" s="36">
        <v>16017.764898314494</v>
      </c>
      <c r="J344" s="36">
        <v>92.380779266357408</v>
      </c>
      <c r="K344" s="36">
        <v>10275.196535734374</v>
      </c>
      <c r="L344" s="36">
        <v>6293.145247449931</v>
      </c>
      <c r="M344" s="36">
        <v>18141.092690092617</v>
      </c>
      <c r="N344" s="36">
        <v>10324.753141625019</v>
      </c>
      <c r="O344" s="36">
        <v>25929.690467586439</v>
      </c>
      <c r="P344" s="36">
        <v>2512.4941205673204</v>
      </c>
      <c r="Q344" s="36">
        <v>33.666531562999999</v>
      </c>
      <c r="R344" s="36">
        <v>3840.2115720214847</v>
      </c>
      <c r="S344" s="36">
        <v>28003.192609117214</v>
      </c>
      <c r="T344" s="36">
        <v>11148.395968593775</v>
      </c>
      <c r="U344" s="36">
        <v>6156.7676142578202</v>
      </c>
      <c r="V344" s="36">
        <v>40456.403878218785</v>
      </c>
      <c r="W344" s="36">
        <v>2478.4892080585942</v>
      </c>
      <c r="X344" s="36">
        <v>11551.099490401861</v>
      </c>
      <c r="Y344" s="36">
        <v>13392.554661450722</v>
      </c>
      <c r="Z344" s="36">
        <v>261.39196426391595</v>
      </c>
      <c r="AA344" s="36">
        <v>10142.931432130623</v>
      </c>
      <c r="AB344" s="36">
        <v>11819.490342398463</v>
      </c>
      <c r="AC344" s="36">
        <v>17943.090494050437</v>
      </c>
      <c r="AD344" s="36">
        <v>22060.561680343664</v>
      </c>
      <c r="AE344" s="36">
        <v>4822.7398351699248</v>
      </c>
      <c r="AF344" s="36">
        <v>13.438306451612904</v>
      </c>
      <c r="AG344" s="36">
        <v>13352.967781781254</v>
      </c>
      <c r="AH344" s="36">
        <v>26715.029053766943</v>
      </c>
      <c r="AI344" s="36">
        <v>3855.8290161132818</v>
      </c>
      <c r="AJ344" s="36">
        <v>43.476892253906982</v>
      </c>
      <c r="AK344" s="36">
        <v>2463.934843007813</v>
      </c>
      <c r="AL344" s="36">
        <v>14015.540360710218</v>
      </c>
      <c r="AM344" s="36">
        <v>6645.4005761229382</v>
      </c>
      <c r="AN344" s="36">
        <v>7534.7400976718918</v>
      </c>
      <c r="AO344" s="36">
        <v>27070.075101957023</v>
      </c>
      <c r="AP344" s="36">
        <v>537.59681599999999</v>
      </c>
      <c r="AQ344" s="36">
        <v>28285.183300398516</v>
      </c>
      <c r="AR344" s="36">
        <v>29182.256502246117</v>
      </c>
      <c r="AS344" s="36">
        <v>31743.102621887232</v>
      </c>
      <c r="AT344" s="36">
        <v>11800.312666179219</v>
      </c>
      <c r="AU344" s="36">
        <v>32628.924516640658</v>
      </c>
      <c r="AV344" s="36">
        <v>10395.720454095232</v>
      </c>
      <c r="AW344" s="36">
        <v>1728.6614234404342</v>
      </c>
      <c r="AX344" s="36">
        <v>26055.62164467914</v>
      </c>
      <c r="AY344" s="36">
        <v>27665.250569391392</v>
      </c>
    </row>
    <row r="345" spans="1:51" x14ac:dyDescent="0.25">
      <c r="A345" s="34">
        <v>44331</v>
      </c>
      <c r="B345" s="35">
        <v>8</v>
      </c>
      <c r="C345" s="36">
        <v>21531.024259031277</v>
      </c>
      <c r="D345" s="36">
        <v>23497.911253906263</v>
      </c>
      <c r="E345" s="36">
        <v>11133.046645523453</v>
      </c>
      <c r="F345" s="36">
        <v>40480.676294904049</v>
      </c>
      <c r="G345" s="36">
        <v>18646.466482263299</v>
      </c>
      <c r="H345" s="36">
        <v>3260.9846356029643</v>
      </c>
      <c r="I345" s="36">
        <v>16509.770041241743</v>
      </c>
      <c r="J345" s="36">
        <v>93.429618835449105</v>
      </c>
      <c r="K345" s="36">
        <v>10298.853566671876</v>
      </c>
      <c r="L345" s="36">
        <v>5710.9100634653987</v>
      </c>
      <c r="M345" s="36">
        <v>17710.083968561783</v>
      </c>
      <c r="N345" s="36">
        <v>10692.356772765641</v>
      </c>
      <c r="O345" s="36">
        <v>26530.999907128931</v>
      </c>
      <c r="P345" s="36">
        <v>2668.2717424376328</v>
      </c>
      <c r="Q345" s="36">
        <v>34.899110794000002</v>
      </c>
      <c r="R345" s="36">
        <v>3830.4068571777343</v>
      </c>
      <c r="S345" s="36">
        <v>27984.739307964843</v>
      </c>
      <c r="T345" s="36">
        <v>11319.250729757821</v>
      </c>
      <c r="U345" s="36">
        <v>6037.7565800781194</v>
      </c>
      <c r="V345" s="36">
        <v>41721.394816468819</v>
      </c>
      <c r="W345" s="36">
        <v>2645.7331355703132</v>
      </c>
      <c r="X345" s="36">
        <v>11913.578557417919</v>
      </c>
      <c r="Y345" s="36">
        <v>12773.111718202323</v>
      </c>
      <c r="Z345" s="36">
        <v>257.21514465332029</v>
      </c>
      <c r="AA345" s="36">
        <v>10290.517079521225</v>
      </c>
      <c r="AB345" s="36">
        <v>12086.560599960929</v>
      </c>
      <c r="AC345" s="36">
        <v>18025.446394331666</v>
      </c>
      <c r="AD345" s="36">
        <v>22105.28617287564</v>
      </c>
      <c r="AE345" s="36">
        <v>4568.0755281347765</v>
      </c>
      <c r="AF345" s="36">
        <v>13.438306451612904</v>
      </c>
      <c r="AG345" s="36">
        <v>13822.635186499992</v>
      </c>
      <c r="AH345" s="36">
        <v>26529.849815501333</v>
      </c>
      <c r="AI345" s="36">
        <v>3721.331694537861</v>
      </c>
      <c r="AJ345" s="36">
        <v>38.480986849608797</v>
      </c>
      <c r="AK345" s="36">
        <v>2526.7474466895655</v>
      </c>
      <c r="AL345" s="36">
        <v>14363.156095510531</v>
      </c>
      <c r="AM345" s="36">
        <v>6576.453133693145</v>
      </c>
      <c r="AN345" s="36">
        <v>7639.4061899921917</v>
      </c>
      <c r="AO345" s="36">
        <v>27201.251153257817</v>
      </c>
      <c r="AP345" s="36">
        <v>497.53006235935976</v>
      </c>
      <c r="AQ345" s="36">
        <v>28868.603004792982</v>
      </c>
      <c r="AR345" s="36">
        <v>29554.934238668029</v>
      </c>
      <c r="AS345" s="36">
        <v>32484.853772216818</v>
      </c>
      <c r="AT345" s="36">
        <v>10952.072146864535</v>
      </c>
      <c r="AU345" s="36">
        <v>33210.40654642188</v>
      </c>
      <c r="AV345" s="36">
        <v>8749.3409972588197</v>
      </c>
      <c r="AW345" s="36">
        <v>1764.4003152060541</v>
      </c>
      <c r="AX345" s="36">
        <v>26201.885619288521</v>
      </c>
      <c r="AY345" s="36">
        <v>28765.075243366053</v>
      </c>
    </row>
    <row r="346" spans="1:51" x14ac:dyDescent="0.25">
      <c r="A346" s="34">
        <v>44331</v>
      </c>
      <c r="B346" s="35">
        <v>9</v>
      </c>
      <c r="C346" s="36">
        <v>23268.445115640698</v>
      </c>
      <c r="D346" s="36">
        <v>23364.687098765622</v>
      </c>
      <c r="E346" s="36">
        <v>13127.452775507831</v>
      </c>
      <c r="F346" s="36">
        <v>44309.151462354224</v>
      </c>
      <c r="G346" s="36">
        <v>20346.533331133247</v>
      </c>
      <c r="H346" s="36">
        <v>3067.220096818809</v>
      </c>
      <c r="I346" s="36">
        <v>17806.682426906285</v>
      </c>
      <c r="J346" s="36">
        <v>117.4595947265625</v>
      </c>
      <c r="K346" s="36">
        <v>11200.838631359373</v>
      </c>
      <c r="L346" s="36">
        <v>6137.9863657154801</v>
      </c>
      <c r="M346" s="36">
        <v>17030.483360763479</v>
      </c>
      <c r="N346" s="36">
        <v>11296.219254656264</v>
      </c>
      <c r="O346" s="36">
        <v>28796.785335805209</v>
      </c>
      <c r="P346" s="36">
        <v>2884.5447561155192</v>
      </c>
      <c r="Q346" s="36">
        <v>36.003021239999995</v>
      </c>
      <c r="R346" s="36">
        <v>3995.0727639160159</v>
      </c>
      <c r="S346" s="36">
        <v>29739.553039242208</v>
      </c>
      <c r="T346" s="36">
        <v>11651.428799257832</v>
      </c>
      <c r="U346" s="36">
        <v>6141.4472529296891</v>
      </c>
      <c r="V346" s="36">
        <v>44422.088847031227</v>
      </c>
      <c r="W346" s="36">
        <v>2519.8830687578125</v>
      </c>
      <c r="X346" s="36">
        <v>11379.483994940345</v>
      </c>
      <c r="Y346" s="36">
        <v>13592.102097700103</v>
      </c>
      <c r="Z346" s="36">
        <v>230.58840728759779</v>
      </c>
      <c r="AA346" s="36">
        <v>11240.002404075934</v>
      </c>
      <c r="AB346" s="36">
        <v>12862.864721390639</v>
      </c>
      <c r="AC346" s="36">
        <v>19812.507786612929</v>
      </c>
      <c r="AD346" s="36">
        <v>23728.297707842208</v>
      </c>
      <c r="AE346" s="36">
        <v>4391.0593472689752</v>
      </c>
      <c r="AF346" s="36">
        <v>13.438306451612904</v>
      </c>
      <c r="AG346" s="36">
        <v>14880.139507562499</v>
      </c>
      <c r="AH346" s="36">
        <v>27458.11295567319</v>
      </c>
      <c r="AI346" s="36">
        <v>3842.1038391271577</v>
      </c>
      <c r="AJ346" s="36">
        <v>36.806029457030689</v>
      </c>
      <c r="AK346" s="36">
        <v>2561.6444760474283</v>
      </c>
      <c r="AL346" s="36">
        <v>15174.665412795806</v>
      </c>
      <c r="AM346" s="36">
        <v>6405.2702622500192</v>
      </c>
      <c r="AN346" s="36">
        <v>8301.0077295156407</v>
      </c>
      <c r="AO346" s="36">
        <v>28810.637379351567</v>
      </c>
      <c r="AP346" s="36">
        <v>492.7146321564332</v>
      </c>
      <c r="AQ346" s="36">
        <v>30206.075332289125</v>
      </c>
      <c r="AR346" s="36">
        <v>30588.031890289079</v>
      </c>
      <c r="AS346" s="36">
        <v>34706.255183593748</v>
      </c>
      <c r="AT346" s="36">
        <v>11895.714480159693</v>
      </c>
      <c r="AU346" s="36">
        <v>35687.865998781272</v>
      </c>
      <c r="AV346" s="36">
        <v>12377.726204402356</v>
      </c>
      <c r="AW346" s="36">
        <v>1783.7770068535253</v>
      </c>
      <c r="AX346" s="36">
        <v>27323.634395411544</v>
      </c>
      <c r="AY346" s="36">
        <v>30430.492074693106</v>
      </c>
    </row>
    <row r="347" spans="1:51" x14ac:dyDescent="0.25">
      <c r="A347" s="34">
        <v>44331</v>
      </c>
      <c r="B347" s="35">
        <v>10</v>
      </c>
      <c r="C347" s="36">
        <v>25960.369535640675</v>
      </c>
      <c r="D347" s="36">
        <v>27122.045044468756</v>
      </c>
      <c r="E347" s="36">
        <v>14908.987867054699</v>
      </c>
      <c r="F347" s="36">
        <v>50225.129138987249</v>
      </c>
      <c r="G347" s="36">
        <v>25249.705083378994</v>
      </c>
      <c r="H347" s="36">
        <v>3177.0286229872481</v>
      </c>
      <c r="I347" s="36">
        <v>20176.475010474649</v>
      </c>
      <c r="J347" s="36">
        <v>136.72216796875011</v>
      </c>
      <c r="K347" s="36">
        <v>13066.993457117191</v>
      </c>
      <c r="L347" s="36">
        <v>7202.8106949001485</v>
      </c>
      <c r="M347" s="36">
        <v>18757.410011433622</v>
      </c>
      <c r="N347" s="36">
        <v>12896.77181031251</v>
      </c>
      <c r="O347" s="36">
        <v>33182.367348760294</v>
      </c>
      <c r="P347" s="36">
        <v>2860.6182501930161</v>
      </c>
      <c r="Q347" s="36">
        <v>35.054617880999999</v>
      </c>
      <c r="R347" s="36">
        <v>4752.1913662109382</v>
      </c>
      <c r="S347" s="36">
        <v>35401.94293900003</v>
      </c>
      <c r="T347" s="36">
        <v>13336.816834187533</v>
      </c>
      <c r="U347" s="36">
        <v>7195.6749648437499</v>
      </c>
      <c r="V347" s="36">
        <v>52662.063005281241</v>
      </c>
      <c r="W347" s="36">
        <v>2765.6263259218754</v>
      </c>
      <c r="X347" s="36">
        <v>11649.546400433148</v>
      </c>
      <c r="Y347" s="36">
        <v>14793.583081772391</v>
      </c>
      <c r="Z347" s="36">
        <v>239.0465556335449</v>
      </c>
      <c r="AA347" s="36">
        <v>14389.280624193112</v>
      </c>
      <c r="AB347" s="36">
        <v>13878.574654468763</v>
      </c>
      <c r="AC347" s="36">
        <v>22559.213556878556</v>
      </c>
      <c r="AD347" s="36">
        <v>28419.988285190862</v>
      </c>
      <c r="AE347" s="36">
        <v>4865.2559056668633</v>
      </c>
      <c r="AF347" s="36">
        <v>13.438306451612904</v>
      </c>
      <c r="AG347" s="36">
        <v>17673.748774625001</v>
      </c>
      <c r="AH347" s="36">
        <v>32804.845381954518</v>
      </c>
      <c r="AI347" s="36">
        <v>4670.5353265628182</v>
      </c>
      <c r="AJ347" s="36">
        <v>37.207846470703046</v>
      </c>
      <c r="AK347" s="36">
        <v>2769.9952501727294</v>
      </c>
      <c r="AL347" s="36">
        <v>17778.270628407859</v>
      </c>
      <c r="AM347" s="36">
        <v>8540.8244968896779</v>
      </c>
      <c r="AN347" s="36">
        <v>8847.5056794687625</v>
      </c>
      <c r="AO347" s="36">
        <v>33615.949252277358</v>
      </c>
      <c r="AP347" s="36">
        <v>541.22196158398435</v>
      </c>
      <c r="AQ347" s="36">
        <v>32727.873214035189</v>
      </c>
      <c r="AR347" s="36">
        <v>35867.874010359403</v>
      </c>
      <c r="AS347" s="36">
        <v>41133.882331726105</v>
      </c>
      <c r="AT347" s="36">
        <v>13479.46274975786</v>
      </c>
      <c r="AU347" s="36">
        <v>41631.689713296961</v>
      </c>
      <c r="AV347" s="36">
        <v>17511.841236079603</v>
      </c>
      <c r="AW347" s="36">
        <v>1247.7171024453255</v>
      </c>
      <c r="AX347" s="36">
        <v>32707.627662745537</v>
      </c>
      <c r="AY347" s="36">
        <v>32918.113185625363</v>
      </c>
    </row>
    <row r="348" spans="1:51" x14ac:dyDescent="0.25">
      <c r="A348" s="34">
        <v>44331</v>
      </c>
      <c r="B348" s="35">
        <v>11</v>
      </c>
      <c r="C348" s="36">
        <v>27693.546321797105</v>
      </c>
      <c r="D348" s="36">
        <v>30513.213720874999</v>
      </c>
      <c r="E348" s="36">
        <v>15915.144689359413</v>
      </c>
      <c r="F348" s="36">
        <v>54563.935109574464</v>
      </c>
      <c r="G348" s="36">
        <v>30416.532371415014</v>
      </c>
      <c r="H348" s="36">
        <v>3448.9910935988778</v>
      </c>
      <c r="I348" s="36">
        <v>22566.655321661176</v>
      </c>
      <c r="J348" s="36">
        <v>143.77714157104489</v>
      </c>
      <c r="K348" s="36">
        <v>14744.96802201563</v>
      </c>
      <c r="L348" s="36">
        <v>8115.4514969549882</v>
      </c>
      <c r="M348" s="36">
        <v>20837.454474129518</v>
      </c>
      <c r="N348" s="36">
        <v>14303.497306843767</v>
      </c>
      <c r="O348" s="36">
        <v>37285.553978271986</v>
      </c>
      <c r="P348" s="36">
        <v>3268.0239856453081</v>
      </c>
      <c r="Q348" s="36">
        <v>35.699221610000002</v>
      </c>
      <c r="R348" s="36">
        <v>5347.4447753906261</v>
      </c>
      <c r="S348" s="36">
        <v>40120.419722605438</v>
      </c>
      <c r="T348" s="36">
        <v>14790.759763335956</v>
      </c>
      <c r="U348" s="36">
        <v>8202.5530351562611</v>
      </c>
      <c r="V348" s="36">
        <v>59495.252158937488</v>
      </c>
      <c r="W348" s="36">
        <v>2932.3275959804696</v>
      </c>
      <c r="X348" s="36">
        <v>12171.251408290218</v>
      </c>
      <c r="Y348" s="36">
        <v>13413.692688866628</v>
      </c>
      <c r="Z348" s="36">
        <v>236.88512969970702</v>
      </c>
      <c r="AA348" s="36">
        <v>17410.283112622808</v>
      </c>
      <c r="AB348" s="36">
        <v>14741.174000593757</v>
      </c>
      <c r="AC348" s="36">
        <v>24629.448527441065</v>
      </c>
      <c r="AD348" s="36">
        <v>32930.767136399365</v>
      </c>
      <c r="AE348" s="36">
        <v>5573.2876890777616</v>
      </c>
      <c r="AF348" s="36">
        <v>13.438306451612904</v>
      </c>
      <c r="AG348" s="36">
        <v>19936.69999234374</v>
      </c>
      <c r="AH348" s="36">
        <v>37507.130511298259</v>
      </c>
      <c r="AI348" s="36">
        <v>5500.8665189033127</v>
      </c>
      <c r="AJ348" s="36">
        <v>39.073105332031062</v>
      </c>
      <c r="AK348" s="36">
        <v>3198.4378405998309</v>
      </c>
      <c r="AL348" s="36">
        <v>20251.346682544819</v>
      </c>
      <c r="AM348" s="36">
        <v>10946.396378994647</v>
      </c>
      <c r="AN348" s="36">
        <v>9502.7132332187648</v>
      </c>
      <c r="AO348" s="36">
        <v>37683.593939035178</v>
      </c>
      <c r="AP348" s="36">
        <v>591.79740690991241</v>
      </c>
      <c r="AQ348" s="36">
        <v>35181.231752812535</v>
      </c>
      <c r="AR348" s="36">
        <v>40195.259527812515</v>
      </c>
      <c r="AS348" s="36">
        <v>47655.436072143581</v>
      </c>
      <c r="AT348" s="36">
        <v>14353.558577752961</v>
      </c>
      <c r="AU348" s="36">
        <v>46140.62048959377</v>
      </c>
      <c r="AV348" s="36">
        <v>20689.384579723133</v>
      </c>
      <c r="AW348" s="36">
        <v>1149.0512082695409</v>
      </c>
      <c r="AX348" s="36">
        <v>37571.392579981875</v>
      </c>
      <c r="AY348" s="36">
        <v>34575.678342919644</v>
      </c>
    </row>
    <row r="349" spans="1:51" x14ac:dyDescent="0.25">
      <c r="A349" s="34">
        <v>44331</v>
      </c>
      <c r="B349" s="35">
        <v>12</v>
      </c>
      <c r="C349" s="36">
        <v>28652.405178349101</v>
      </c>
      <c r="D349" s="36">
        <v>31962.148344468766</v>
      </c>
      <c r="E349" s="36">
        <v>16944.176432250031</v>
      </c>
      <c r="F349" s="36">
        <v>57233.358328641822</v>
      </c>
      <c r="G349" s="36">
        <v>32388.994739160342</v>
      </c>
      <c r="H349" s="36">
        <v>3254.5171390743972</v>
      </c>
      <c r="I349" s="36">
        <v>23884.707857251993</v>
      </c>
      <c r="J349" s="36">
        <v>140.38367080688468</v>
      </c>
      <c r="K349" s="36">
        <v>15876.958427000001</v>
      </c>
      <c r="L349" s="36">
        <v>8233.2740402534928</v>
      </c>
      <c r="M349" s="36">
        <v>21612.335193130228</v>
      </c>
      <c r="N349" s="36">
        <v>15093.240133906258</v>
      </c>
      <c r="O349" s="36">
        <v>39685.043535557154</v>
      </c>
      <c r="P349" s="36">
        <v>2975.9505153181794</v>
      </c>
      <c r="Q349" s="36">
        <v>35.962323187999999</v>
      </c>
      <c r="R349" s="36">
        <v>5684.0921640625029</v>
      </c>
      <c r="S349" s="36">
        <v>43050.818619074234</v>
      </c>
      <c r="T349" s="36">
        <v>15901.364136429691</v>
      </c>
      <c r="U349" s="36">
        <v>9096.7640585937606</v>
      </c>
      <c r="V349" s="36">
        <v>62427.460216593769</v>
      </c>
      <c r="W349" s="36">
        <v>2894.3952878632831</v>
      </c>
      <c r="X349" s="36">
        <v>12482.772981137927</v>
      </c>
      <c r="Y349" s="36">
        <v>13753.225284806906</v>
      </c>
      <c r="Z349" s="36">
        <v>264.17812423706056</v>
      </c>
      <c r="AA349" s="36">
        <v>18907.498054716554</v>
      </c>
      <c r="AB349" s="36">
        <v>15370.07500528126</v>
      </c>
      <c r="AC349" s="36">
        <v>26059.327711675447</v>
      </c>
      <c r="AD349" s="36">
        <v>35346.166945208533</v>
      </c>
      <c r="AE349" s="36">
        <v>6416.4861920266158</v>
      </c>
      <c r="AF349" s="36">
        <v>13.438306451612904</v>
      </c>
      <c r="AG349" s="36">
        <v>21217.517318468756</v>
      </c>
      <c r="AH349" s="36">
        <v>40827.747571298205</v>
      </c>
      <c r="AI349" s="36">
        <v>5912.0798266004604</v>
      </c>
      <c r="AJ349" s="36">
        <v>36.473103143555093</v>
      </c>
      <c r="AK349" s="36">
        <v>3278.2145492409959</v>
      </c>
      <c r="AL349" s="36">
        <v>21805.920910980363</v>
      </c>
      <c r="AM349" s="36">
        <v>12156.449881310826</v>
      </c>
      <c r="AN349" s="36">
        <v>9802.7964350000129</v>
      </c>
      <c r="AO349" s="36">
        <v>40216.336858675801</v>
      </c>
      <c r="AP349" s="36">
        <v>599.75245631445398</v>
      </c>
      <c r="AQ349" s="36">
        <v>36606.351808492211</v>
      </c>
      <c r="AR349" s="36">
        <v>42509.462829296892</v>
      </c>
      <c r="AS349" s="36">
        <v>51225.736567871136</v>
      </c>
      <c r="AT349" s="36">
        <v>14978.805559799595</v>
      </c>
      <c r="AU349" s="36">
        <v>48507.193890531278</v>
      </c>
      <c r="AV349" s="36">
        <v>22341.622791090816</v>
      </c>
      <c r="AW349" s="36">
        <v>2546.1411131445334</v>
      </c>
      <c r="AX349" s="36">
        <v>40182.693142481861</v>
      </c>
      <c r="AY349" s="36">
        <v>35518.823274800561</v>
      </c>
    </row>
    <row r="350" spans="1:51" x14ac:dyDescent="0.25">
      <c r="A350" s="34">
        <v>44331</v>
      </c>
      <c r="B350" s="35">
        <v>13</v>
      </c>
      <c r="C350" s="36">
        <v>30034.833602812552</v>
      </c>
      <c r="D350" s="36">
        <v>34247.554329031307</v>
      </c>
      <c r="E350" s="36">
        <v>19361.466741890636</v>
      </c>
      <c r="F350" s="36">
        <v>60351.310120562055</v>
      </c>
      <c r="G350" s="36">
        <v>33642.166400677437</v>
      </c>
      <c r="H350" s="36">
        <v>2960.4518234906163</v>
      </c>
      <c r="I350" s="36">
        <v>24954.43084061328</v>
      </c>
      <c r="J350" s="36">
        <v>134.59823608398429</v>
      </c>
      <c r="K350" s="36">
        <v>16577.597516890619</v>
      </c>
      <c r="L350" s="36">
        <v>8373.3877039644503</v>
      </c>
      <c r="M350" s="36">
        <v>22628.221141553633</v>
      </c>
      <c r="N350" s="36">
        <v>16457.23948053124</v>
      </c>
      <c r="O350" s="36">
        <v>41883.072846063464</v>
      </c>
      <c r="P350" s="36">
        <v>3119.5195971426019</v>
      </c>
      <c r="Q350" s="36">
        <v>35.804361344</v>
      </c>
      <c r="R350" s="36">
        <v>6071.4892080078225</v>
      </c>
      <c r="S350" s="36">
        <v>44670.337055769538</v>
      </c>
      <c r="T350" s="36">
        <v>16904.163049437513</v>
      </c>
      <c r="U350" s="36">
        <v>9997.5153632812599</v>
      </c>
      <c r="V350" s="36">
        <v>65800.34141350002</v>
      </c>
      <c r="W350" s="36">
        <v>3188.3941074999998</v>
      </c>
      <c r="X350" s="36">
        <v>12819.871246891809</v>
      </c>
      <c r="Y350" s="36">
        <v>13429.98627974064</v>
      </c>
      <c r="Z350" s="36">
        <v>254.18354019165028</v>
      </c>
      <c r="AA350" s="36">
        <v>19565.82469109153</v>
      </c>
      <c r="AB350" s="36">
        <v>15939.883936421898</v>
      </c>
      <c r="AC350" s="36">
        <v>28141.633509691059</v>
      </c>
      <c r="AD350" s="36">
        <v>37494.420613539354</v>
      </c>
      <c r="AE350" s="36">
        <v>6790.6398508808443</v>
      </c>
      <c r="AF350" s="36">
        <v>13.438306451612904</v>
      </c>
      <c r="AG350" s="36">
        <v>22395.12339940625</v>
      </c>
      <c r="AH350" s="36">
        <v>43877.917676735713</v>
      </c>
      <c r="AI350" s="36">
        <v>6251.9357049302071</v>
      </c>
      <c r="AJ350" s="36">
        <v>41.516198636719068</v>
      </c>
      <c r="AK350" s="36">
        <v>3418.1054207268835</v>
      </c>
      <c r="AL350" s="36">
        <v>22865.202820906743</v>
      </c>
      <c r="AM350" s="36">
        <v>13051.055523217301</v>
      </c>
      <c r="AN350" s="36">
        <v>10412.017056671893</v>
      </c>
      <c r="AO350" s="36">
        <v>42314.460135558635</v>
      </c>
      <c r="AP350" s="36">
        <v>592.10056094335903</v>
      </c>
      <c r="AQ350" s="36">
        <v>37595.831010238297</v>
      </c>
      <c r="AR350" s="36">
        <v>44235.858484671924</v>
      </c>
      <c r="AS350" s="36">
        <v>54062.326059265171</v>
      </c>
      <c r="AT350" s="36">
        <v>14390.576159333552</v>
      </c>
      <c r="AU350" s="36">
        <v>51284.774635843765</v>
      </c>
      <c r="AV350" s="36">
        <v>23584.471822127922</v>
      </c>
      <c r="AW350" s="36">
        <v>4317.1123573022696</v>
      </c>
      <c r="AX350" s="36">
        <v>42055.561079493578</v>
      </c>
      <c r="AY350" s="36">
        <v>36729.505182589281</v>
      </c>
    </row>
    <row r="351" spans="1:51" x14ac:dyDescent="0.25">
      <c r="A351" s="34">
        <v>44331</v>
      </c>
      <c r="B351" s="35">
        <v>14</v>
      </c>
      <c r="C351" s="36">
        <v>31978.195464562519</v>
      </c>
      <c r="D351" s="36">
        <v>36508.920282937492</v>
      </c>
      <c r="E351" s="36">
        <v>20932.322834890645</v>
      </c>
      <c r="F351" s="36">
        <v>64948.096432881175</v>
      </c>
      <c r="G351" s="36">
        <v>34329.343088360118</v>
      </c>
      <c r="H351" s="36">
        <v>3034.0864694219381</v>
      </c>
      <c r="I351" s="36">
        <v>26111.434214658282</v>
      </c>
      <c r="J351" s="36">
        <v>133.88039588928228</v>
      </c>
      <c r="K351" s="36">
        <v>17524.475315453124</v>
      </c>
      <c r="L351" s="36">
        <v>8360.1892180409086</v>
      </c>
      <c r="M351" s="36">
        <v>22796.209427292222</v>
      </c>
      <c r="N351" s="36">
        <v>17358.5031829375</v>
      </c>
      <c r="O351" s="36">
        <v>44130.592332264634</v>
      </c>
      <c r="P351" s="36">
        <v>3334.2773963825225</v>
      </c>
      <c r="Q351" s="36">
        <v>35.850223540999998</v>
      </c>
      <c r="R351" s="36">
        <v>6596.4302529296956</v>
      </c>
      <c r="S351" s="36">
        <v>47752.333860386723</v>
      </c>
      <c r="T351" s="36">
        <v>18385.964538078148</v>
      </c>
      <c r="U351" s="36">
        <v>10921.07229492188</v>
      </c>
      <c r="V351" s="36">
        <v>71783.265503062517</v>
      </c>
      <c r="W351" s="36">
        <v>3276.9613254179662</v>
      </c>
      <c r="X351" s="36">
        <v>13362.046844293878</v>
      </c>
      <c r="Y351" s="36">
        <v>13631.826795608595</v>
      </c>
      <c r="Z351" s="36">
        <v>264.18223983764642</v>
      </c>
      <c r="AA351" s="36">
        <v>21204.785008818075</v>
      </c>
      <c r="AB351" s="36">
        <v>16646.506031218774</v>
      </c>
      <c r="AC351" s="36">
        <v>30372.104700237931</v>
      </c>
      <c r="AD351" s="36">
        <v>40619.308933898836</v>
      </c>
      <c r="AE351" s="36">
        <v>7456.0951253996827</v>
      </c>
      <c r="AF351" s="36">
        <v>13.438306451612904</v>
      </c>
      <c r="AG351" s="36">
        <v>24134.994647593754</v>
      </c>
      <c r="AH351" s="36">
        <v>47649.155286423207</v>
      </c>
      <c r="AI351" s="36">
        <v>6795.7830102230673</v>
      </c>
      <c r="AJ351" s="36">
        <v>39.5290440468751</v>
      </c>
      <c r="AK351" s="36">
        <v>3745.8732255329587</v>
      </c>
      <c r="AL351" s="36">
        <v>24072.988580619396</v>
      </c>
      <c r="AM351" s="36">
        <v>14288.944796873961</v>
      </c>
      <c r="AN351" s="36">
        <v>10929.457442453142</v>
      </c>
      <c r="AO351" s="36">
        <v>44639.343974882824</v>
      </c>
      <c r="AP351" s="36">
        <v>559.44518161230394</v>
      </c>
      <c r="AQ351" s="36">
        <v>38643.56815925394</v>
      </c>
      <c r="AR351" s="36">
        <v>47111.845449500033</v>
      </c>
      <c r="AS351" s="36">
        <v>57877.071085388219</v>
      </c>
      <c r="AT351" s="36">
        <v>14195.486408305218</v>
      </c>
      <c r="AU351" s="36">
        <v>55017.183816734381</v>
      </c>
      <c r="AV351" s="36">
        <v>25352.178165286121</v>
      </c>
      <c r="AW351" s="36">
        <v>5487.4122274412221</v>
      </c>
      <c r="AX351" s="36">
        <v>45251.79518496235</v>
      </c>
      <c r="AY351" s="36">
        <v>38287.440588987462</v>
      </c>
    </row>
    <row r="352" spans="1:51" x14ac:dyDescent="0.25">
      <c r="A352" s="34">
        <v>44331</v>
      </c>
      <c r="B352" s="35">
        <v>15</v>
      </c>
      <c r="C352" s="36">
        <v>30720.308560093683</v>
      </c>
      <c r="D352" s="36">
        <v>36720.576989562513</v>
      </c>
      <c r="E352" s="36">
        <v>19952.889311109375</v>
      </c>
      <c r="F352" s="36">
        <v>63454.506320868379</v>
      </c>
      <c r="G352" s="36">
        <v>34146.452462750174</v>
      </c>
      <c r="H352" s="36">
        <v>3191.1373384673584</v>
      </c>
      <c r="I352" s="36">
        <v>26163.13199351665</v>
      </c>
      <c r="J352" s="36">
        <v>132.07015037536621</v>
      </c>
      <c r="K352" s="36">
        <v>17517.112574390638</v>
      </c>
      <c r="L352" s="36">
        <v>7301.2733356275849</v>
      </c>
      <c r="M352" s="36">
        <v>23158.663139496442</v>
      </c>
      <c r="N352" s="36">
        <v>16969.600357593747</v>
      </c>
      <c r="O352" s="36">
        <v>44283.533885941426</v>
      </c>
      <c r="P352" s="36">
        <v>3163.261179712345</v>
      </c>
      <c r="Q352" s="36">
        <v>35.223606109999999</v>
      </c>
      <c r="R352" s="36">
        <v>6810.0361625976566</v>
      </c>
      <c r="S352" s="36">
        <v>48412.69194763674</v>
      </c>
      <c r="T352" s="36">
        <v>18204.780585609384</v>
      </c>
      <c r="U352" s="36">
        <v>10723.48649804689</v>
      </c>
      <c r="V352" s="36">
        <v>72747.086934718725</v>
      </c>
      <c r="W352" s="36">
        <v>3138.0126037148448</v>
      </c>
      <c r="X352" s="36">
        <v>13190.878797901069</v>
      </c>
      <c r="Y352" s="36">
        <v>13178.366011183229</v>
      </c>
      <c r="Z352" s="36">
        <v>262.68156906127928</v>
      </c>
      <c r="AA352" s="36">
        <v>21897.054073521238</v>
      </c>
      <c r="AB352" s="36">
        <v>16575.595274343817</v>
      </c>
      <c r="AC352" s="36">
        <v>29609.198045550442</v>
      </c>
      <c r="AD352" s="36">
        <v>40895.949303240071</v>
      </c>
      <c r="AE352" s="36">
        <v>7477.9787837854819</v>
      </c>
      <c r="AF352" s="36">
        <v>13.438306451612904</v>
      </c>
      <c r="AG352" s="36">
        <v>24268.988303500009</v>
      </c>
      <c r="AH352" s="36">
        <v>48053.968055266996</v>
      </c>
      <c r="AI352" s="36">
        <v>6972.3242720292783</v>
      </c>
      <c r="AJ352" s="36">
        <v>40.040365474610198</v>
      </c>
      <c r="AK352" s="36">
        <v>3770.0900509378907</v>
      </c>
      <c r="AL352" s="36">
        <v>24699.508962548975</v>
      </c>
      <c r="AM352" s="36">
        <v>14228.49888556143</v>
      </c>
      <c r="AN352" s="36">
        <v>11186.06441818751</v>
      </c>
      <c r="AO352" s="36">
        <v>45163.284299203173</v>
      </c>
      <c r="AP352" s="36">
        <v>541.81397229150434</v>
      </c>
      <c r="AQ352" s="36">
        <v>38287.256592668025</v>
      </c>
      <c r="AR352" s="36">
        <v>47840.93858282813</v>
      </c>
      <c r="AS352" s="36">
        <v>58847.424137207054</v>
      </c>
      <c r="AT352" s="36">
        <v>14168.430882459254</v>
      </c>
      <c r="AU352" s="36">
        <v>54502.930156421848</v>
      </c>
      <c r="AV352" s="36">
        <v>26117.463020008759</v>
      </c>
      <c r="AW352" s="36">
        <v>9700.5299983457135</v>
      </c>
      <c r="AX352" s="36">
        <v>46296.853230372493</v>
      </c>
      <c r="AY352" s="36">
        <v>37584.038188752173</v>
      </c>
    </row>
    <row r="353" spans="1:51" x14ac:dyDescent="0.25">
      <c r="A353" s="34">
        <v>44331</v>
      </c>
      <c r="B353" s="35">
        <v>16</v>
      </c>
      <c r="C353" s="36">
        <v>28794.764723687582</v>
      </c>
      <c r="D353" s="36">
        <v>35451.127081562496</v>
      </c>
      <c r="E353" s="36">
        <v>18757.878953406256</v>
      </c>
      <c r="F353" s="36">
        <v>60144.164239819322</v>
      </c>
      <c r="G353" s="36">
        <v>33141.008390392897</v>
      </c>
      <c r="H353" s="36">
        <v>2862.6866598658085</v>
      </c>
      <c r="I353" s="36">
        <v>25345.619010191422</v>
      </c>
      <c r="J353" s="36">
        <v>133.58750152587891</v>
      </c>
      <c r="K353" s="36">
        <v>17000.574542281276</v>
      </c>
      <c r="L353" s="36">
        <v>7872.7157649890714</v>
      </c>
      <c r="M353" s="36">
        <v>22365.823342528238</v>
      </c>
      <c r="N353" s="36">
        <v>15951.680156437498</v>
      </c>
      <c r="O353" s="36">
        <v>43228.05436951953</v>
      </c>
      <c r="P353" s="36">
        <v>3029.7635194529048</v>
      </c>
      <c r="Q353" s="36">
        <v>35.266016006000001</v>
      </c>
      <c r="R353" s="36">
        <v>6483.7837563476669</v>
      </c>
      <c r="S353" s="36">
        <v>47091.350479969733</v>
      </c>
      <c r="T353" s="36">
        <v>17040.733254414099</v>
      </c>
      <c r="U353" s="36">
        <v>9962.1082128906401</v>
      </c>
      <c r="V353" s="36">
        <v>69650.700569000066</v>
      </c>
      <c r="W353" s="36">
        <v>2799.0265974062504</v>
      </c>
      <c r="X353" s="36">
        <v>13259.412705836288</v>
      </c>
      <c r="Y353" s="36">
        <v>12284.903310736876</v>
      </c>
      <c r="Z353" s="36">
        <v>300.90441696166994</v>
      </c>
      <c r="AA353" s="36">
        <v>21371.109578044678</v>
      </c>
      <c r="AB353" s="36">
        <v>16181.194169109371</v>
      </c>
      <c r="AC353" s="36">
        <v>27514.861868191038</v>
      </c>
      <c r="AD353" s="36">
        <v>39134.080112346259</v>
      </c>
      <c r="AE353" s="36">
        <v>7197.9002778633803</v>
      </c>
      <c r="AF353" s="36">
        <v>13.438306451612904</v>
      </c>
      <c r="AG353" s="36">
        <v>23259.561044406255</v>
      </c>
      <c r="AH353" s="36">
        <v>46396.341384016974</v>
      </c>
      <c r="AI353" s="36">
        <v>6826.4573472723723</v>
      </c>
      <c r="AJ353" s="36">
        <v>40.173915572266154</v>
      </c>
      <c r="AK353" s="36">
        <v>3643.7645667710062</v>
      </c>
      <c r="AL353" s="36">
        <v>24450.52681011696</v>
      </c>
      <c r="AM353" s="36">
        <v>13407.421488240489</v>
      </c>
      <c r="AN353" s="36">
        <v>11180.347007578142</v>
      </c>
      <c r="AO353" s="36">
        <v>44199.284415601542</v>
      </c>
      <c r="AP353" s="36">
        <v>526.89337128466798</v>
      </c>
      <c r="AQ353" s="36">
        <v>37438.906551152359</v>
      </c>
      <c r="AR353" s="36">
        <v>46597.611703562507</v>
      </c>
      <c r="AS353" s="36">
        <v>57584.932309814474</v>
      </c>
      <c r="AT353" s="36">
        <v>13447.365881641383</v>
      </c>
      <c r="AU353" s="36">
        <v>52273.187096359354</v>
      </c>
      <c r="AV353" s="36">
        <v>23806.823875151382</v>
      </c>
      <c r="AW353" s="36">
        <v>5714.497764673838</v>
      </c>
      <c r="AX353" s="36">
        <v>45289.696822169397</v>
      </c>
      <c r="AY353" s="36">
        <v>36348.7266679983</v>
      </c>
    </row>
    <row r="354" spans="1:51" x14ac:dyDescent="0.25">
      <c r="A354" s="34">
        <v>44331</v>
      </c>
      <c r="B354" s="35">
        <v>17</v>
      </c>
      <c r="C354" s="36">
        <v>28080.087008921917</v>
      </c>
      <c r="D354" s="36">
        <v>33725.244306500041</v>
      </c>
      <c r="E354" s="36">
        <v>17889.509303484403</v>
      </c>
      <c r="F354" s="36">
        <v>57969.978850354477</v>
      </c>
      <c r="G354" s="36">
        <v>30774.791623839767</v>
      </c>
      <c r="H354" s="36">
        <v>2774.2816657022759</v>
      </c>
      <c r="I354" s="36">
        <v>24590.400359375031</v>
      </c>
      <c r="J354" s="36">
        <v>129.1060657501221</v>
      </c>
      <c r="K354" s="36">
        <v>16604.041611171884</v>
      </c>
      <c r="L354" s="36">
        <v>7929.7715326733996</v>
      </c>
      <c r="M354" s="36">
        <v>21467.282416694608</v>
      </c>
      <c r="N354" s="36">
        <v>15181.507584203135</v>
      </c>
      <c r="O354" s="36">
        <v>41561.98060456934</v>
      </c>
      <c r="P354" s="36">
        <v>2895.9919364173811</v>
      </c>
      <c r="Q354" s="36">
        <v>35.609527588000006</v>
      </c>
      <c r="R354" s="36">
        <v>6245.703395507815</v>
      </c>
      <c r="S354" s="36">
        <v>45874.955069315431</v>
      </c>
      <c r="T354" s="36">
        <v>16155.850071453136</v>
      </c>
      <c r="U354" s="36">
        <v>9359.5017128906384</v>
      </c>
      <c r="V354" s="36">
        <v>67094.973131437539</v>
      </c>
      <c r="W354" s="36">
        <v>2851.1809668632823</v>
      </c>
      <c r="X354" s="36">
        <v>13696.755869570532</v>
      </c>
      <c r="Y354" s="36">
        <v>14717.450458377809</v>
      </c>
      <c r="Z354" s="36">
        <v>298.98438354492191</v>
      </c>
      <c r="AA354" s="36">
        <v>20971.539083466581</v>
      </c>
      <c r="AB354" s="36">
        <v>15740.672581281284</v>
      </c>
      <c r="AC354" s="36">
        <v>26317.733050925421</v>
      </c>
      <c r="AD354" s="36">
        <v>37906.651966333055</v>
      </c>
      <c r="AE354" s="36">
        <v>7196.4527189906994</v>
      </c>
      <c r="AF354" s="36">
        <v>13.438306451612904</v>
      </c>
      <c r="AG354" s="36">
        <v>22608.785577999999</v>
      </c>
      <c r="AH354" s="36">
        <v>45551.35557379821</v>
      </c>
      <c r="AI354" s="36">
        <v>6699.8618477038208</v>
      </c>
      <c r="AJ354" s="36">
        <v>40.245233166016121</v>
      </c>
      <c r="AK354" s="36">
        <v>3624.3375860965116</v>
      </c>
      <c r="AL354" s="36">
        <v>24372.67114134254</v>
      </c>
      <c r="AM354" s="36">
        <v>12874.801752563981</v>
      </c>
      <c r="AN354" s="36">
        <v>10965.32900660938</v>
      </c>
      <c r="AO354" s="36">
        <v>43472.077187949188</v>
      </c>
      <c r="AP354" s="36">
        <v>534.66458719866944</v>
      </c>
      <c r="AQ354" s="36">
        <v>36515.528325324238</v>
      </c>
      <c r="AR354" s="36">
        <v>45459.371955804731</v>
      </c>
      <c r="AS354" s="36">
        <v>56126.446325256373</v>
      </c>
      <c r="AT354" s="36">
        <v>13187.108421173114</v>
      </c>
      <c r="AU354" s="36">
        <v>50268.12709242187</v>
      </c>
      <c r="AV354" s="36">
        <v>22345.503592074212</v>
      </c>
      <c r="AW354" s="36">
        <v>6959.5168310468807</v>
      </c>
      <c r="AX354" s="36">
        <v>44525.827240138162</v>
      </c>
      <c r="AY354" s="36">
        <v>35766.248092515576</v>
      </c>
    </row>
    <row r="355" spans="1:51" x14ac:dyDescent="0.25">
      <c r="A355" s="34">
        <v>44331</v>
      </c>
      <c r="B355" s="35">
        <v>18</v>
      </c>
      <c r="C355" s="36">
        <v>29827.342384921871</v>
      </c>
      <c r="D355" s="36">
        <v>34920.73001753127</v>
      </c>
      <c r="E355" s="36">
        <v>18333.153147890655</v>
      </c>
      <c r="F355" s="36">
        <v>60390.768538443401</v>
      </c>
      <c r="G355" s="36">
        <v>29554.419013851548</v>
      </c>
      <c r="H355" s="36">
        <v>1984.2569766468655</v>
      </c>
      <c r="I355" s="36">
        <v>24625.196769770551</v>
      </c>
      <c r="J355" s="36">
        <v>150.51456832885739</v>
      </c>
      <c r="K355" s="36">
        <v>16790.129992218772</v>
      </c>
      <c r="L355" s="36">
        <v>8037.1961226021303</v>
      </c>
      <c r="M355" s="36">
        <v>23783.878592561468</v>
      </c>
      <c r="N355" s="36">
        <v>14991.684513531258</v>
      </c>
      <c r="O355" s="36">
        <v>41260.569586016107</v>
      </c>
      <c r="P355" s="36">
        <v>3301.2478642659089</v>
      </c>
      <c r="Q355" s="36">
        <v>35.829389571999997</v>
      </c>
      <c r="R355" s="36">
        <v>6475.0473432617346</v>
      </c>
      <c r="S355" s="36">
        <v>47250.282884304666</v>
      </c>
      <c r="T355" s="36">
        <v>16221.872619679702</v>
      </c>
      <c r="U355" s="36">
        <v>9369.0089453125111</v>
      </c>
      <c r="V355" s="36">
        <v>69265.664059250063</v>
      </c>
      <c r="W355" s="36">
        <v>2848.0753525195319</v>
      </c>
      <c r="X355" s="36">
        <v>14415.077123975909</v>
      </c>
      <c r="Y355" s="36">
        <v>15586.898550892738</v>
      </c>
      <c r="Z355" s="36">
        <v>271.64328140258789</v>
      </c>
      <c r="AA355" s="36">
        <v>21826.047297810317</v>
      </c>
      <c r="AB355" s="36">
        <v>15646.699547296896</v>
      </c>
      <c r="AC355" s="36">
        <v>27365.651491112923</v>
      </c>
      <c r="AD355" s="36">
        <v>39275.601829239444</v>
      </c>
      <c r="AE355" s="36">
        <v>7745.2894992754082</v>
      </c>
      <c r="AF355" s="36">
        <v>13.438306451612904</v>
      </c>
      <c r="AG355" s="36">
        <v>23525.902952562505</v>
      </c>
      <c r="AH355" s="36">
        <v>47615.753196766957</v>
      </c>
      <c r="AI355" s="36">
        <v>6874.5609796839935</v>
      </c>
      <c r="AJ355" s="36">
        <v>37.882938009766022</v>
      </c>
      <c r="AK355" s="36">
        <v>3554.1933541548201</v>
      </c>
      <c r="AL355" s="36">
        <v>25318.783243970731</v>
      </c>
      <c r="AM355" s="36">
        <v>13938.814656927272</v>
      </c>
      <c r="AN355" s="36">
        <v>11482.833376953129</v>
      </c>
      <c r="AO355" s="36">
        <v>44756.74228663282</v>
      </c>
      <c r="AP355" s="36">
        <v>544.71659299427984</v>
      </c>
      <c r="AQ355" s="36">
        <v>36856.812596804783</v>
      </c>
      <c r="AR355" s="36">
        <v>46717.749707367235</v>
      </c>
      <c r="AS355" s="36">
        <v>57793.317943115238</v>
      </c>
      <c r="AT355" s="36">
        <v>12921.216259326682</v>
      </c>
      <c r="AU355" s="36">
        <v>52271.544289265628</v>
      </c>
      <c r="AV355" s="36">
        <v>23868.508613841772</v>
      </c>
      <c r="AW355" s="36">
        <v>4514.1683967109411</v>
      </c>
      <c r="AX355" s="36">
        <v>46468.217313380308</v>
      </c>
      <c r="AY355" s="36">
        <v>36604.021978848054</v>
      </c>
    </row>
    <row r="356" spans="1:51" x14ac:dyDescent="0.25">
      <c r="A356" s="34">
        <v>44331</v>
      </c>
      <c r="B356" s="35">
        <v>19</v>
      </c>
      <c r="C356" s="36">
        <v>34227.586500390615</v>
      </c>
      <c r="D356" s="36">
        <v>39489.350106999991</v>
      </c>
      <c r="E356" s="36">
        <v>21685.823189031245</v>
      </c>
      <c r="F356" s="36">
        <v>69053.715590910506</v>
      </c>
      <c r="G356" s="36">
        <v>35243.806137479114</v>
      </c>
      <c r="H356" s="36">
        <v>2950.0771441713391</v>
      </c>
      <c r="I356" s="36">
        <v>25911.163413961967</v>
      </c>
      <c r="J356" s="36">
        <v>179.20450210571283</v>
      </c>
      <c r="K356" s="36">
        <v>18607.417048765641</v>
      </c>
      <c r="L356" s="36">
        <v>9042.043469628381</v>
      </c>
      <c r="M356" s="36">
        <v>26717.184061568569</v>
      </c>
      <c r="N356" s="36">
        <v>16905.007727406253</v>
      </c>
      <c r="O356" s="36">
        <v>43795.229888136462</v>
      </c>
      <c r="P356" s="36">
        <v>3376.4419335823081</v>
      </c>
      <c r="Q356" s="36">
        <v>35.526994705999996</v>
      </c>
      <c r="R356" s="36">
        <v>7959.870781738292</v>
      </c>
      <c r="S356" s="36">
        <v>54968.662949593774</v>
      </c>
      <c r="T356" s="36">
        <v>19153.519220023449</v>
      </c>
      <c r="U356" s="36">
        <v>11085.55851171876</v>
      </c>
      <c r="V356" s="36">
        <v>80687.280100531338</v>
      </c>
      <c r="W356" s="36">
        <v>3325.5002208046899</v>
      </c>
      <c r="X356" s="36">
        <v>15789.376745945499</v>
      </c>
      <c r="Y356" s="36">
        <v>17755.405704074761</v>
      </c>
      <c r="Z356" s="36">
        <v>311.94685363769526</v>
      </c>
      <c r="AA356" s="36">
        <v>26268.842252310289</v>
      </c>
      <c r="AB356" s="36">
        <v>15921.50837054689</v>
      </c>
      <c r="AC356" s="36">
        <v>30998.437230394113</v>
      </c>
      <c r="AD356" s="36">
        <v>46487.489675283847</v>
      </c>
      <c r="AE356" s="36">
        <v>9714.035789091824</v>
      </c>
      <c r="AF356" s="36">
        <v>13.438306451612904</v>
      </c>
      <c r="AG356" s="36">
        <v>27153.236367374993</v>
      </c>
      <c r="AH356" s="36">
        <v>56804.847702016938</v>
      </c>
      <c r="AI356" s="36">
        <v>8312.5611083984386</v>
      </c>
      <c r="AJ356" s="36">
        <v>42.939063550780915</v>
      </c>
      <c r="AK356" s="36">
        <v>3917.4666273811854</v>
      </c>
      <c r="AL356" s="36">
        <v>28974.177296278336</v>
      </c>
      <c r="AM356" s="36">
        <v>17388.645454765374</v>
      </c>
      <c r="AN356" s="36">
        <v>12335.35679734376</v>
      </c>
      <c r="AO356" s="36">
        <v>50854.541167019532</v>
      </c>
      <c r="AP356" s="36">
        <v>740.88398700000005</v>
      </c>
      <c r="AQ356" s="36">
        <v>39051.917177085881</v>
      </c>
      <c r="AR356" s="36">
        <v>52919.847907921838</v>
      </c>
      <c r="AS356" s="36">
        <v>65932.889796447795</v>
      </c>
      <c r="AT356" s="36">
        <v>14710.167124418696</v>
      </c>
      <c r="AU356" s="36">
        <v>58571.536447109364</v>
      </c>
      <c r="AV356" s="36">
        <v>30080.018644737793</v>
      </c>
      <c r="AW356" s="36">
        <v>3948.193023294938</v>
      </c>
      <c r="AX356" s="36">
        <v>55906.985006251402</v>
      </c>
      <c r="AY356" s="36">
        <v>39607.102783626782</v>
      </c>
    </row>
    <row r="357" spans="1:51" x14ac:dyDescent="0.25">
      <c r="A357" s="34">
        <v>44331</v>
      </c>
      <c r="B357" s="35">
        <v>20</v>
      </c>
      <c r="C357" s="36">
        <v>35401.453319078144</v>
      </c>
      <c r="D357" s="36">
        <v>42100.436368968745</v>
      </c>
      <c r="E357" s="36">
        <v>22346.903405187513</v>
      </c>
      <c r="F357" s="36">
        <v>71502.275939360581</v>
      </c>
      <c r="G357" s="36">
        <v>37434.222542237956</v>
      </c>
      <c r="H357" s="36">
        <v>2579.7964666160219</v>
      </c>
      <c r="I357" s="36">
        <v>26103.390541093817</v>
      </c>
      <c r="J357" s="36">
        <v>186.9186553955077</v>
      </c>
      <c r="K357" s="36">
        <v>19039.740336203129</v>
      </c>
      <c r="L357" s="36">
        <v>9755.2845459952059</v>
      </c>
      <c r="M357" s="36">
        <v>27523.444422330722</v>
      </c>
      <c r="N357" s="36">
        <v>17679.204026968742</v>
      </c>
      <c r="O357" s="36">
        <v>44343.173437744634</v>
      </c>
      <c r="P357" s="36">
        <v>3769.4662247390747</v>
      </c>
      <c r="Q357" s="36">
        <v>35.577709198000001</v>
      </c>
      <c r="R357" s="36">
        <v>8493.7704990234452</v>
      </c>
      <c r="S357" s="36">
        <v>57431.408080551286</v>
      </c>
      <c r="T357" s="36">
        <v>19988.325949843744</v>
      </c>
      <c r="U357" s="36">
        <v>11473.576292968761</v>
      </c>
      <c r="V357" s="36">
        <v>84412.651793750076</v>
      </c>
      <c r="W357" s="36">
        <v>3540.8211260390708</v>
      </c>
      <c r="X357" s="36">
        <v>16231.721638017692</v>
      </c>
      <c r="Y357" s="36">
        <v>18429.360571315498</v>
      </c>
      <c r="Z357" s="36">
        <v>309.52770217895517</v>
      </c>
      <c r="AA357" s="36">
        <v>27179.964172786862</v>
      </c>
      <c r="AB357" s="36">
        <v>15985.453944781268</v>
      </c>
      <c r="AC357" s="36">
        <v>32290.556863441048</v>
      </c>
      <c r="AD357" s="36">
        <v>48512.881027038253</v>
      </c>
      <c r="AE357" s="36">
        <v>9802.1839282480851</v>
      </c>
      <c r="AF357" s="36">
        <v>13.438306451612904</v>
      </c>
      <c r="AG357" s="36">
        <v>28037.607226843742</v>
      </c>
      <c r="AH357" s="36">
        <v>59521.841648704438</v>
      </c>
      <c r="AI357" s="36">
        <v>8787.3314941406315</v>
      </c>
      <c r="AJ357" s="36">
        <v>44.253612449218934</v>
      </c>
      <c r="AK357" s="36">
        <v>4052.7556895468806</v>
      </c>
      <c r="AL357" s="36">
        <v>30089.349768128417</v>
      </c>
      <c r="AM357" s="36">
        <v>18278.850647229407</v>
      </c>
      <c r="AN357" s="36">
        <v>12724.318575109392</v>
      </c>
      <c r="AO357" s="36">
        <v>52873.205192140602</v>
      </c>
      <c r="AP357" s="36">
        <v>772.35433999999987</v>
      </c>
      <c r="AQ357" s="36">
        <v>39394.801736234338</v>
      </c>
      <c r="AR357" s="36">
        <v>54855.212182156203</v>
      </c>
      <c r="AS357" s="36">
        <v>68632.756099792474</v>
      </c>
      <c r="AT357" s="36">
        <v>15490.042464995637</v>
      </c>
      <c r="AU357" s="36">
        <v>60102.368580625021</v>
      </c>
      <c r="AV357" s="36">
        <v>33188.682753994159</v>
      </c>
      <c r="AW357" s="36">
        <v>6930.7279291503964</v>
      </c>
      <c r="AX357" s="36">
        <v>58711.073435938903</v>
      </c>
      <c r="AY357" s="36">
        <v>40616.660311736108</v>
      </c>
    </row>
    <row r="358" spans="1:51" x14ac:dyDescent="0.25">
      <c r="A358" s="34">
        <v>44331</v>
      </c>
      <c r="B358" s="35">
        <v>21</v>
      </c>
      <c r="C358" s="36">
        <v>34858.43625332808</v>
      </c>
      <c r="D358" s="36">
        <v>41830.731563656191</v>
      </c>
      <c r="E358" s="36">
        <v>22086.217235390664</v>
      </c>
      <c r="F358" s="36">
        <v>70756.995395200443</v>
      </c>
      <c r="G358" s="36">
        <v>37726.494406521335</v>
      </c>
      <c r="H358" s="36">
        <v>2909.8386964210245</v>
      </c>
      <c r="I358" s="36">
        <v>25565.583891205104</v>
      </c>
      <c r="J358" s="36">
        <v>184.908317565918</v>
      </c>
      <c r="K358" s="36">
        <v>18807.882820125007</v>
      </c>
      <c r="L358" s="36">
        <v>9332.3381622112756</v>
      </c>
      <c r="M358" s="36">
        <v>27718.410681002333</v>
      </c>
      <c r="N358" s="36">
        <v>17783.181378000005</v>
      </c>
      <c r="O358" s="36">
        <v>43561.1737944009</v>
      </c>
      <c r="P358" s="36">
        <v>3811.8851260032666</v>
      </c>
      <c r="Q358" s="36">
        <v>35.325108529000005</v>
      </c>
      <c r="R358" s="36">
        <v>8520.3612685547032</v>
      </c>
      <c r="S358" s="36">
        <v>57002.713439427753</v>
      </c>
      <c r="T358" s="36">
        <v>19744.942118484396</v>
      </c>
      <c r="U358" s="36">
        <v>11240.886771484382</v>
      </c>
      <c r="V358" s="36">
        <v>83948.090496843753</v>
      </c>
      <c r="W358" s="36">
        <v>3349.0816937265599</v>
      </c>
      <c r="X358" s="36">
        <v>16194.929041240108</v>
      </c>
      <c r="Y358" s="36">
        <v>18339.270699605928</v>
      </c>
      <c r="Z358" s="36">
        <v>321.67214843749991</v>
      </c>
      <c r="AA358" s="36">
        <v>26677.060376958725</v>
      </c>
      <c r="AB358" s="36">
        <v>15606.035414859394</v>
      </c>
      <c r="AC358" s="36">
        <v>31902.177528253513</v>
      </c>
      <c r="AD358" s="36">
        <v>47992.393801078055</v>
      </c>
      <c r="AE358" s="36">
        <v>9743.8069893457377</v>
      </c>
      <c r="AF358" s="36">
        <v>13.438306451612904</v>
      </c>
      <c r="AG358" s="36">
        <v>27624.820963749997</v>
      </c>
      <c r="AH358" s="36">
        <v>60110.901168641933</v>
      </c>
      <c r="AI358" s="36">
        <v>8673.1114257812606</v>
      </c>
      <c r="AJ358" s="36">
        <v>41.416187115236028</v>
      </c>
      <c r="AK358" s="36">
        <v>3835.3472238750105</v>
      </c>
      <c r="AL358" s="36">
        <v>29967.002200389419</v>
      </c>
      <c r="AM358" s="36">
        <v>18143.2250557566</v>
      </c>
      <c r="AN358" s="36">
        <v>12467.517280843751</v>
      </c>
      <c r="AO358" s="36">
        <v>52421.192888687518</v>
      </c>
      <c r="AP358" s="36">
        <v>764.515579</v>
      </c>
      <c r="AQ358" s="36">
        <v>38734.42357591015</v>
      </c>
      <c r="AR358" s="36">
        <v>54098.267730679654</v>
      </c>
      <c r="AS358" s="36">
        <v>68052.438161010708</v>
      </c>
      <c r="AT358" s="36">
        <v>15683.275736744381</v>
      </c>
      <c r="AU358" s="36">
        <v>59143.540863562557</v>
      </c>
      <c r="AV358" s="36">
        <v>33507.341036918959</v>
      </c>
      <c r="AW358" s="36">
        <v>5646.6385644414258</v>
      </c>
      <c r="AX358" s="36">
        <v>58321.415279200635</v>
      </c>
      <c r="AY358" s="36">
        <v>40263.486047647209</v>
      </c>
    </row>
    <row r="359" spans="1:51" x14ac:dyDescent="0.25">
      <c r="A359" s="34">
        <v>44331</v>
      </c>
      <c r="B359" s="35">
        <v>22</v>
      </c>
      <c r="C359" s="36">
        <v>33203.777737796881</v>
      </c>
      <c r="D359" s="36">
        <v>41107.313201375015</v>
      </c>
      <c r="E359" s="36">
        <v>21150.432967937522</v>
      </c>
      <c r="F359" s="36">
        <v>67714.697963881161</v>
      </c>
      <c r="G359" s="36">
        <v>37087.535432182594</v>
      </c>
      <c r="H359" s="36">
        <v>2858.3973062794748</v>
      </c>
      <c r="I359" s="36">
        <v>24304.240234029334</v>
      </c>
      <c r="J359" s="36">
        <v>175.04816055297849</v>
      </c>
      <c r="K359" s="36">
        <v>18076.963872546883</v>
      </c>
      <c r="L359" s="36">
        <v>9102.2783679320619</v>
      </c>
      <c r="M359" s="36">
        <v>26943.118661299006</v>
      </c>
      <c r="N359" s="36">
        <v>17363.523780031253</v>
      </c>
      <c r="O359" s="36">
        <v>41957.806651926039</v>
      </c>
      <c r="P359" s="36">
        <v>3764.7368637847921</v>
      </c>
      <c r="Q359" s="36">
        <v>35.301268577999998</v>
      </c>
      <c r="R359" s="36">
        <v>8321.5529677734357</v>
      </c>
      <c r="S359" s="36">
        <v>55440.451565668984</v>
      </c>
      <c r="T359" s="36">
        <v>18805.884152304698</v>
      </c>
      <c r="U359" s="36">
        <v>10730.290546875001</v>
      </c>
      <c r="V359" s="36">
        <v>81302.720106875073</v>
      </c>
      <c r="W359" s="36">
        <v>3470.0658334609398</v>
      </c>
      <c r="X359" s="36">
        <v>15175.459058386778</v>
      </c>
      <c r="Y359" s="36">
        <v>18096.931218827263</v>
      </c>
      <c r="Z359" s="36">
        <v>315.29968475341798</v>
      </c>
      <c r="AA359" s="36">
        <v>25119.968794482214</v>
      </c>
      <c r="AB359" s="36">
        <v>15144.841178765662</v>
      </c>
      <c r="AC359" s="36">
        <v>30655.097668175433</v>
      </c>
      <c r="AD359" s="36">
        <v>46554.013345534899</v>
      </c>
      <c r="AE359" s="36">
        <v>9473.3822395293355</v>
      </c>
      <c r="AF359" s="36">
        <v>13.438306451612904</v>
      </c>
      <c r="AG359" s="36">
        <v>26602.695696281251</v>
      </c>
      <c r="AH359" s="36">
        <v>58747.821332360705</v>
      </c>
      <c r="AI359" s="36">
        <v>8402.1993652343826</v>
      </c>
      <c r="AJ359" s="36">
        <v>40.893988240234037</v>
      </c>
      <c r="AK359" s="36">
        <v>3523.4139665312496</v>
      </c>
      <c r="AL359" s="36">
        <v>29022.643901439234</v>
      </c>
      <c r="AM359" s="36">
        <v>17854.95171676726</v>
      </c>
      <c r="AN359" s="36">
        <v>11879.228969187514</v>
      </c>
      <c r="AO359" s="36">
        <v>51085.155584585933</v>
      </c>
      <c r="AP359" s="36">
        <v>742.06048599999997</v>
      </c>
      <c r="AQ359" s="36">
        <v>37702.625627492242</v>
      </c>
      <c r="AR359" s="36">
        <v>52362.631018867178</v>
      </c>
      <c r="AS359" s="36">
        <v>65733.556952514715</v>
      </c>
      <c r="AT359" s="36">
        <v>15774.536732026168</v>
      </c>
      <c r="AU359" s="36">
        <v>56807.66474828127</v>
      </c>
      <c r="AV359" s="36">
        <v>32971.12963828323</v>
      </c>
      <c r="AW359" s="36">
        <v>4682.8268134726623</v>
      </c>
      <c r="AX359" s="36">
        <v>56915.457310938924</v>
      </c>
      <c r="AY359" s="36">
        <v>39007.053795830761</v>
      </c>
    </row>
    <row r="360" spans="1:51" x14ac:dyDescent="0.25">
      <c r="A360" s="34">
        <v>44331</v>
      </c>
      <c r="B360" s="35">
        <v>23</v>
      </c>
      <c r="C360" s="36">
        <v>30074.003449484371</v>
      </c>
      <c r="D360" s="36">
        <v>37712.828569812526</v>
      </c>
      <c r="E360" s="36">
        <v>19381.534292375054</v>
      </c>
      <c r="F360" s="36">
        <v>61574.330889369718</v>
      </c>
      <c r="G360" s="36">
        <v>34010.578389535804</v>
      </c>
      <c r="H360" s="36">
        <v>2506.7260950950226</v>
      </c>
      <c r="I360" s="36">
        <v>22894.085879644586</v>
      </c>
      <c r="J360" s="36">
        <v>155.79831314086911</v>
      </c>
      <c r="K360" s="36">
        <v>16912.642354593769</v>
      </c>
      <c r="L360" s="36">
        <v>8818.6206847575886</v>
      </c>
      <c r="M360" s="36">
        <v>26611.175180673152</v>
      </c>
      <c r="N360" s="36">
        <v>16136.225358062511</v>
      </c>
      <c r="O360" s="36">
        <v>39026.464541445064</v>
      </c>
      <c r="P360" s="36">
        <v>3694.2746102828983</v>
      </c>
      <c r="Q360" s="36">
        <v>35.221784591999992</v>
      </c>
      <c r="R360" s="36">
        <v>7617.9261157226774</v>
      </c>
      <c r="S360" s="36">
        <v>52056.467141193345</v>
      </c>
      <c r="T360" s="36">
        <v>17188.060816765636</v>
      </c>
      <c r="U360" s="36">
        <v>9597.1189785156294</v>
      </c>
      <c r="V360" s="36">
        <v>73975.262996500023</v>
      </c>
      <c r="W360" s="36">
        <v>3476.0197339843903</v>
      </c>
      <c r="X360" s="36">
        <v>14636.891959954593</v>
      </c>
      <c r="Y360" s="36">
        <v>17394.507872898386</v>
      </c>
      <c r="Z360" s="36">
        <v>308.35176254272454</v>
      </c>
      <c r="AA360" s="36">
        <v>23171.351108919705</v>
      </c>
      <c r="AB360" s="36">
        <v>14433.354452554693</v>
      </c>
      <c r="AC360" s="36">
        <v>28121.954343941092</v>
      </c>
      <c r="AD360" s="36">
        <v>43158.838109511918</v>
      </c>
      <c r="AE360" s="36">
        <v>8969.6271078613536</v>
      </c>
      <c r="AF360" s="36">
        <v>13.438306451612904</v>
      </c>
      <c r="AG360" s="36">
        <v>24599.299028968759</v>
      </c>
      <c r="AH360" s="36">
        <v>56648.575865766965</v>
      </c>
      <c r="AI360" s="36">
        <v>8002.8933349609506</v>
      </c>
      <c r="AJ360" s="36">
        <v>41.950400148437822</v>
      </c>
      <c r="AK360" s="36">
        <v>3301.0495373515614</v>
      </c>
      <c r="AL360" s="36">
        <v>27453.343144641382</v>
      </c>
      <c r="AM360" s="36">
        <v>16487.900281407368</v>
      </c>
      <c r="AN360" s="36">
        <v>11232.35812307814</v>
      </c>
      <c r="AO360" s="36">
        <v>48345.095200179712</v>
      </c>
      <c r="AP360" s="36">
        <v>741.31747399999995</v>
      </c>
      <c r="AQ360" s="36">
        <v>36013.642677695374</v>
      </c>
      <c r="AR360" s="36">
        <v>49112.410955507803</v>
      </c>
      <c r="AS360" s="36">
        <v>61581.789130676283</v>
      </c>
      <c r="AT360" s="36">
        <v>15903.431622676042</v>
      </c>
      <c r="AU360" s="36">
        <v>52553.331318265613</v>
      </c>
      <c r="AV360" s="36">
        <v>30638.096941661126</v>
      </c>
      <c r="AW360" s="36">
        <v>6874.1599717031359</v>
      </c>
      <c r="AX360" s="36">
        <v>53214.945594142046</v>
      </c>
      <c r="AY360" s="36">
        <v>36706.394231941478</v>
      </c>
    </row>
    <row r="361" spans="1:51" x14ac:dyDescent="0.25">
      <c r="A361" s="34">
        <v>44331</v>
      </c>
      <c r="B361" s="35">
        <v>24</v>
      </c>
      <c r="C361" s="36">
        <v>26679.66811975004</v>
      </c>
      <c r="D361" s="36">
        <v>35028.535198765632</v>
      </c>
      <c r="E361" s="36">
        <v>17176.450539031255</v>
      </c>
      <c r="F361" s="36">
        <v>54685.735211405008</v>
      </c>
      <c r="G361" s="36">
        <v>30626.385905256178</v>
      </c>
      <c r="H361" s="36">
        <v>2846.3798837384052</v>
      </c>
      <c r="I361" s="36">
        <v>21056.585319729526</v>
      </c>
      <c r="J361" s="36">
        <v>135.0652160644531</v>
      </c>
      <c r="K361" s="36">
        <v>15113.836327250006</v>
      </c>
      <c r="L361" s="36">
        <v>7789.3644392486385</v>
      </c>
      <c r="M361" s="36">
        <v>25232.797002915475</v>
      </c>
      <c r="N361" s="36">
        <v>14525.910608296877</v>
      </c>
      <c r="O361" s="36">
        <v>35517.287623589335</v>
      </c>
      <c r="P361" s="36">
        <v>3294.4067470474238</v>
      </c>
      <c r="Q361" s="36">
        <v>34.810103417000001</v>
      </c>
      <c r="R361" s="36">
        <v>6785.0795214843693</v>
      </c>
      <c r="S361" s="36">
        <v>46658.052496030286</v>
      </c>
      <c r="T361" s="36">
        <v>15166.429467039075</v>
      </c>
      <c r="U361" s="36">
        <v>8526.7981796875119</v>
      </c>
      <c r="V361" s="36">
        <v>68490.424307687543</v>
      </c>
      <c r="W361" s="36">
        <v>3175.1921584882834</v>
      </c>
      <c r="X361" s="36">
        <v>13647.921233594547</v>
      </c>
      <c r="Y361" s="36">
        <v>16828.337296358459</v>
      </c>
      <c r="Z361" s="36">
        <v>287.73639297485352</v>
      </c>
      <c r="AA361" s="36">
        <v>20465.544839052491</v>
      </c>
      <c r="AB361" s="36">
        <v>13686.734485218765</v>
      </c>
      <c r="AC361" s="36">
        <v>25483.551060722311</v>
      </c>
      <c r="AD361" s="36">
        <v>38514.009315277741</v>
      </c>
      <c r="AE361" s="36">
        <v>8078.586224357452</v>
      </c>
      <c r="AF361" s="36">
        <v>13.438306451612904</v>
      </c>
      <c r="AG361" s="36">
        <v>22108.932183812496</v>
      </c>
      <c r="AH361" s="36">
        <v>49732.082180798207</v>
      </c>
      <c r="AI361" s="36">
        <v>7181.1540039062493</v>
      </c>
      <c r="AJ361" s="36">
        <v>39.563379621095166</v>
      </c>
      <c r="AK361" s="36">
        <v>3180.2330953984379</v>
      </c>
      <c r="AL361" s="36">
        <v>25267.886316703381</v>
      </c>
      <c r="AM361" s="36">
        <v>14261.843326111119</v>
      </c>
      <c r="AN361" s="36">
        <v>10985.603072421882</v>
      </c>
      <c r="AO361" s="36">
        <v>44698.140845527356</v>
      </c>
      <c r="AP361" s="36">
        <v>678.62028499999997</v>
      </c>
      <c r="AQ361" s="36">
        <v>33812.156933039114</v>
      </c>
      <c r="AR361" s="36">
        <v>44714.345986656226</v>
      </c>
      <c r="AS361" s="36">
        <v>55564.180200256378</v>
      </c>
      <c r="AT361" s="36">
        <v>16436.712477395991</v>
      </c>
      <c r="AU361" s="36">
        <v>47107.811350671946</v>
      </c>
      <c r="AV361" s="36">
        <v>25812.562674899891</v>
      </c>
      <c r="AW361" s="36">
        <v>17244.087891367188</v>
      </c>
      <c r="AX361" s="36">
        <v>47874.569870020947</v>
      </c>
      <c r="AY361" s="36">
        <v>33861.114336506515</v>
      </c>
    </row>
    <row r="362" spans="1:51" x14ac:dyDescent="0.25">
      <c r="A362" s="34">
        <v>44332</v>
      </c>
      <c r="B362" s="35">
        <v>1</v>
      </c>
      <c r="C362" s="36">
        <v>23881.776208828156</v>
      </c>
      <c r="D362" s="36">
        <v>31270.193353515628</v>
      </c>
      <c r="E362" s="36">
        <v>14707.706900609383</v>
      </c>
      <c r="F362" s="36">
        <v>48119.035391869395</v>
      </c>
      <c r="G362" s="36">
        <v>26344.125963065722</v>
      </c>
      <c r="H362" s="36">
        <v>2718.6545506538218</v>
      </c>
      <c r="I362" s="36">
        <v>19088.039181450189</v>
      </c>
      <c r="J362" s="36">
        <v>127.0784587860107</v>
      </c>
      <c r="K362" s="36">
        <v>13266.869115453126</v>
      </c>
      <c r="L362" s="36">
        <v>7251.9859289689803</v>
      </c>
      <c r="M362" s="36">
        <v>23602.908735397279</v>
      </c>
      <c r="N362" s="36">
        <v>13309.850765343759</v>
      </c>
      <c r="O362" s="36">
        <v>32031.216262064467</v>
      </c>
      <c r="P362" s="36">
        <v>3371.1849939498907</v>
      </c>
      <c r="Q362" s="36">
        <v>34.341324806000003</v>
      </c>
      <c r="R362" s="36">
        <v>5911.0626572265573</v>
      </c>
      <c r="S362" s="36">
        <v>40856.790996552743</v>
      </c>
      <c r="T362" s="36">
        <v>13416.419054070333</v>
      </c>
      <c r="U362" s="36">
        <v>7682.5290976562492</v>
      </c>
      <c r="V362" s="36">
        <v>59301.154077156287</v>
      </c>
      <c r="W362" s="36">
        <v>2932.2966418476572</v>
      </c>
      <c r="X362" s="36">
        <v>12571.346517715347</v>
      </c>
      <c r="Y362" s="36">
        <v>15601.385419980332</v>
      </c>
      <c r="Z362" s="36">
        <v>262.5001312255859</v>
      </c>
      <c r="AA362" s="36">
        <v>17154.223052302477</v>
      </c>
      <c r="AB362" s="36">
        <v>12814.520203093767</v>
      </c>
      <c r="AC362" s="36">
        <v>22601.612533472293</v>
      </c>
      <c r="AD362" s="36">
        <v>33433.469086271412</v>
      </c>
      <c r="AE362" s="36">
        <v>7039.7149099668177</v>
      </c>
      <c r="AF362" s="36">
        <v>13.438306451612904</v>
      </c>
      <c r="AG362" s="36">
        <v>19313.975717656263</v>
      </c>
      <c r="AH362" s="36">
        <v>42977.077546329434</v>
      </c>
      <c r="AI362" s="36">
        <v>6191.6300292968817</v>
      </c>
      <c r="AJ362" s="36">
        <v>40.654393476562959</v>
      </c>
      <c r="AK362" s="36">
        <v>2952.4996896679691</v>
      </c>
      <c r="AL362" s="36">
        <v>22279.326887219508</v>
      </c>
      <c r="AM362" s="36">
        <v>12726.017648459852</v>
      </c>
      <c r="AN362" s="36">
        <v>9481.2931287343908</v>
      </c>
      <c r="AO362" s="36">
        <v>39982.588842015626</v>
      </c>
      <c r="AP362" s="36">
        <v>618.42912299999989</v>
      </c>
      <c r="AQ362" s="36">
        <v>31481.448517339861</v>
      </c>
      <c r="AR362" s="36">
        <v>39659.264809054715</v>
      </c>
      <c r="AS362" s="36">
        <v>48787.477971435575</v>
      </c>
      <c r="AT362" s="36">
        <v>14533.917949174571</v>
      </c>
      <c r="AU362" s="36">
        <v>41706.809016671876</v>
      </c>
      <c r="AV362" s="36">
        <v>22600.328308524902</v>
      </c>
      <c r="AW362" s="36">
        <v>12110.004210679688</v>
      </c>
      <c r="AX362" s="36">
        <v>41545.204387599064</v>
      </c>
      <c r="AY362" s="36">
        <v>31258.110422889211</v>
      </c>
    </row>
    <row r="363" spans="1:51" x14ac:dyDescent="0.25">
      <c r="A363" s="34">
        <v>44332</v>
      </c>
      <c r="B363" s="35">
        <v>2</v>
      </c>
      <c r="C363" s="36">
        <v>21842.8385488282</v>
      </c>
      <c r="D363" s="36">
        <v>26274.263376203115</v>
      </c>
      <c r="E363" s="36">
        <v>13312.561612898462</v>
      </c>
      <c r="F363" s="36">
        <v>43100.665187118204</v>
      </c>
      <c r="G363" s="36">
        <v>21781.419510307191</v>
      </c>
      <c r="H363" s="36">
        <v>2597.4022403511317</v>
      </c>
      <c r="I363" s="36">
        <v>17422.18955143556</v>
      </c>
      <c r="J363" s="36">
        <v>112.45732116699222</v>
      </c>
      <c r="K363" s="36">
        <v>11709.330162718757</v>
      </c>
      <c r="L363" s="36">
        <v>7018.7627793671772</v>
      </c>
      <c r="M363" s="36">
        <v>22350.103481103823</v>
      </c>
      <c r="N363" s="36">
        <v>12141.688019484378</v>
      </c>
      <c r="O363" s="36">
        <v>28830.152606611584</v>
      </c>
      <c r="P363" s="36">
        <v>2468.7147768630989</v>
      </c>
      <c r="Q363" s="36">
        <v>33.816854475999996</v>
      </c>
      <c r="R363" s="36">
        <v>5041.5506291503907</v>
      </c>
      <c r="S363" s="36">
        <v>35422.418888237349</v>
      </c>
      <c r="T363" s="36">
        <v>12260.782687851592</v>
      </c>
      <c r="U363" s="36">
        <v>6992.5086894531305</v>
      </c>
      <c r="V363" s="36">
        <v>51886.358904062479</v>
      </c>
      <c r="W363" s="36">
        <v>2665.8851111367194</v>
      </c>
      <c r="X363" s="36">
        <v>11590.747681710811</v>
      </c>
      <c r="Y363" s="36">
        <v>14533.611141015212</v>
      </c>
      <c r="Z363" s="36">
        <v>250.35280670166009</v>
      </c>
      <c r="AA363" s="36">
        <v>14288.522702380609</v>
      </c>
      <c r="AB363" s="36">
        <v>12137.77541165627</v>
      </c>
      <c r="AC363" s="36">
        <v>20573.653088112929</v>
      </c>
      <c r="AD363" s="36">
        <v>28559.232663358078</v>
      </c>
      <c r="AE363" s="36">
        <v>6218.4803057324598</v>
      </c>
      <c r="AF363" s="36">
        <v>13.438306451612904</v>
      </c>
      <c r="AG363" s="36">
        <v>16735.569427437498</v>
      </c>
      <c r="AH363" s="36">
        <v>36523.91205486071</v>
      </c>
      <c r="AI363" s="36">
        <v>5332.1318115234399</v>
      </c>
      <c r="AJ363" s="36">
        <v>40.078570441407052</v>
      </c>
      <c r="AK363" s="36">
        <v>2654.0059957500007</v>
      </c>
      <c r="AL363" s="36">
        <v>19253.276764491464</v>
      </c>
      <c r="AM363" s="36">
        <v>10135.692822599998</v>
      </c>
      <c r="AN363" s="36">
        <v>8921.2057343593806</v>
      </c>
      <c r="AO363" s="36">
        <v>35079.643335796893</v>
      </c>
      <c r="AP363" s="36">
        <v>580.34553599999992</v>
      </c>
      <c r="AQ363" s="36">
        <v>29443.448767875023</v>
      </c>
      <c r="AR363" s="36">
        <v>34973.574917183636</v>
      </c>
      <c r="AS363" s="36">
        <v>41851.018025329606</v>
      </c>
      <c r="AT363" s="36">
        <v>13341.500986955107</v>
      </c>
      <c r="AU363" s="36">
        <v>37215.6007367657</v>
      </c>
      <c r="AV363" s="36">
        <v>20198.996774283216</v>
      </c>
      <c r="AW363" s="36">
        <v>5294.8587953105471</v>
      </c>
      <c r="AX363" s="36">
        <v>35385.780327052184</v>
      </c>
      <c r="AY363" s="36">
        <v>29212.271749613006</v>
      </c>
    </row>
    <row r="364" spans="1:51" x14ac:dyDescent="0.25">
      <c r="A364" s="34">
        <v>44332</v>
      </c>
      <c r="B364" s="35">
        <v>3</v>
      </c>
      <c r="C364" s="36">
        <v>20533.890581687538</v>
      </c>
      <c r="D364" s="36">
        <v>24932.773140203117</v>
      </c>
      <c r="E364" s="36">
        <v>11911.229718429704</v>
      </c>
      <c r="F364" s="36">
        <v>39768.119015210468</v>
      </c>
      <c r="G364" s="36">
        <v>18659.682414343602</v>
      </c>
      <c r="H364" s="36">
        <v>2506.5245134686161</v>
      </c>
      <c r="I364" s="36">
        <v>16383.24362412309</v>
      </c>
      <c r="J364" s="36">
        <v>105.3433818817138</v>
      </c>
      <c r="K364" s="36">
        <v>10713.858849335937</v>
      </c>
      <c r="L364" s="36">
        <v>6099.7470653816281</v>
      </c>
      <c r="M364" s="36">
        <v>21530.586224845349</v>
      </c>
      <c r="N364" s="36">
        <v>11432.536193937509</v>
      </c>
      <c r="O364" s="36">
        <v>26649.825465041766</v>
      </c>
      <c r="P364" s="36">
        <v>2794.8105992965711</v>
      </c>
      <c r="Q364" s="36">
        <v>33.443390846</v>
      </c>
      <c r="R364" s="36">
        <v>4429.8752785644529</v>
      </c>
      <c r="S364" s="36">
        <v>31328.918091731986</v>
      </c>
      <c r="T364" s="36">
        <v>11562.90744379689</v>
      </c>
      <c r="U364" s="36">
        <v>6650.27418945314</v>
      </c>
      <c r="V364" s="36">
        <v>46325.675711062533</v>
      </c>
      <c r="W364" s="36">
        <v>2501.2793167421878</v>
      </c>
      <c r="X364" s="36">
        <v>10639.653706423185</v>
      </c>
      <c r="Y364" s="36">
        <v>13784.50079651247</v>
      </c>
      <c r="Z364" s="36">
        <v>249.47142669677737</v>
      </c>
      <c r="AA364" s="36">
        <v>12115.864304521256</v>
      </c>
      <c r="AB364" s="36">
        <v>11722.411087406277</v>
      </c>
      <c r="AC364" s="36">
        <v>18920.888908831657</v>
      </c>
      <c r="AD364" s="36">
        <v>25235.117099919855</v>
      </c>
      <c r="AE364" s="36">
        <v>5641.4528293808771</v>
      </c>
      <c r="AF364" s="36">
        <v>13.438306451612904</v>
      </c>
      <c r="AG364" s="36">
        <v>14864.603185468761</v>
      </c>
      <c r="AH364" s="36">
        <v>31331.255220985691</v>
      </c>
      <c r="AI364" s="36">
        <v>4629.9246582031301</v>
      </c>
      <c r="AJ364" s="36">
        <v>39.615738236329008</v>
      </c>
      <c r="AK364" s="36">
        <v>2528.3812788125006</v>
      </c>
      <c r="AL364" s="36">
        <v>17027.641276054219</v>
      </c>
      <c r="AM364" s="36">
        <v>8887.3409273463003</v>
      </c>
      <c r="AN364" s="36">
        <v>7813.7161716015707</v>
      </c>
      <c r="AO364" s="36">
        <v>31301.151357335933</v>
      </c>
      <c r="AP364" s="36">
        <v>563.52313300000003</v>
      </c>
      <c r="AQ364" s="36">
        <v>28036.046446722674</v>
      </c>
      <c r="AR364" s="36">
        <v>31399.114559222726</v>
      </c>
      <c r="AS364" s="36">
        <v>36801.615782348657</v>
      </c>
      <c r="AT364" s="36">
        <v>12796.728287224612</v>
      </c>
      <c r="AU364" s="36">
        <v>34166.275275937551</v>
      </c>
      <c r="AV364" s="36">
        <v>17624.430554808598</v>
      </c>
      <c r="AW364" s="36">
        <v>6030.2616128876998</v>
      </c>
      <c r="AX364" s="36">
        <v>30977.448529688914</v>
      </c>
      <c r="AY364" s="36">
        <v>27859.540540475129</v>
      </c>
    </row>
    <row r="365" spans="1:51" x14ac:dyDescent="0.25">
      <c r="A365" s="34">
        <v>44332</v>
      </c>
      <c r="B365" s="35">
        <v>4</v>
      </c>
      <c r="C365" s="36">
        <v>19849.086834734404</v>
      </c>
      <c r="D365" s="36">
        <v>22244.647367015645</v>
      </c>
      <c r="E365" s="36">
        <v>10903.045604484401</v>
      </c>
      <c r="F365" s="36">
        <v>38089.238565089137</v>
      </c>
      <c r="G365" s="36">
        <v>17576.284320439659</v>
      </c>
      <c r="H365" s="36">
        <v>2531.939973336925</v>
      </c>
      <c r="I365" s="36">
        <v>15753.556212235377</v>
      </c>
      <c r="J365" s="36">
        <v>98.682592391967788</v>
      </c>
      <c r="K365" s="36">
        <v>10027.096347695317</v>
      </c>
      <c r="L365" s="36">
        <v>5368.5538391353039</v>
      </c>
      <c r="M365" s="36">
        <v>20928.136354013284</v>
      </c>
      <c r="N365" s="36">
        <v>10828.992658437497</v>
      </c>
      <c r="O365" s="36">
        <v>25401.88667936769</v>
      </c>
      <c r="P365" s="36">
        <v>2521.9186313629152</v>
      </c>
      <c r="Q365" s="36">
        <v>33.404145239999998</v>
      </c>
      <c r="R365" s="36">
        <v>4048.1711145019549</v>
      </c>
      <c r="S365" s="36">
        <v>28524.062242697284</v>
      </c>
      <c r="T365" s="36">
        <v>11266.840533210965</v>
      </c>
      <c r="U365" s="36">
        <v>6333.3090478515696</v>
      </c>
      <c r="V365" s="36">
        <v>41744.349160453115</v>
      </c>
      <c r="W365" s="36">
        <v>2367.7713963320311</v>
      </c>
      <c r="X365" s="36">
        <v>10149.944579833114</v>
      </c>
      <c r="Y365" s="36">
        <v>13140.666373729611</v>
      </c>
      <c r="Z365" s="36">
        <v>273.63035217285159</v>
      </c>
      <c r="AA365" s="36">
        <v>10677.998908661872</v>
      </c>
      <c r="AB365" s="36">
        <v>11475.651026578154</v>
      </c>
      <c r="AC365" s="36">
        <v>18140.002354425415</v>
      </c>
      <c r="AD365" s="36">
        <v>23249.333764542152</v>
      </c>
      <c r="AE365" s="36">
        <v>5338.7470691972803</v>
      </c>
      <c r="AF365" s="36">
        <v>13.438306451612904</v>
      </c>
      <c r="AG365" s="36">
        <v>13692.840504874994</v>
      </c>
      <c r="AH365" s="36">
        <v>26158.739251141957</v>
      </c>
      <c r="AI365" s="36">
        <v>4149.865893554701</v>
      </c>
      <c r="AJ365" s="36">
        <v>39.58236646289221</v>
      </c>
      <c r="AK365" s="36">
        <v>2449.2887891367191</v>
      </c>
      <c r="AL365" s="36">
        <v>15337.552431483649</v>
      </c>
      <c r="AM365" s="36">
        <v>8119.5948739410542</v>
      </c>
      <c r="AN365" s="36">
        <v>7208.0679357734407</v>
      </c>
      <c r="AO365" s="36">
        <v>28687.334307109391</v>
      </c>
      <c r="AP365" s="36">
        <v>540.80824300000006</v>
      </c>
      <c r="AQ365" s="36">
        <v>27348.43594501571</v>
      </c>
      <c r="AR365" s="36">
        <v>29011.158392640682</v>
      </c>
      <c r="AS365" s="36">
        <v>33209.810330505388</v>
      </c>
      <c r="AT365" s="36">
        <v>10896.060179097925</v>
      </c>
      <c r="AU365" s="36">
        <v>32469.973936734401</v>
      </c>
      <c r="AV365" s="36">
        <v>10619.293579273459</v>
      </c>
      <c r="AW365" s="36">
        <v>4522.8491213671932</v>
      </c>
      <c r="AX365" s="36">
        <v>28044.35337270649</v>
      </c>
      <c r="AY365" s="36">
        <v>27046.773502057215</v>
      </c>
    </row>
    <row r="366" spans="1:51" x14ac:dyDescent="0.25">
      <c r="A366" s="34">
        <v>44332</v>
      </c>
      <c r="B366" s="35">
        <v>5</v>
      </c>
      <c r="C366" s="36">
        <v>19651.914552070317</v>
      </c>
      <c r="D366" s="36">
        <v>20256.420360796888</v>
      </c>
      <c r="E366" s="36">
        <v>10586.610017937515</v>
      </c>
      <c r="F366" s="36">
        <v>37172.515926005173</v>
      </c>
      <c r="G366" s="36">
        <v>16099.247146958964</v>
      </c>
      <c r="H366" s="36">
        <v>2370.7362341993394</v>
      </c>
      <c r="I366" s="36">
        <v>15368.335337973687</v>
      </c>
      <c r="J366" s="36">
        <v>90.498460769653292</v>
      </c>
      <c r="K366" s="36">
        <v>9592.1278131562485</v>
      </c>
      <c r="L366" s="36">
        <v>5700.7037289115478</v>
      </c>
      <c r="M366" s="36">
        <v>20582.264109923217</v>
      </c>
      <c r="N366" s="36">
        <v>10465.548788578122</v>
      </c>
      <c r="O366" s="36">
        <v>24719.053128624277</v>
      </c>
      <c r="P366" s="36">
        <v>2461.6060716018674</v>
      </c>
      <c r="Q366" s="36">
        <v>32.652140617999997</v>
      </c>
      <c r="R366" s="36">
        <v>3827.8553811035154</v>
      </c>
      <c r="S366" s="36">
        <v>26735.697882898927</v>
      </c>
      <c r="T366" s="36">
        <v>11107.079288359409</v>
      </c>
      <c r="U366" s="36">
        <v>6199.43108691407</v>
      </c>
      <c r="V366" s="36">
        <v>39440.455970718758</v>
      </c>
      <c r="W366" s="36">
        <v>2497.4116817734393</v>
      </c>
      <c r="X366" s="36">
        <v>10522.121707758273</v>
      </c>
      <c r="Y366" s="36">
        <v>12850.849580071317</v>
      </c>
      <c r="Z366" s="36">
        <v>280.25362289428722</v>
      </c>
      <c r="AA366" s="36">
        <v>9786.3803465759211</v>
      </c>
      <c r="AB366" s="36">
        <v>11423.111743257823</v>
      </c>
      <c r="AC366" s="36">
        <v>17781.651168269174</v>
      </c>
      <c r="AD366" s="36">
        <v>22221.929724522408</v>
      </c>
      <c r="AE366" s="36">
        <v>5181.2641045957134</v>
      </c>
      <c r="AF366" s="36">
        <v>13.438306451612904</v>
      </c>
      <c r="AG366" s="36">
        <v>13019.440966203136</v>
      </c>
      <c r="AH366" s="36">
        <v>23562.709269532581</v>
      </c>
      <c r="AI366" s="36">
        <v>3882.1331420898478</v>
      </c>
      <c r="AJ366" s="36">
        <v>40.40906140429577</v>
      </c>
      <c r="AK366" s="36">
        <v>2397.7118861328131</v>
      </c>
      <c r="AL366" s="36">
        <v>14327.995411888931</v>
      </c>
      <c r="AM366" s="36">
        <v>7262.9527822084183</v>
      </c>
      <c r="AN366" s="36">
        <v>6870.89399683594</v>
      </c>
      <c r="AO366" s="36">
        <v>27217.062516847658</v>
      </c>
      <c r="AP366" s="36">
        <v>532.64274599999999</v>
      </c>
      <c r="AQ366" s="36">
        <v>27013.052958242184</v>
      </c>
      <c r="AR366" s="36">
        <v>27561.049926523436</v>
      </c>
      <c r="AS366" s="36">
        <v>31082.272380004903</v>
      </c>
      <c r="AT366" s="36">
        <v>11077.101963224151</v>
      </c>
      <c r="AU366" s="36">
        <v>31361.30697596879</v>
      </c>
      <c r="AV366" s="36">
        <v>9594.3224191718982</v>
      </c>
      <c r="AW366" s="36">
        <v>2262.5797873291085</v>
      </c>
      <c r="AX366" s="36">
        <v>26126.549679347128</v>
      </c>
      <c r="AY366" s="36">
        <v>26493.754697192027</v>
      </c>
    </row>
    <row r="367" spans="1:51" x14ac:dyDescent="0.25">
      <c r="A367" s="34">
        <v>44332</v>
      </c>
      <c r="B367" s="35">
        <v>6</v>
      </c>
      <c r="C367" s="36">
        <v>19629.19241829692</v>
      </c>
      <c r="D367" s="36">
        <v>20814.171457640648</v>
      </c>
      <c r="E367" s="36">
        <v>10671.837803921888</v>
      </c>
      <c r="F367" s="36">
        <v>37094.772432920698</v>
      </c>
      <c r="G367" s="36">
        <v>16427.519256386924</v>
      </c>
      <c r="H367" s="36">
        <v>2527.5062306202431</v>
      </c>
      <c r="I367" s="36">
        <v>15327.760855027373</v>
      </c>
      <c r="J367" s="36">
        <v>94.233638763427692</v>
      </c>
      <c r="K367" s="36">
        <v>9494.1857870156382</v>
      </c>
      <c r="L367" s="36">
        <v>5230.1012574612869</v>
      </c>
      <c r="M367" s="36">
        <v>20269.84674482216</v>
      </c>
      <c r="N367" s="36">
        <v>10571.87601178126</v>
      </c>
      <c r="O367" s="36">
        <v>24496.480290492684</v>
      </c>
      <c r="P367" s="36">
        <v>2413.5714496536243</v>
      </c>
      <c r="Q367" s="36">
        <v>33.152585029000001</v>
      </c>
      <c r="R367" s="36">
        <v>3783.0603549804705</v>
      </c>
      <c r="S367" s="36">
        <v>25807.248993433121</v>
      </c>
      <c r="T367" s="36">
        <v>10975.880109460961</v>
      </c>
      <c r="U367" s="36">
        <v>6176.988520507819</v>
      </c>
      <c r="V367" s="36">
        <v>38984.174607171888</v>
      </c>
      <c r="W367" s="36">
        <v>2442.2618142812507</v>
      </c>
      <c r="X367" s="36">
        <v>11224.603053865563</v>
      </c>
      <c r="Y367" s="36">
        <v>12439.195432815328</v>
      </c>
      <c r="Z367" s="36">
        <v>266.18793518066417</v>
      </c>
      <c r="AA367" s="36">
        <v>9306.2649784743808</v>
      </c>
      <c r="AB367" s="36">
        <v>11301.439458539075</v>
      </c>
      <c r="AC367" s="36">
        <v>17746.893718362931</v>
      </c>
      <c r="AD367" s="36">
        <v>21675.073493877368</v>
      </c>
      <c r="AE367" s="36">
        <v>5048.1904257089909</v>
      </c>
      <c r="AF367" s="36">
        <v>13.438306451612904</v>
      </c>
      <c r="AG367" s="36">
        <v>12762.954793375016</v>
      </c>
      <c r="AH367" s="36">
        <v>23748.558999860692</v>
      </c>
      <c r="AI367" s="36">
        <v>3739.2549560546881</v>
      </c>
      <c r="AJ367" s="36">
        <v>38.41623689062402</v>
      </c>
      <c r="AK367" s="36">
        <v>2342.6384429062496</v>
      </c>
      <c r="AL367" s="36">
        <v>13883.288886640643</v>
      </c>
      <c r="AM367" s="36">
        <v>7366.3108753888191</v>
      </c>
      <c r="AN367" s="36">
        <v>6257.7118382968802</v>
      </c>
      <c r="AO367" s="36">
        <v>26359.09254711719</v>
      </c>
      <c r="AP367" s="36">
        <v>537.72444100000007</v>
      </c>
      <c r="AQ367" s="36">
        <v>26995.888965000067</v>
      </c>
      <c r="AR367" s="36">
        <v>27016.540908546929</v>
      </c>
      <c r="AS367" s="36">
        <v>30311.286525573742</v>
      </c>
      <c r="AT367" s="36">
        <v>11598.193369571069</v>
      </c>
      <c r="AU367" s="36">
        <v>31069.234658984427</v>
      </c>
      <c r="AV367" s="36">
        <v>13122.629711903344</v>
      </c>
      <c r="AW367" s="36">
        <v>3417.0739598164155</v>
      </c>
      <c r="AX367" s="36">
        <v>25278.999334376404</v>
      </c>
      <c r="AY367" s="36">
        <v>26599.278093198431</v>
      </c>
    </row>
    <row r="368" spans="1:51" x14ac:dyDescent="0.25">
      <c r="A368" s="34">
        <v>44332</v>
      </c>
      <c r="B368" s="35">
        <v>7</v>
      </c>
      <c r="C368" s="36">
        <v>20344.102892250023</v>
      </c>
      <c r="D368" s="36">
        <v>20696.42976590625</v>
      </c>
      <c r="E368" s="36">
        <v>11051.166549898458</v>
      </c>
      <c r="F368" s="36">
        <v>38504.907335746597</v>
      </c>
      <c r="G368" s="36">
        <v>16522.569435247082</v>
      </c>
      <c r="H368" s="36">
        <v>2525.4624053145917</v>
      </c>
      <c r="I368" s="36">
        <v>15465.736641435577</v>
      </c>
      <c r="J368" s="36">
        <v>97.331409454345703</v>
      </c>
      <c r="K368" s="36">
        <v>9506.5419906093812</v>
      </c>
      <c r="L368" s="36">
        <v>5869.544991343927</v>
      </c>
      <c r="M368" s="36">
        <v>20203.006823961514</v>
      </c>
      <c r="N368" s="36">
        <v>10699.582842593771</v>
      </c>
      <c r="O368" s="36">
        <v>25096.827590017601</v>
      </c>
      <c r="P368" s="36">
        <v>2482.3764320526116</v>
      </c>
      <c r="Q368" s="36">
        <v>33.923606872999997</v>
      </c>
      <c r="R368" s="36">
        <v>3886.8672131347657</v>
      </c>
      <c r="S368" s="36">
        <v>25959.378935080094</v>
      </c>
      <c r="T368" s="36">
        <v>11193.198272804708</v>
      </c>
      <c r="U368" s="36">
        <v>6361.4610937500001</v>
      </c>
      <c r="V368" s="36">
        <v>40072.459678765634</v>
      </c>
      <c r="W368" s="36">
        <v>2453.678007511719</v>
      </c>
      <c r="X368" s="36">
        <v>12213.599766178806</v>
      </c>
      <c r="Y368" s="36">
        <v>12569.435842235433</v>
      </c>
      <c r="Z368" s="36">
        <v>284.64026031494132</v>
      </c>
      <c r="AA368" s="36">
        <v>9721.1437008181019</v>
      </c>
      <c r="AB368" s="36">
        <v>11463.956240601567</v>
      </c>
      <c r="AC368" s="36">
        <v>18320.540390503524</v>
      </c>
      <c r="AD368" s="36">
        <v>21916.459868198661</v>
      </c>
      <c r="AE368" s="36">
        <v>4188.0409482832265</v>
      </c>
      <c r="AF368" s="36">
        <v>13.438306451612904</v>
      </c>
      <c r="AG368" s="36">
        <v>13017.790225750003</v>
      </c>
      <c r="AH368" s="36">
        <v>25919.329763485708</v>
      </c>
      <c r="AI368" s="36">
        <v>3764.9076904296871</v>
      </c>
      <c r="AJ368" s="36">
        <v>40.91148035156202</v>
      </c>
      <c r="AK368" s="36">
        <v>2300.0149418125006</v>
      </c>
      <c r="AL368" s="36">
        <v>13944.528784724878</v>
      </c>
      <c r="AM368" s="36">
        <v>8069.7882448077744</v>
      </c>
      <c r="AN368" s="36">
        <v>5631.8644512500114</v>
      </c>
      <c r="AO368" s="36">
        <v>26249.681028472682</v>
      </c>
      <c r="AP368" s="36">
        <v>547.13063</v>
      </c>
      <c r="AQ368" s="36">
        <v>27540.004405671913</v>
      </c>
      <c r="AR368" s="36">
        <v>27376.756006207048</v>
      </c>
      <c r="AS368" s="36">
        <v>30577.643546813983</v>
      </c>
      <c r="AT368" s="36">
        <v>11712.672761283004</v>
      </c>
      <c r="AU368" s="36">
        <v>31697.639989843774</v>
      </c>
      <c r="AV368" s="36">
        <v>10633.897862158225</v>
      </c>
      <c r="AW368" s="36">
        <v>3053.9517208359371</v>
      </c>
      <c r="AX368" s="36">
        <v>25622.362220851028</v>
      </c>
      <c r="AY368" s="36">
        <v>27236.170198417873</v>
      </c>
    </row>
    <row r="369" spans="1:51" x14ac:dyDescent="0.25">
      <c r="A369" s="34">
        <v>44332</v>
      </c>
      <c r="B369" s="35">
        <v>8</v>
      </c>
      <c r="C369" s="36">
        <v>21132.450029765645</v>
      </c>
      <c r="D369" s="36">
        <v>19901.225177343789</v>
      </c>
      <c r="E369" s="36">
        <v>11607.936604085944</v>
      </c>
      <c r="F369" s="36">
        <v>40147.9934518218</v>
      </c>
      <c r="G369" s="36">
        <v>15707.903677157135</v>
      </c>
      <c r="H369" s="36">
        <v>2310.403366065063</v>
      </c>
      <c r="I369" s="36">
        <v>15920.11298877542</v>
      </c>
      <c r="J369" s="36">
        <v>99.815998077392592</v>
      </c>
      <c r="K369" s="36">
        <v>9602.5267576171882</v>
      </c>
      <c r="L369" s="36">
        <v>5910.4801378872889</v>
      </c>
      <c r="M369" s="36">
        <v>19482.289285116676</v>
      </c>
      <c r="N369" s="36">
        <v>10612.518166703141</v>
      </c>
      <c r="O369" s="36">
        <v>26024.587144800789</v>
      </c>
      <c r="P369" s="36">
        <v>2715.54787463195</v>
      </c>
      <c r="Q369" s="36">
        <v>34.302751540000003</v>
      </c>
      <c r="R369" s="36">
        <v>3714.1413256835958</v>
      </c>
      <c r="S369" s="36">
        <v>25831.115858136272</v>
      </c>
      <c r="T369" s="36">
        <v>10855.003669304711</v>
      </c>
      <c r="U369" s="36">
        <v>6014.4525400390594</v>
      </c>
      <c r="V369" s="36">
        <v>40968.231171906264</v>
      </c>
      <c r="W369" s="36">
        <v>2299.8276078359377</v>
      </c>
      <c r="X369" s="36">
        <v>11631.946527426857</v>
      </c>
      <c r="Y369" s="36">
        <v>12351.768402469486</v>
      </c>
      <c r="Z369" s="36">
        <v>271.60543807983407</v>
      </c>
      <c r="AA369" s="36">
        <v>9753.7658985602939</v>
      </c>
      <c r="AB369" s="36">
        <v>11815.603521257823</v>
      </c>
      <c r="AC369" s="36">
        <v>18050.172969941035</v>
      </c>
      <c r="AD369" s="36">
        <v>21910.398865803385</v>
      </c>
      <c r="AE369" s="36">
        <v>4688.8633938652565</v>
      </c>
      <c r="AF369" s="36">
        <v>13.438306451612904</v>
      </c>
      <c r="AG369" s="36">
        <v>13393.622976875</v>
      </c>
      <c r="AH369" s="36">
        <v>25398.560832438845</v>
      </c>
      <c r="AI369" s="36">
        <v>3578.6825285535288</v>
      </c>
      <c r="AJ369" s="36">
        <v>35.13306762109417</v>
      </c>
      <c r="AK369" s="36">
        <v>2388.4547563151664</v>
      </c>
      <c r="AL369" s="36">
        <v>14129.335863427508</v>
      </c>
      <c r="AM369" s="36">
        <v>8688.4385628017608</v>
      </c>
      <c r="AN369" s="36">
        <v>4758.4043154375086</v>
      </c>
      <c r="AO369" s="36">
        <v>26108.385805734371</v>
      </c>
      <c r="AP369" s="36">
        <v>478.04926872215964</v>
      </c>
      <c r="AQ369" s="36">
        <v>27946.390900101527</v>
      </c>
      <c r="AR369" s="36">
        <v>27922.90438535155</v>
      </c>
      <c r="AS369" s="36">
        <v>31066.897553794854</v>
      </c>
      <c r="AT369" s="36">
        <v>10908.129989346447</v>
      </c>
      <c r="AU369" s="36">
        <v>32148.111060531282</v>
      </c>
      <c r="AV369" s="36">
        <v>11267.198481102563</v>
      </c>
      <c r="AW369" s="36">
        <v>-102.36073264550964</v>
      </c>
      <c r="AX369" s="36">
        <v>25352.288713038517</v>
      </c>
      <c r="AY369" s="36">
        <v>28276.148558071909</v>
      </c>
    </row>
    <row r="370" spans="1:51" x14ac:dyDescent="0.25">
      <c r="A370" s="34">
        <v>44332</v>
      </c>
      <c r="B370" s="35">
        <v>9</v>
      </c>
      <c r="C370" s="36">
        <v>22574.808012828125</v>
      </c>
      <c r="D370" s="36">
        <v>21662.532965796916</v>
      </c>
      <c r="E370" s="36">
        <v>12811.047874000027</v>
      </c>
      <c r="F370" s="36">
        <v>43848.28321833496</v>
      </c>
      <c r="G370" s="36">
        <v>17907.8648651396</v>
      </c>
      <c r="H370" s="36">
        <v>2377.62327318506</v>
      </c>
      <c r="I370" s="36">
        <v>17170.903006318396</v>
      </c>
      <c r="J370" s="36">
        <v>113.48658180236809</v>
      </c>
      <c r="K370" s="36">
        <v>10502.116011632812</v>
      </c>
      <c r="L370" s="36">
        <v>6006.3508141155917</v>
      </c>
      <c r="M370" s="36">
        <v>19180.532132876997</v>
      </c>
      <c r="N370" s="36">
        <v>11384.177136484386</v>
      </c>
      <c r="O370" s="36">
        <v>27951.768216850585</v>
      </c>
      <c r="P370" s="36">
        <v>2840.5415541476759</v>
      </c>
      <c r="Q370" s="36">
        <v>34.317118645000001</v>
      </c>
      <c r="R370" s="36">
        <v>3958.641975097657</v>
      </c>
      <c r="S370" s="36">
        <v>28177.587543392128</v>
      </c>
      <c r="T370" s="36">
        <v>11176.227261406266</v>
      </c>
      <c r="U370" s="36">
        <v>6228.52203808595</v>
      </c>
      <c r="V370" s="36">
        <v>44332.600920031255</v>
      </c>
      <c r="W370" s="36">
        <v>2020.8955137109376</v>
      </c>
      <c r="X370" s="36">
        <v>11232.257653164295</v>
      </c>
      <c r="Y370" s="36">
        <v>12967.014734840053</v>
      </c>
      <c r="Z370" s="36">
        <v>248.45950225830074</v>
      </c>
      <c r="AA370" s="36">
        <v>10695.722653435296</v>
      </c>
      <c r="AB370" s="36">
        <v>12442.222492562505</v>
      </c>
      <c r="AC370" s="36">
        <v>19320.024295019171</v>
      </c>
      <c r="AD370" s="36">
        <v>23988.532855603669</v>
      </c>
      <c r="AE370" s="36">
        <v>4734.4130088370212</v>
      </c>
      <c r="AF370" s="36">
        <v>13.438306451612904</v>
      </c>
      <c r="AG370" s="36">
        <v>14526.83813631249</v>
      </c>
      <c r="AH370" s="36">
        <v>27180.010000954473</v>
      </c>
      <c r="AI370" s="36">
        <v>3766.0301390828031</v>
      </c>
      <c r="AJ370" s="36">
        <v>30.581932222656036</v>
      </c>
      <c r="AK370" s="36">
        <v>2303.3228251118526</v>
      </c>
      <c r="AL370" s="36">
        <v>15114.817020521983</v>
      </c>
      <c r="AM370" s="36">
        <v>9183.6960746533387</v>
      </c>
      <c r="AN370" s="36">
        <v>4880.3887720390594</v>
      </c>
      <c r="AO370" s="36">
        <v>27910.748134943373</v>
      </c>
      <c r="AP370" s="36">
        <v>506.11582748669434</v>
      </c>
      <c r="AQ370" s="36">
        <v>28975.342892507855</v>
      </c>
      <c r="AR370" s="36">
        <v>29494.587468761692</v>
      </c>
      <c r="AS370" s="36">
        <v>33472.476789505024</v>
      </c>
      <c r="AT370" s="36">
        <v>10829.080265474618</v>
      </c>
      <c r="AU370" s="36">
        <v>34961.938095390622</v>
      </c>
      <c r="AV370" s="36">
        <v>13747.330626448738</v>
      </c>
      <c r="AW370" s="36">
        <v>2494.6334225722671</v>
      </c>
      <c r="AX370" s="36">
        <v>26814.814286524848</v>
      </c>
      <c r="AY370" s="36">
        <v>29561.719705574487</v>
      </c>
    </row>
    <row r="371" spans="1:51" x14ac:dyDescent="0.25">
      <c r="A371" s="34">
        <v>44332</v>
      </c>
      <c r="B371" s="35">
        <v>10</v>
      </c>
      <c r="C371" s="36">
        <v>25172.877397171924</v>
      </c>
      <c r="D371" s="36">
        <v>24675.944397968789</v>
      </c>
      <c r="E371" s="36">
        <v>14595.085684195341</v>
      </c>
      <c r="F371" s="36">
        <v>50231.205018098895</v>
      </c>
      <c r="G371" s="36">
        <v>22240.593383567251</v>
      </c>
      <c r="H371" s="36">
        <v>2521.9644066996475</v>
      </c>
      <c r="I371" s="36">
        <v>19524.508454917006</v>
      </c>
      <c r="J371" s="36">
        <v>147.35838699340832</v>
      </c>
      <c r="K371" s="36">
        <v>12495.663501375007</v>
      </c>
      <c r="L371" s="36">
        <v>6405.7279713685975</v>
      </c>
      <c r="M371" s="36">
        <v>20249.109552192247</v>
      </c>
      <c r="N371" s="36">
        <v>13243.355119281261</v>
      </c>
      <c r="O371" s="36">
        <v>32259.307592325215</v>
      </c>
      <c r="P371" s="36">
        <v>3029.6255013827104</v>
      </c>
      <c r="Q371" s="36">
        <v>34.680989265000001</v>
      </c>
      <c r="R371" s="36">
        <v>4774.8100776367191</v>
      </c>
      <c r="S371" s="36">
        <v>33876.994396051297</v>
      </c>
      <c r="T371" s="36">
        <v>13142.733390781281</v>
      </c>
      <c r="U371" s="36">
        <v>7215.0745185546893</v>
      </c>
      <c r="V371" s="36">
        <v>52779.969735843719</v>
      </c>
      <c r="W371" s="36">
        <v>2399.4783432656254</v>
      </c>
      <c r="X371" s="36">
        <v>11383.014651845262</v>
      </c>
      <c r="Y371" s="36">
        <v>14158.585981506552</v>
      </c>
      <c r="Z371" s="36">
        <v>251.01158828735353</v>
      </c>
      <c r="AA371" s="36">
        <v>13822.095571255619</v>
      </c>
      <c r="AB371" s="36">
        <v>13473.269424507815</v>
      </c>
      <c r="AC371" s="36">
        <v>22126.198259550434</v>
      </c>
      <c r="AD371" s="36">
        <v>28994.828205221442</v>
      </c>
      <c r="AE371" s="36">
        <v>5267.1420882068005</v>
      </c>
      <c r="AF371" s="36">
        <v>13.438306451612904</v>
      </c>
      <c r="AG371" s="36">
        <v>17461.798945687522</v>
      </c>
      <c r="AH371" s="36">
        <v>32888.254407985747</v>
      </c>
      <c r="AI371" s="36">
        <v>4610.2236485018602</v>
      </c>
      <c r="AJ371" s="36">
        <v>32.548898533204081</v>
      </c>
      <c r="AK371" s="36">
        <v>2418.355733287</v>
      </c>
      <c r="AL371" s="36">
        <v>17717.981367852441</v>
      </c>
      <c r="AM371" s="36">
        <v>11888.679296937758</v>
      </c>
      <c r="AN371" s="36">
        <v>5473.7142604531309</v>
      </c>
      <c r="AO371" s="36">
        <v>32456.965740917949</v>
      </c>
      <c r="AP371" s="36">
        <v>565.08858525878895</v>
      </c>
      <c r="AQ371" s="36">
        <v>31560.642649414091</v>
      </c>
      <c r="AR371" s="36">
        <v>34410.547243031317</v>
      </c>
      <c r="AS371" s="36">
        <v>40227.110472015389</v>
      </c>
      <c r="AT371" s="36">
        <v>11536.937162261745</v>
      </c>
      <c r="AU371" s="36">
        <v>41445.368195749994</v>
      </c>
      <c r="AV371" s="36">
        <v>17677.876092891147</v>
      </c>
      <c r="AW371" s="36">
        <v>1368.4066626533288</v>
      </c>
      <c r="AX371" s="36">
        <v>32542.311352931079</v>
      </c>
      <c r="AY371" s="36">
        <v>32241.251283786714</v>
      </c>
    </row>
    <row r="372" spans="1:51" x14ac:dyDescent="0.25">
      <c r="A372" s="34">
        <v>44332</v>
      </c>
      <c r="B372" s="35">
        <v>11</v>
      </c>
      <c r="C372" s="36">
        <v>27269.173130325551</v>
      </c>
      <c r="D372" s="36">
        <v>28847.673912093818</v>
      </c>
      <c r="E372" s="36">
        <v>16797.013133312536</v>
      </c>
      <c r="F372" s="36">
        <v>54940.208041749283</v>
      </c>
      <c r="G372" s="36">
        <v>26016.10538739245</v>
      </c>
      <c r="H372" s="36">
        <v>2823.9955572119825</v>
      </c>
      <c r="I372" s="36">
        <v>22256.995296391618</v>
      </c>
      <c r="J372" s="36">
        <v>136.92144012451172</v>
      </c>
      <c r="K372" s="36">
        <v>14483.997604703125</v>
      </c>
      <c r="L372" s="36">
        <v>7272.6278324343102</v>
      </c>
      <c r="M372" s="36">
        <v>21699.463856484694</v>
      </c>
      <c r="N372" s="36">
        <v>14804.379649296881</v>
      </c>
      <c r="O372" s="36">
        <v>36910.197150669948</v>
      </c>
      <c r="P372" s="36">
        <v>3473.5016343548632</v>
      </c>
      <c r="Q372" s="36">
        <v>35.006157875</v>
      </c>
      <c r="R372" s="36">
        <v>5512.9284038085962</v>
      </c>
      <c r="S372" s="36">
        <v>39412.928406438965</v>
      </c>
      <c r="T372" s="36">
        <v>14569.431874679714</v>
      </c>
      <c r="U372" s="36">
        <v>8310.5502236328193</v>
      </c>
      <c r="V372" s="36">
        <v>60823.81450559372</v>
      </c>
      <c r="W372" s="36">
        <v>2522.6747558398438</v>
      </c>
      <c r="X372" s="36">
        <v>11963.619404813617</v>
      </c>
      <c r="Y372" s="36">
        <v>15271.046918643231</v>
      </c>
      <c r="Z372" s="36">
        <v>254.18649246215833</v>
      </c>
      <c r="AA372" s="36">
        <v>17125.586450990006</v>
      </c>
      <c r="AB372" s="36">
        <v>14470.94814084378</v>
      </c>
      <c r="AC372" s="36">
        <v>24948.01680878484</v>
      </c>
      <c r="AD372" s="36">
        <v>33951.019038361359</v>
      </c>
      <c r="AE372" s="36">
        <v>6186.8483945037406</v>
      </c>
      <c r="AF372" s="36">
        <v>13.438306451612904</v>
      </c>
      <c r="AG372" s="36">
        <v>20112.132103468753</v>
      </c>
      <c r="AH372" s="36">
        <v>38862.247663516966</v>
      </c>
      <c r="AI372" s="36">
        <v>5427.1061994974416</v>
      </c>
      <c r="AJ372" s="36">
        <v>34.016833878906041</v>
      </c>
      <c r="AK372" s="36">
        <v>2667.6046453353865</v>
      </c>
      <c r="AL372" s="36">
        <v>20464.769403190461</v>
      </c>
      <c r="AM372" s="36">
        <v>14619.611812166873</v>
      </c>
      <c r="AN372" s="36">
        <v>6253.9404144375003</v>
      </c>
      <c r="AO372" s="36">
        <v>37132.571785246088</v>
      </c>
      <c r="AP372" s="36">
        <v>622.33405204638734</v>
      </c>
      <c r="AQ372" s="36">
        <v>34416.651682332071</v>
      </c>
      <c r="AR372" s="36">
        <v>38892.513198414061</v>
      </c>
      <c r="AS372" s="36">
        <v>47575.081454843523</v>
      </c>
      <c r="AT372" s="36">
        <v>12916.382335971452</v>
      </c>
      <c r="AU372" s="36">
        <v>46573.295148874975</v>
      </c>
      <c r="AV372" s="36">
        <v>21015.503238294452</v>
      </c>
      <c r="AW372" s="36">
        <v>1685.0803566335042</v>
      </c>
      <c r="AX372" s="36">
        <v>38269.693884669374</v>
      </c>
      <c r="AY372" s="36">
        <v>34130.886434994165</v>
      </c>
    </row>
    <row r="373" spans="1:51" x14ac:dyDescent="0.25">
      <c r="A373" s="34">
        <v>44332</v>
      </c>
      <c r="B373" s="35">
        <v>12</v>
      </c>
      <c r="C373" s="36">
        <v>28719.564949156262</v>
      </c>
      <c r="D373" s="36">
        <v>32360.684882218771</v>
      </c>
      <c r="E373" s="36">
        <v>18555.299844234385</v>
      </c>
      <c r="F373" s="36">
        <v>58379.890555350124</v>
      </c>
      <c r="G373" s="36">
        <v>26759.056484831268</v>
      </c>
      <c r="H373" s="36">
        <v>2764.615881163214</v>
      </c>
      <c r="I373" s="36">
        <v>23615.196359462945</v>
      </c>
      <c r="J373" s="36">
        <v>135.81991577148432</v>
      </c>
      <c r="K373" s="36">
        <v>15408.108721000011</v>
      </c>
      <c r="L373" s="36">
        <v>7964.48213863619</v>
      </c>
      <c r="M373" s="36">
        <v>23460.80048288326</v>
      </c>
      <c r="N373" s="36">
        <v>15501.625265562505</v>
      </c>
      <c r="O373" s="36">
        <v>39837.660271968714</v>
      </c>
      <c r="P373" s="36">
        <v>3095.2411560318196</v>
      </c>
      <c r="Q373" s="36">
        <v>35.774852753000005</v>
      </c>
      <c r="R373" s="36">
        <v>5982.9132299804705</v>
      </c>
      <c r="S373" s="36">
        <v>42538.052835409726</v>
      </c>
      <c r="T373" s="36">
        <v>15915.197653875004</v>
      </c>
      <c r="U373" s="36">
        <v>9272.6018691406425</v>
      </c>
      <c r="V373" s="36">
        <v>65142.598598406301</v>
      </c>
      <c r="W373" s="36">
        <v>2623.0298006835937</v>
      </c>
      <c r="X373" s="36">
        <v>12576.161985955991</v>
      </c>
      <c r="Y373" s="36">
        <v>15705.977267073264</v>
      </c>
      <c r="Z373" s="36">
        <v>256.17300155639663</v>
      </c>
      <c r="AA373" s="36">
        <v>19010.83156851344</v>
      </c>
      <c r="AB373" s="36">
        <v>15207.266572468763</v>
      </c>
      <c r="AC373" s="36">
        <v>26864.395983050421</v>
      </c>
      <c r="AD373" s="36">
        <v>36694.484595457208</v>
      </c>
      <c r="AE373" s="36">
        <v>6806.0653605237612</v>
      </c>
      <c r="AF373" s="36">
        <v>13.438306451612904</v>
      </c>
      <c r="AG373" s="36">
        <v>21420.905994218756</v>
      </c>
      <c r="AH373" s="36">
        <v>42300.493157423218</v>
      </c>
      <c r="AI373" s="36">
        <v>6084.5781098834032</v>
      </c>
      <c r="AJ373" s="36">
        <v>32.562704169920821</v>
      </c>
      <c r="AK373" s="36">
        <v>2609.8008162804322</v>
      </c>
      <c r="AL373" s="36">
        <v>21935.246580534691</v>
      </c>
      <c r="AM373" s="36">
        <v>16022.096800078572</v>
      </c>
      <c r="AN373" s="36">
        <v>6655.7165373046892</v>
      </c>
      <c r="AO373" s="36">
        <v>39736.223260250023</v>
      </c>
      <c r="AP373" s="36">
        <v>588.510167744142</v>
      </c>
      <c r="AQ373" s="36">
        <v>35917.789813890646</v>
      </c>
      <c r="AR373" s="36">
        <v>41993.226972921817</v>
      </c>
      <c r="AS373" s="36">
        <v>52173.757323356185</v>
      </c>
      <c r="AT373" s="36">
        <v>13508.929515905304</v>
      </c>
      <c r="AU373" s="36">
        <v>49445.310442703121</v>
      </c>
      <c r="AV373" s="36">
        <v>22996.948423585949</v>
      </c>
      <c r="AW373" s="36">
        <v>4430.0755337883575</v>
      </c>
      <c r="AX373" s="36">
        <v>41086.713258692806</v>
      </c>
      <c r="AY373" s="36">
        <v>35306.565945814902</v>
      </c>
    </row>
    <row r="374" spans="1:51" x14ac:dyDescent="0.25">
      <c r="A374" s="34">
        <v>44332</v>
      </c>
      <c r="B374" s="35">
        <v>13</v>
      </c>
      <c r="C374" s="36">
        <v>29969.906287926704</v>
      </c>
      <c r="D374" s="36">
        <v>33695.435882093734</v>
      </c>
      <c r="E374" s="36">
        <v>20019.771247968758</v>
      </c>
      <c r="F374" s="36">
        <v>61491.278703124481</v>
      </c>
      <c r="G374" s="36">
        <v>27151.629015009858</v>
      </c>
      <c r="H374" s="36">
        <v>2610.7270553821609</v>
      </c>
      <c r="I374" s="36">
        <v>24535.521387609409</v>
      </c>
      <c r="J374" s="36">
        <v>134.1471405029296</v>
      </c>
      <c r="K374" s="36">
        <v>16025.673176312521</v>
      </c>
      <c r="L374" s="36">
        <v>7982.185518240618</v>
      </c>
      <c r="M374" s="36">
        <v>22269.114347198505</v>
      </c>
      <c r="N374" s="36">
        <v>16381.717678906252</v>
      </c>
      <c r="O374" s="36">
        <v>41977.022447626434</v>
      </c>
      <c r="P374" s="36">
        <v>2827.982270618234</v>
      </c>
      <c r="Q374" s="36">
        <v>35.311903000000001</v>
      </c>
      <c r="R374" s="36">
        <v>6371.4765166015604</v>
      </c>
      <c r="S374" s="36">
        <v>44447.144333607925</v>
      </c>
      <c r="T374" s="36">
        <v>16811.996385617214</v>
      </c>
      <c r="U374" s="36">
        <v>9997.7139648437496</v>
      </c>
      <c r="V374" s="36">
        <v>68169.523996843796</v>
      </c>
      <c r="W374" s="36">
        <v>2574.5676977773446</v>
      </c>
      <c r="X374" s="36">
        <v>12931.697545048237</v>
      </c>
      <c r="Y374" s="36">
        <v>15935.778458772013</v>
      </c>
      <c r="Z374" s="36">
        <v>279.32355209350578</v>
      </c>
      <c r="AA374" s="36">
        <v>19964.244798575939</v>
      </c>
      <c r="AB374" s="36">
        <v>15735.132194359421</v>
      </c>
      <c r="AC374" s="36">
        <v>28339.474453956678</v>
      </c>
      <c r="AD374" s="36">
        <v>38623.209489079374</v>
      </c>
      <c r="AE374" s="36">
        <v>6900.9062275500373</v>
      </c>
      <c r="AF374" s="36">
        <v>13.438306451612904</v>
      </c>
      <c r="AG374" s="36">
        <v>22604.142810593745</v>
      </c>
      <c r="AH374" s="36">
        <v>45077.830269735729</v>
      </c>
      <c r="AI374" s="36">
        <v>6456.9549916884962</v>
      </c>
      <c r="AJ374" s="36">
        <v>34.200937240234836</v>
      </c>
      <c r="AK374" s="36">
        <v>2822.3075253007837</v>
      </c>
      <c r="AL374" s="36">
        <v>22711.749750167266</v>
      </c>
      <c r="AM374" s="36">
        <v>16709.141871646883</v>
      </c>
      <c r="AN374" s="36">
        <v>6909.6650906015602</v>
      </c>
      <c r="AO374" s="36">
        <v>41188.882945804689</v>
      </c>
      <c r="AP374" s="36">
        <v>572.33264755468701</v>
      </c>
      <c r="AQ374" s="36">
        <v>36741.53344517971</v>
      </c>
      <c r="AR374" s="36">
        <v>44405.158068249955</v>
      </c>
      <c r="AS374" s="36">
        <v>54784.474788764936</v>
      </c>
      <c r="AT374" s="36">
        <v>13118.767595108413</v>
      </c>
      <c r="AU374" s="36">
        <v>52039.62463892188</v>
      </c>
      <c r="AV374" s="36">
        <v>24104.275594601062</v>
      </c>
      <c r="AW374" s="36">
        <v>2735.6261230796504</v>
      </c>
      <c r="AX374" s="36">
        <v>42929.466717677235</v>
      </c>
      <c r="AY374" s="36">
        <v>36510.506967875641</v>
      </c>
    </row>
    <row r="375" spans="1:51" x14ac:dyDescent="0.25">
      <c r="A375" s="34">
        <v>44332</v>
      </c>
      <c r="B375" s="35">
        <v>14</v>
      </c>
      <c r="C375" s="36">
        <v>31918.962922039824</v>
      </c>
      <c r="D375" s="36">
        <v>35641.224364687507</v>
      </c>
      <c r="E375" s="36">
        <v>21144.476644156272</v>
      </c>
      <c r="F375" s="36">
        <v>66218.541843680432</v>
      </c>
      <c r="G375" s="36">
        <v>27732.093442171888</v>
      </c>
      <c r="H375" s="36">
        <v>2676.6375579912033</v>
      </c>
      <c r="I375" s="36">
        <v>25968.249343608466</v>
      </c>
      <c r="J375" s="36">
        <v>126.21965217590321</v>
      </c>
      <c r="K375" s="36">
        <v>16655.842980828151</v>
      </c>
      <c r="L375" s="36">
        <v>8529.8262657327232</v>
      </c>
      <c r="M375" s="36">
        <v>23695.536087680404</v>
      </c>
      <c r="N375" s="36">
        <v>17014.639622406256</v>
      </c>
      <c r="O375" s="36">
        <v>44475.481286052738</v>
      </c>
      <c r="P375" s="36">
        <v>3281.86295252012</v>
      </c>
      <c r="Q375" s="36">
        <v>35.239366532000005</v>
      </c>
      <c r="R375" s="36">
        <v>7000.2163247070266</v>
      </c>
      <c r="S375" s="36">
        <v>46929.347601180671</v>
      </c>
      <c r="T375" s="36">
        <v>18257.73374571875</v>
      </c>
      <c r="U375" s="36">
        <v>10921.947013671888</v>
      </c>
      <c r="V375" s="36">
        <v>72583.316913187489</v>
      </c>
      <c r="W375" s="36">
        <v>2684.7148503867197</v>
      </c>
      <c r="X375" s="36">
        <v>13291.890498717525</v>
      </c>
      <c r="Y375" s="36">
        <v>15949.121744796166</v>
      </c>
      <c r="Z375" s="36">
        <v>274.26708297729493</v>
      </c>
      <c r="AA375" s="36">
        <v>21468.72740120878</v>
      </c>
      <c r="AB375" s="36">
        <v>16412.222347546889</v>
      </c>
      <c r="AC375" s="36">
        <v>30115.420229191041</v>
      </c>
      <c r="AD375" s="36">
        <v>41584.43699383855</v>
      </c>
      <c r="AE375" s="36">
        <v>7306.4434598080188</v>
      </c>
      <c r="AF375" s="36">
        <v>13.438306451612904</v>
      </c>
      <c r="AG375" s="36">
        <v>24189.410274062491</v>
      </c>
      <c r="AH375" s="36">
        <v>48661.273936266989</v>
      </c>
      <c r="AI375" s="36">
        <v>6869.631882725409</v>
      </c>
      <c r="AJ375" s="36">
        <v>31.690679223633083</v>
      </c>
      <c r="AK375" s="36">
        <v>3050.2135329740531</v>
      </c>
      <c r="AL375" s="36">
        <v>23965.541542445204</v>
      </c>
      <c r="AM375" s="36">
        <v>17970.039148559234</v>
      </c>
      <c r="AN375" s="36">
        <v>7268.8334510625118</v>
      </c>
      <c r="AO375" s="36">
        <v>43706.677618832102</v>
      </c>
      <c r="AP375" s="36">
        <v>560.04240443749995</v>
      </c>
      <c r="AQ375" s="36">
        <v>37874.017731492204</v>
      </c>
      <c r="AR375" s="36">
        <v>47032.722497101531</v>
      </c>
      <c r="AS375" s="36">
        <v>58122.33075459674</v>
      </c>
      <c r="AT375" s="36">
        <v>13314.35778375002</v>
      </c>
      <c r="AU375" s="36">
        <v>55354.328972140647</v>
      </c>
      <c r="AV375" s="36">
        <v>25814.342986754389</v>
      </c>
      <c r="AW375" s="36">
        <v>4974.8145129630202</v>
      </c>
      <c r="AX375" s="36">
        <v>45903.898741603</v>
      </c>
      <c r="AY375" s="36">
        <v>37853.984043420278</v>
      </c>
    </row>
    <row r="376" spans="1:51" x14ac:dyDescent="0.25">
      <c r="A376" s="34">
        <v>44332</v>
      </c>
      <c r="B376" s="35">
        <v>15</v>
      </c>
      <c r="C376" s="36">
        <v>30295.005253118663</v>
      </c>
      <c r="D376" s="36">
        <v>35542.76801643752</v>
      </c>
      <c r="E376" s="36">
        <v>19495.309896703129</v>
      </c>
      <c r="F376" s="36">
        <v>63227.282629390895</v>
      </c>
      <c r="G376" s="36">
        <v>27099.655802212157</v>
      </c>
      <c r="H376" s="36">
        <v>2561.8312442707634</v>
      </c>
      <c r="I376" s="36">
        <v>25710.936985225631</v>
      </c>
      <c r="J376" s="36">
        <v>131.0290718078613</v>
      </c>
      <c r="K376" s="36">
        <v>16653.26452421875</v>
      </c>
      <c r="L376" s="36">
        <v>8806.7028989301671</v>
      </c>
      <c r="M376" s="36">
        <v>23061.363431696838</v>
      </c>
      <c r="N376" s="36">
        <v>16767.824064343757</v>
      </c>
      <c r="O376" s="36">
        <v>44023.366636036109</v>
      </c>
      <c r="P376" s="36">
        <v>3077.9085212726113</v>
      </c>
      <c r="Q376" s="36">
        <v>36.031565667000002</v>
      </c>
      <c r="R376" s="36">
        <v>6787.6156030273578</v>
      </c>
      <c r="S376" s="36">
        <v>46728.12319100539</v>
      </c>
      <c r="T376" s="36">
        <v>17529.2159893672</v>
      </c>
      <c r="U376" s="36">
        <v>10569.717894531261</v>
      </c>
      <c r="V376" s="36">
        <v>71249.435266937537</v>
      </c>
      <c r="W376" s="36">
        <v>2688.8334651953119</v>
      </c>
      <c r="X376" s="36">
        <v>13047.180974166888</v>
      </c>
      <c r="Y376" s="36">
        <v>15560.655847929535</v>
      </c>
      <c r="Z376" s="36">
        <v>280.70034454345705</v>
      </c>
      <c r="AA376" s="36">
        <v>21659.401743529077</v>
      </c>
      <c r="AB376" s="36">
        <v>16329.388537968767</v>
      </c>
      <c r="AC376" s="36">
        <v>28738.977956987921</v>
      </c>
      <c r="AD376" s="36">
        <v>40755.940474816874</v>
      </c>
      <c r="AE376" s="36">
        <v>7253.2954654256428</v>
      </c>
      <c r="AF376" s="36">
        <v>13.438306451612904</v>
      </c>
      <c r="AG376" s="36">
        <v>23849.843638781247</v>
      </c>
      <c r="AH376" s="36">
        <v>47781.192640141962</v>
      </c>
      <c r="AI376" s="36">
        <v>6787.8881963966342</v>
      </c>
      <c r="AJ376" s="36">
        <v>35.656718518555948</v>
      </c>
      <c r="AK376" s="36">
        <v>3048.0679704705826</v>
      </c>
      <c r="AL376" s="36">
        <v>24299.711731022955</v>
      </c>
      <c r="AM376" s="36">
        <v>17949.695749556598</v>
      </c>
      <c r="AN376" s="36">
        <v>7274.0073426953195</v>
      </c>
      <c r="AO376" s="36">
        <v>43681.368338480417</v>
      </c>
      <c r="AP376" s="36">
        <v>543.18040564843909</v>
      </c>
      <c r="AQ376" s="36">
        <v>37289.172027636741</v>
      </c>
      <c r="AR376" s="36">
        <v>46655.514336523425</v>
      </c>
      <c r="AS376" s="36">
        <v>58270.344467756731</v>
      </c>
      <c r="AT376" s="36">
        <v>12808.85648388283</v>
      </c>
      <c r="AU376" s="36">
        <v>53557.813035812484</v>
      </c>
      <c r="AV376" s="36">
        <v>25383.122277428731</v>
      </c>
      <c r="AW376" s="36">
        <v>4847.4291790265333</v>
      </c>
      <c r="AX376" s="36">
        <v>45807.174640040459</v>
      </c>
      <c r="AY376" s="36">
        <v>36832.527673433782</v>
      </c>
    </row>
    <row r="377" spans="1:51" x14ac:dyDescent="0.25">
      <c r="A377" s="34">
        <v>44332</v>
      </c>
      <c r="B377" s="35">
        <v>16</v>
      </c>
      <c r="C377" s="36">
        <v>27687.042758127634</v>
      </c>
      <c r="D377" s="36">
        <v>34752.810844437547</v>
      </c>
      <c r="E377" s="36">
        <v>19046.712885421912</v>
      </c>
      <c r="F377" s="36">
        <v>57546.948082144772</v>
      </c>
      <c r="G377" s="36">
        <v>25220.700378515321</v>
      </c>
      <c r="H377" s="36">
        <v>2537.2536664491699</v>
      </c>
      <c r="I377" s="36">
        <v>24977.635403065491</v>
      </c>
      <c r="J377" s="36">
        <v>123.9760913848877</v>
      </c>
      <c r="K377" s="36">
        <v>16359.621710250016</v>
      </c>
      <c r="L377" s="36">
        <v>9181.1462320070932</v>
      </c>
      <c r="M377" s="36">
        <v>23262.981731840424</v>
      </c>
      <c r="N377" s="36">
        <v>15640.190345718751</v>
      </c>
      <c r="O377" s="36">
        <v>42488.363186708484</v>
      </c>
      <c r="P377" s="36">
        <v>2965.5387463929974</v>
      </c>
      <c r="Q377" s="36">
        <v>36.232484818000003</v>
      </c>
      <c r="R377" s="36">
        <v>6509.334020507823</v>
      </c>
      <c r="S377" s="36">
        <v>45837.481703536658</v>
      </c>
      <c r="T377" s="36">
        <v>15812.164369398472</v>
      </c>
      <c r="U377" s="36">
        <v>9452.1965644531301</v>
      </c>
      <c r="V377" s="36">
        <v>67125.814549437549</v>
      </c>
      <c r="W377" s="36">
        <v>2598.8409940429683</v>
      </c>
      <c r="X377" s="36">
        <v>13116.092139379647</v>
      </c>
      <c r="Y377" s="36">
        <v>15426.621035731563</v>
      </c>
      <c r="Z377" s="36">
        <v>312.43181762695326</v>
      </c>
      <c r="AA377" s="36">
        <v>20992.872345349373</v>
      </c>
      <c r="AB377" s="36">
        <v>15883.718220640645</v>
      </c>
      <c r="AC377" s="36">
        <v>26421.438480441069</v>
      </c>
      <c r="AD377" s="36">
        <v>39150.24449636208</v>
      </c>
      <c r="AE377" s="36">
        <v>7047.3665585544695</v>
      </c>
      <c r="AF377" s="36">
        <v>13.438306451612904</v>
      </c>
      <c r="AG377" s="36">
        <v>22953.812150875005</v>
      </c>
      <c r="AH377" s="36">
        <v>45908.74471264195</v>
      </c>
      <c r="AI377" s="36">
        <v>6595.3062228280605</v>
      </c>
      <c r="AJ377" s="36">
        <v>30.506668066406846</v>
      </c>
      <c r="AK377" s="36">
        <v>3022.732110587458</v>
      </c>
      <c r="AL377" s="36">
        <v>23994.122348015666</v>
      </c>
      <c r="AM377" s="36">
        <v>17130.288762217446</v>
      </c>
      <c r="AN377" s="36">
        <v>6938.4438136484405</v>
      </c>
      <c r="AO377" s="36">
        <v>42173.988542679683</v>
      </c>
      <c r="AP377" s="36">
        <v>517.50607271093907</v>
      </c>
      <c r="AQ377" s="36">
        <v>36280.610300128923</v>
      </c>
      <c r="AR377" s="36">
        <v>45437.325203609398</v>
      </c>
      <c r="AS377" s="36">
        <v>56468.206110160827</v>
      </c>
      <c r="AT377" s="36">
        <v>12858.194503665567</v>
      </c>
      <c r="AU377" s="36">
        <v>51020.218836156288</v>
      </c>
      <c r="AV377" s="36">
        <v>23350.144544360362</v>
      </c>
      <c r="AW377" s="36">
        <v>4889.5673526459832</v>
      </c>
      <c r="AX377" s="36">
        <v>44902.169515040485</v>
      </c>
      <c r="AY377" s="36">
        <v>35008.3794346141</v>
      </c>
    </row>
    <row r="378" spans="1:51" x14ac:dyDescent="0.25">
      <c r="A378" s="34">
        <v>44332</v>
      </c>
      <c r="B378" s="35">
        <v>17</v>
      </c>
      <c r="C378" s="36">
        <v>26789.611914343775</v>
      </c>
      <c r="D378" s="36">
        <v>33868.540333437522</v>
      </c>
      <c r="E378" s="36">
        <v>17540.426002718759</v>
      </c>
      <c r="F378" s="36">
        <v>55251.039403551498</v>
      </c>
      <c r="G378" s="36">
        <v>24321.764950831421</v>
      </c>
      <c r="H378" s="36">
        <v>2420.0115676558817</v>
      </c>
      <c r="I378" s="36">
        <v>24221.359104937568</v>
      </c>
      <c r="J378" s="36">
        <v>120.79516220092761</v>
      </c>
      <c r="K378" s="36">
        <v>15924.662176625008</v>
      </c>
      <c r="L378" s="36">
        <v>8833.7016845398666</v>
      </c>
      <c r="M378" s="36">
        <v>22140.955115082103</v>
      </c>
      <c r="N378" s="36">
        <v>14291.184937125008</v>
      </c>
      <c r="O378" s="36">
        <v>41053.823249957015</v>
      </c>
      <c r="P378" s="36">
        <v>2478.0231402169343</v>
      </c>
      <c r="Q378" s="36">
        <v>36.258998869999999</v>
      </c>
      <c r="R378" s="36">
        <v>6364.418836914072</v>
      </c>
      <c r="S378" s="36">
        <v>45069.075195125493</v>
      </c>
      <c r="T378" s="36">
        <v>15087.137289281252</v>
      </c>
      <c r="U378" s="36">
        <v>8716.7952890625111</v>
      </c>
      <c r="V378" s="36">
        <v>65386.143293781315</v>
      </c>
      <c r="W378" s="36">
        <v>2544.1100821562504</v>
      </c>
      <c r="X378" s="36">
        <v>13179.629316457036</v>
      </c>
      <c r="Y378" s="36">
        <v>14696.484183547973</v>
      </c>
      <c r="Z378" s="36">
        <v>312.24882797241213</v>
      </c>
      <c r="AA378" s="36">
        <v>20192.378621841573</v>
      </c>
      <c r="AB378" s="36">
        <v>15636.358593828165</v>
      </c>
      <c r="AC378" s="36">
        <v>25395.365037722302</v>
      </c>
      <c r="AD378" s="36">
        <v>37636.688945120783</v>
      </c>
      <c r="AE378" s="36">
        <v>7148.4307607052642</v>
      </c>
      <c r="AF378" s="36">
        <v>13.438306451612904</v>
      </c>
      <c r="AG378" s="36">
        <v>22145.036374343748</v>
      </c>
      <c r="AH378" s="36">
        <v>44452.011408392034</v>
      </c>
      <c r="AI378" s="36">
        <v>6403.7119055624889</v>
      </c>
      <c r="AJ378" s="36">
        <v>30.527339919921815</v>
      </c>
      <c r="AK378" s="36">
        <v>3060.9547269994723</v>
      </c>
      <c r="AL378" s="36">
        <v>23744.457097486833</v>
      </c>
      <c r="AM378" s="36">
        <v>16687.903873478037</v>
      </c>
      <c r="AN378" s="36">
        <v>6706.2397308203199</v>
      </c>
      <c r="AO378" s="36">
        <v>41038.881062917979</v>
      </c>
      <c r="AP378" s="36">
        <v>489.25291908447275</v>
      </c>
      <c r="AQ378" s="36">
        <v>35343.826551211001</v>
      </c>
      <c r="AR378" s="36">
        <v>44467.16598999218</v>
      </c>
      <c r="AS378" s="36">
        <v>54563.824118408251</v>
      </c>
      <c r="AT378" s="36">
        <v>12068.588227986103</v>
      </c>
      <c r="AU378" s="36">
        <v>49270.781637437525</v>
      </c>
      <c r="AV378" s="36">
        <v>22269.409283762699</v>
      </c>
      <c r="AW378" s="36">
        <v>5684.960857076614</v>
      </c>
      <c r="AX378" s="36">
        <v>43958.739833399872</v>
      </c>
      <c r="AY378" s="36">
        <v>34364.750007217743</v>
      </c>
    </row>
    <row r="379" spans="1:51" x14ac:dyDescent="0.25">
      <c r="A379" s="34">
        <v>44332</v>
      </c>
      <c r="B379" s="35">
        <v>18</v>
      </c>
      <c r="C379" s="36">
        <v>28210.024912093744</v>
      </c>
      <c r="D379" s="36">
        <v>34937.349422000021</v>
      </c>
      <c r="E379" s="36">
        <v>17156.642427140654</v>
      </c>
      <c r="F379" s="36">
        <v>57720.494804492169</v>
      </c>
      <c r="G379" s="36">
        <v>25777.271107836419</v>
      </c>
      <c r="H379" s="36">
        <v>2405.9425606583413</v>
      </c>
      <c r="I379" s="36">
        <v>24265.714887635757</v>
      </c>
      <c r="J379" s="36">
        <v>141.64849472045898</v>
      </c>
      <c r="K379" s="36">
        <v>16217.610380125023</v>
      </c>
      <c r="L379" s="36">
        <v>8782.3068128663945</v>
      </c>
      <c r="M379" s="36">
        <v>23601.968065838373</v>
      </c>
      <c r="N379" s="36">
        <v>13909.431606765645</v>
      </c>
      <c r="O379" s="36">
        <v>41298.488100735616</v>
      </c>
      <c r="P379" s="36">
        <v>2732.1757802008956</v>
      </c>
      <c r="Q379" s="36">
        <v>36.279644013000002</v>
      </c>
      <c r="R379" s="36">
        <v>6443.7160253906322</v>
      </c>
      <c r="S379" s="36">
        <v>46175.379639137718</v>
      </c>
      <c r="T379" s="36">
        <v>15283.109563695336</v>
      </c>
      <c r="U379" s="36">
        <v>8576.6056367187703</v>
      </c>
      <c r="V379" s="36">
        <v>67078.00179728122</v>
      </c>
      <c r="W379" s="36">
        <v>2660.6606869179691</v>
      </c>
      <c r="X379" s="36">
        <v>13511.610714856042</v>
      </c>
      <c r="Y379" s="36">
        <v>14805.850059410972</v>
      </c>
      <c r="Z379" s="36">
        <v>282.18186233520504</v>
      </c>
      <c r="AA379" s="36">
        <v>20979.009515177513</v>
      </c>
      <c r="AB379" s="36">
        <v>15616.245393390649</v>
      </c>
      <c r="AC379" s="36">
        <v>25820.904003456686</v>
      </c>
      <c r="AD379" s="36">
        <v>38439.184564072464</v>
      </c>
      <c r="AE379" s="36">
        <v>7344.5538859397466</v>
      </c>
      <c r="AF379" s="36">
        <v>13.438306451612904</v>
      </c>
      <c r="AG379" s="36">
        <v>22752.809443062488</v>
      </c>
      <c r="AH379" s="36">
        <v>46599.246979610769</v>
      </c>
      <c r="AI379" s="36">
        <v>6661.777685645342</v>
      </c>
      <c r="AJ379" s="36">
        <v>30.292227611328158</v>
      </c>
      <c r="AK379" s="36">
        <v>3212.4880645503154</v>
      </c>
      <c r="AL379" s="36">
        <v>24686.975438795413</v>
      </c>
      <c r="AM379" s="36">
        <v>17491.592240402362</v>
      </c>
      <c r="AN379" s="36">
        <v>6890.1067090703091</v>
      </c>
      <c r="AO379" s="36">
        <v>42186.857413433623</v>
      </c>
      <c r="AP379" s="36">
        <v>507.93719533855528</v>
      </c>
      <c r="AQ379" s="36">
        <v>35820.782361738311</v>
      </c>
      <c r="AR379" s="36">
        <v>45667.844063835961</v>
      </c>
      <c r="AS379" s="36">
        <v>56099.668871177681</v>
      </c>
      <c r="AT379" s="36">
        <v>11866.548745813761</v>
      </c>
      <c r="AU379" s="36">
        <v>51609.703937734434</v>
      </c>
      <c r="AV379" s="36">
        <v>23354.730902374034</v>
      </c>
      <c r="AW379" s="36">
        <v>4395.8631408541223</v>
      </c>
      <c r="AX379" s="36">
        <v>45539.390154688888</v>
      </c>
      <c r="AY379" s="36">
        <v>35408.615730853118</v>
      </c>
    </row>
    <row r="380" spans="1:51" x14ac:dyDescent="0.25">
      <c r="A380" s="34">
        <v>44332</v>
      </c>
      <c r="B380" s="35">
        <v>19</v>
      </c>
      <c r="C380" s="36">
        <v>34458.319696171908</v>
      </c>
      <c r="D380" s="36">
        <v>41467.109644343749</v>
      </c>
      <c r="E380" s="36">
        <v>21099.52505471875</v>
      </c>
      <c r="F380" s="36">
        <v>69132.004003520706</v>
      </c>
      <c r="G380" s="36">
        <v>34787.566165718214</v>
      </c>
      <c r="H380" s="36">
        <v>2920.784688730294</v>
      </c>
      <c r="I380" s="36">
        <v>26387.457488136813</v>
      </c>
      <c r="J380" s="36">
        <v>172.51627349853521</v>
      </c>
      <c r="K380" s="36">
        <v>18702.968395062519</v>
      </c>
      <c r="L380" s="36">
        <v>9938.5785566325339</v>
      </c>
      <c r="M380" s="36">
        <v>26230.958080260432</v>
      </c>
      <c r="N380" s="36">
        <v>17307.570995656246</v>
      </c>
      <c r="O380" s="36">
        <v>45599.864148296132</v>
      </c>
      <c r="P380" s="36">
        <v>3506.6967099800127</v>
      </c>
      <c r="Q380" s="36">
        <v>37.209527016000003</v>
      </c>
      <c r="R380" s="36">
        <v>8337.5115288085944</v>
      </c>
      <c r="S380" s="36">
        <v>56369.276015634787</v>
      </c>
      <c r="T380" s="36">
        <v>19226.44363597655</v>
      </c>
      <c r="U380" s="36">
        <v>10936.126199218759</v>
      </c>
      <c r="V380" s="36">
        <v>82040.314793156227</v>
      </c>
      <c r="W380" s="36">
        <v>3332.7842228046898</v>
      </c>
      <c r="X380" s="36">
        <v>15561.224151342396</v>
      </c>
      <c r="Y380" s="36">
        <v>17465.074994260456</v>
      </c>
      <c r="Z380" s="36">
        <v>317.3651063537597</v>
      </c>
      <c r="AA380" s="36">
        <v>26610.80617737284</v>
      </c>
      <c r="AB380" s="36">
        <v>16295.838653578161</v>
      </c>
      <c r="AC380" s="36">
        <v>30521.671575534798</v>
      </c>
      <c r="AD380" s="36">
        <v>47722.840763802858</v>
      </c>
      <c r="AE380" s="36">
        <v>9574.1411236777694</v>
      </c>
      <c r="AF380" s="36">
        <v>13.438306451612904</v>
      </c>
      <c r="AG380" s="36">
        <v>27380.859498531252</v>
      </c>
      <c r="AH380" s="36">
        <v>58854.074470548243</v>
      </c>
      <c r="AI380" s="36">
        <v>8474.8888609516725</v>
      </c>
      <c r="AJ380" s="36">
        <v>36.845616169921911</v>
      </c>
      <c r="AK380" s="36">
        <v>3860.3898277333142</v>
      </c>
      <c r="AL380" s="36">
        <v>29517.032896989273</v>
      </c>
      <c r="AM380" s="36">
        <v>21851.566217289805</v>
      </c>
      <c r="AN380" s="36">
        <v>8286.9290225312616</v>
      </c>
      <c r="AO380" s="36">
        <v>50605.592453835947</v>
      </c>
      <c r="AP380" s="36">
        <v>730.47618199999999</v>
      </c>
      <c r="AQ380" s="36">
        <v>39058.780935332106</v>
      </c>
      <c r="AR380" s="36">
        <v>54165.705257757829</v>
      </c>
      <c r="AS380" s="36">
        <v>67185.426797721841</v>
      </c>
      <c r="AT380" s="36">
        <v>14548.120034715625</v>
      </c>
      <c r="AU380" s="36">
        <v>60425.254918203151</v>
      </c>
      <c r="AV380" s="36">
        <v>31286.344993241684</v>
      </c>
      <c r="AW380" s="36">
        <v>6219.2271493639864</v>
      </c>
      <c r="AX380" s="36">
        <v>57384.653755274849</v>
      </c>
      <c r="AY380" s="36">
        <v>39791.327937668721</v>
      </c>
    </row>
    <row r="381" spans="1:51" x14ac:dyDescent="0.25">
      <c r="A381" s="34">
        <v>44332</v>
      </c>
      <c r="B381" s="35">
        <v>20</v>
      </c>
      <c r="C381" s="36">
        <v>36157.46456607811</v>
      </c>
      <c r="D381" s="36">
        <v>43198.883094500023</v>
      </c>
      <c r="E381" s="36">
        <v>22606.257054078138</v>
      </c>
      <c r="F381" s="36">
        <v>72652.582748412839</v>
      </c>
      <c r="G381" s="36">
        <v>37486.644349256079</v>
      </c>
      <c r="H381" s="36">
        <v>3762.0025952559145</v>
      </c>
      <c r="I381" s="36">
        <v>27065.224854137254</v>
      </c>
      <c r="J381" s="36">
        <v>181.55908966064459</v>
      </c>
      <c r="K381" s="36">
        <v>19452.686488156272</v>
      </c>
      <c r="L381" s="36">
        <v>9304.4971788558851</v>
      </c>
      <c r="M381" s="36">
        <v>28124.850097901661</v>
      </c>
      <c r="N381" s="36">
        <v>18296.798955906259</v>
      </c>
      <c r="O381" s="36">
        <v>47372.872953454404</v>
      </c>
      <c r="P381" s="36">
        <v>3819.5766487083447</v>
      </c>
      <c r="Q381" s="36">
        <v>37.205926894999998</v>
      </c>
      <c r="R381" s="36">
        <v>8965.3485209961073</v>
      </c>
      <c r="S381" s="36">
        <v>60281.205944396468</v>
      </c>
      <c r="T381" s="36">
        <v>20266.495355828145</v>
      </c>
      <c r="U381" s="36">
        <v>11480.824736328141</v>
      </c>
      <c r="V381" s="36">
        <v>87186.31259143744</v>
      </c>
      <c r="W381" s="36">
        <v>3555.8473716093699</v>
      </c>
      <c r="X381" s="36">
        <v>16089.905687642173</v>
      </c>
      <c r="Y381" s="36">
        <v>18676.087997041643</v>
      </c>
      <c r="Z381" s="36">
        <v>322.98405883789064</v>
      </c>
      <c r="AA381" s="36">
        <v>28338.053286349364</v>
      </c>
      <c r="AB381" s="36">
        <v>16668.279454203173</v>
      </c>
      <c r="AC381" s="36">
        <v>32415.958932081707</v>
      </c>
      <c r="AD381" s="36">
        <v>50209.007925973019</v>
      </c>
      <c r="AE381" s="36">
        <v>10057.225043419929</v>
      </c>
      <c r="AF381" s="36">
        <v>13.438306451612904</v>
      </c>
      <c r="AG381" s="36">
        <v>28844.160810281246</v>
      </c>
      <c r="AH381" s="36">
        <v>63376.638903173196</v>
      </c>
      <c r="AI381" s="36">
        <v>9150.3703125000102</v>
      </c>
      <c r="AJ381" s="36">
        <v>40.344250185547097</v>
      </c>
      <c r="AK381" s="36">
        <v>4032.5556396484399</v>
      </c>
      <c r="AL381" s="36">
        <v>31234.152395706555</v>
      </c>
      <c r="AM381" s="36">
        <v>23353.725511966437</v>
      </c>
      <c r="AN381" s="36">
        <v>8853.3849672500091</v>
      </c>
      <c r="AO381" s="36">
        <v>53581.992783593749</v>
      </c>
      <c r="AP381" s="36">
        <v>762.90313700000002</v>
      </c>
      <c r="AQ381" s="36">
        <v>40074.315163421896</v>
      </c>
      <c r="AR381" s="36">
        <v>57086.504753007859</v>
      </c>
      <c r="AS381" s="36">
        <v>71271.771681037921</v>
      </c>
      <c r="AT381" s="36">
        <v>14983.339457322756</v>
      </c>
      <c r="AU381" s="36">
        <v>62632.731439843825</v>
      </c>
      <c r="AV381" s="36">
        <v>34243.223936760231</v>
      </c>
      <c r="AW381" s="36">
        <v>6362.8635845904982</v>
      </c>
      <c r="AX381" s="36">
        <v>61015.664861231875</v>
      </c>
      <c r="AY381" s="36">
        <v>41202.889734355704</v>
      </c>
    </row>
    <row r="382" spans="1:51" x14ac:dyDescent="0.25">
      <c r="A382" s="34">
        <v>44332</v>
      </c>
      <c r="B382" s="35">
        <v>21</v>
      </c>
      <c r="C382" s="36">
        <v>35804.450400562484</v>
      </c>
      <c r="D382" s="36">
        <v>42888.000827500029</v>
      </c>
      <c r="E382" s="36">
        <v>22747.593154156293</v>
      </c>
      <c r="F382" s="36">
        <v>72663.330790368389</v>
      </c>
      <c r="G382" s="36">
        <v>38502.920971646476</v>
      </c>
      <c r="H382" s="36">
        <v>4399.4893073909525</v>
      </c>
      <c r="I382" s="36">
        <v>26656.612894330588</v>
      </c>
      <c r="J382" s="36">
        <v>177.32148742675778</v>
      </c>
      <c r="K382" s="36">
        <v>19550.170135984397</v>
      </c>
      <c r="L382" s="36">
        <v>9992.645043660179</v>
      </c>
      <c r="M382" s="36">
        <v>28338.510672225242</v>
      </c>
      <c r="N382" s="36">
        <v>17773.485264156254</v>
      </c>
      <c r="O382" s="36">
        <v>46394.672140924806</v>
      </c>
      <c r="P382" s="36">
        <v>3805.2807540054328</v>
      </c>
      <c r="Q382" s="36">
        <v>36.486701965000002</v>
      </c>
      <c r="R382" s="36">
        <v>8918.4227905273565</v>
      </c>
      <c r="S382" s="36">
        <v>60075.902584729964</v>
      </c>
      <c r="T382" s="36">
        <v>20135.876959531251</v>
      </c>
      <c r="U382" s="36">
        <v>11301.59992773438</v>
      </c>
      <c r="V382" s="36">
        <v>87644.892925906301</v>
      </c>
      <c r="W382" s="36">
        <v>3445.2887996875115</v>
      </c>
      <c r="X382" s="36">
        <v>16798.229091886653</v>
      </c>
      <c r="Y382" s="36">
        <v>18961.558727713553</v>
      </c>
      <c r="Z382" s="36">
        <v>324.31677001953136</v>
      </c>
      <c r="AA382" s="36">
        <v>27945.767926404122</v>
      </c>
      <c r="AB382" s="36">
        <v>16401.019643593761</v>
      </c>
      <c r="AC382" s="36">
        <v>32290.569787519184</v>
      </c>
      <c r="AD382" s="36">
        <v>49951.268234558003</v>
      </c>
      <c r="AE382" s="36">
        <v>10174.351494990253</v>
      </c>
      <c r="AF382" s="36">
        <v>13.438306451612904</v>
      </c>
      <c r="AG382" s="36">
        <v>28876.798534531255</v>
      </c>
      <c r="AH382" s="36">
        <v>63606.269720954479</v>
      </c>
      <c r="AI382" s="36">
        <v>9147.8674316406286</v>
      </c>
      <c r="AJ382" s="36">
        <v>39.867312884765838</v>
      </c>
      <c r="AK382" s="36">
        <v>3999.1493164062508</v>
      </c>
      <c r="AL382" s="36">
        <v>31347.166607485109</v>
      </c>
      <c r="AM382" s="36">
        <v>23483.884229549589</v>
      </c>
      <c r="AN382" s="36">
        <v>8886.7651657343886</v>
      </c>
      <c r="AO382" s="36">
        <v>53546.939224675807</v>
      </c>
      <c r="AP382" s="36">
        <v>753.18104499999993</v>
      </c>
      <c r="AQ382" s="36">
        <v>39767.637918164102</v>
      </c>
      <c r="AR382" s="36">
        <v>56920.350345781284</v>
      </c>
      <c r="AS382" s="36">
        <v>70961.633060478242</v>
      </c>
      <c r="AT382" s="36">
        <v>15344.737472457988</v>
      </c>
      <c r="AU382" s="36">
        <v>62010.563078187493</v>
      </c>
      <c r="AV382" s="36">
        <v>34698.60689521188</v>
      </c>
      <c r="AW382" s="36">
        <v>5423.0934918298963</v>
      </c>
      <c r="AX382" s="36">
        <v>60882.076012110774</v>
      </c>
      <c r="AY382" s="36">
        <v>41242.028496004292</v>
      </c>
    </row>
    <row r="383" spans="1:51" x14ac:dyDescent="0.25">
      <c r="A383" s="34">
        <v>44332</v>
      </c>
      <c r="B383" s="35">
        <v>22</v>
      </c>
      <c r="C383" s="36">
        <v>33669.733220062546</v>
      </c>
      <c r="D383" s="36">
        <v>41311.606394656294</v>
      </c>
      <c r="E383" s="36">
        <v>21419.059843140647</v>
      </c>
      <c r="F383" s="36">
        <v>69115.827604902603</v>
      </c>
      <c r="G383" s="36">
        <v>37861.900872245169</v>
      </c>
      <c r="H383" s="36">
        <v>4345.9440430015347</v>
      </c>
      <c r="I383" s="36">
        <v>25268.627197702208</v>
      </c>
      <c r="J383" s="36">
        <v>167.89306259155271</v>
      </c>
      <c r="K383" s="36">
        <v>18865.634410031267</v>
      </c>
      <c r="L383" s="36">
        <v>10337.138292461606</v>
      </c>
      <c r="M383" s="36">
        <v>28605.905019911024</v>
      </c>
      <c r="N383" s="36">
        <v>16767.5954680625</v>
      </c>
      <c r="O383" s="36">
        <v>44174.266923523668</v>
      </c>
      <c r="P383" s="36">
        <v>4469.4251240723725</v>
      </c>
      <c r="Q383" s="36">
        <v>35.658649445000002</v>
      </c>
      <c r="R383" s="36">
        <v>8603.6443002929791</v>
      </c>
      <c r="S383" s="36">
        <v>57999.728407375987</v>
      </c>
      <c r="T383" s="36">
        <v>18730.742278929665</v>
      </c>
      <c r="U383" s="36">
        <v>10636.66305273438</v>
      </c>
      <c r="V383" s="36">
        <v>84125.057964406253</v>
      </c>
      <c r="W383" s="36">
        <v>3329.7228797031189</v>
      </c>
      <c r="X383" s="36">
        <v>16583.481605080782</v>
      </c>
      <c r="Y383" s="36">
        <v>19071.449432044967</v>
      </c>
      <c r="Z383" s="36">
        <v>327.47665588378908</v>
      </c>
      <c r="AA383" s="36">
        <v>26804.346819654133</v>
      </c>
      <c r="AB383" s="36">
        <v>15813.919822921924</v>
      </c>
      <c r="AC383" s="36">
        <v>30793.984645987941</v>
      </c>
      <c r="AD383" s="36">
        <v>48105.099824372759</v>
      </c>
      <c r="AE383" s="36">
        <v>10025.131474099639</v>
      </c>
      <c r="AF383" s="36">
        <v>13.438306451612904</v>
      </c>
      <c r="AG383" s="36">
        <v>27924.540867187487</v>
      </c>
      <c r="AH383" s="36">
        <v>61254.478926766969</v>
      </c>
      <c r="AI383" s="36">
        <v>8874.6646484375106</v>
      </c>
      <c r="AJ383" s="36">
        <v>40.324525746095063</v>
      </c>
      <c r="AK383" s="36">
        <v>3848.6887135781303</v>
      </c>
      <c r="AL383" s="36">
        <v>30547.74262453273</v>
      </c>
      <c r="AM383" s="36">
        <v>22867.107348358313</v>
      </c>
      <c r="AN383" s="36">
        <v>8949.7468841718874</v>
      </c>
      <c r="AO383" s="36">
        <v>52243.628444375026</v>
      </c>
      <c r="AP383" s="36">
        <v>785.21142499999996</v>
      </c>
      <c r="AQ383" s="36">
        <v>38867.43917730861</v>
      </c>
      <c r="AR383" s="36">
        <v>55250.562827335998</v>
      </c>
      <c r="AS383" s="36">
        <v>68692.891016754147</v>
      </c>
      <c r="AT383" s="36">
        <v>15866.778988132068</v>
      </c>
      <c r="AU383" s="36">
        <v>59200.605099718778</v>
      </c>
      <c r="AV383" s="36">
        <v>34973.093422793951</v>
      </c>
      <c r="AW383" s="36">
        <v>5874.8079132088442</v>
      </c>
      <c r="AX383" s="36">
        <v>59321.129699610778</v>
      </c>
      <c r="AY383" s="36">
        <v>39952.896485792728</v>
      </c>
    </row>
    <row r="384" spans="1:51" x14ac:dyDescent="0.25">
      <c r="A384" s="34">
        <v>44332</v>
      </c>
      <c r="B384" s="35">
        <v>23</v>
      </c>
      <c r="C384" s="36">
        <v>30496.715360312457</v>
      </c>
      <c r="D384" s="36">
        <v>38107.936942374996</v>
      </c>
      <c r="E384" s="36">
        <v>19818.770778625003</v>
      </c>
      <c r="F384" s="36">
        <v>62832.591821570582</v>
      </c>
      <c r="G384" s="36">
        <v>34052.916722356415</v>
      </c>
      <c r="H384" s="36">
        <v>4509.5247875555497</v>
      </c>
      <c r="I384" s="36">
        <v>23485.759244196859</v>
      </c>
      <c r="J384" s="36">
        <v>153.77451705932629</v>
      </c>
      <c r="K384" s="36">
        <v>17502.700051812506</v>
      </c>
      <c r="L384" s="36">
        <v>9491.5954864852683</v>
      </c>
      <c r="M384" s="36">
        <v>27404.223987826103</v>
      </c>
      <c r="N384" s="36">
        <v>15216.902288062496</v>
      </c>
      <c r="O384" s="36">
        <v>40813.06793153366</v>
      </c>
      <c r="P384" s="36">
        <v>3468.2500002746579</v>
      </c>
      <c r="Q384" s="36">
        <v>35.805878638999999</v>
      </c>
      <c r="R384" s="36">
        <v>7856.8212412109488</v>
      </c>
      <c r="S384" s="36">
        <v>54083.723699006849</v>
      </c>
      <c r="T384" s="36">
        <v>16929.99104384378</v>
      </c>
      <c r="U384" s="36">
        <v>9443.2963691406294</v>
      </c>
      <c r="V384" s="36">
        <v>77134.74230950007</v>
      </c>
      <c r="W384" s="36">
        <v>3183.7140097421848</v>
      </c>
      <c r="X384" s="36">
        <v>16232.713660835052</v>
      </c>
      <c r="Y384" s="36">
        <v>18132.351240473108</v>
      </c>
      <c r="Z384" s="36">
        <v>312.2230102539063</v>
      </c>
      <c r="AA384" s="36">
        <v>24248.203421161841</v>
      </c>
      <c r="AB384" s="36">
        <v>14887.463612593769</v>
      </c>
      <c r="AC384" s="36">
        <v>28616.27034322227</v>
      </c>
      <c r="AD384" s="36">
        <v>44076.519051141317</v>
      </c>
      <c r="AE384" s="36">
        <v>9423.1303399160588</v>
      </c>
      <c r="AF384" s="36">
        <v>13.438306451612904</v>
      </c>
      <c r="AG384" s="36">
        <v>25570.126996093742</v>
      </c>
      <c r="AH384" s="36">
        <v>57318.870842610733</v>
      </c>
      <c r="AI384" s="36">
        <v>8104.4506347656306</v>
      </c>
      <c r="AJ384" s="36">
        <v>38.314548169922176</v>
      </c>
      <c r="AK384" s="36">
        <v>3443.4375230507903</v>
      </c>
      <c r="AL384" s="36">
        <v>28175.98144842753</v>
      </c>
      <c r="AM384" s="36">
        <v>21307.662634467804</v>
      </c>
      <c r="AN384" s="36">
        <v>8127.6050096406398</v>
      </c>
      <c r="AO384" s="36">
        <v>48957.582116128906</v>
      </c>
      <c r="AP384" s="36">
        <v>765.08236699999998</v>
      </c>
      <c r="AQ384" s="36">
        <v>37027.922762992246</v>
      </c>
      <c r="AR384" s="36">
        <v>51519.630926531252</v>
      </c>
      <c r="AS384" s="36">
        <v>63666.917847106924</v>
      </c>
      <c r="AT384" s="36">
        <v>16514.163118798831</v>
      </c>
      <c r="AU384" s="36">
        <v>54608.978491343754</v>
      </c>
      <c r="AV384" s="36">
        <v>31856.258953929701</v>
      </c>
      <c r="AW384" s="36">
        <v>7733.4980627656805</v>
      </c>
      <c r="AX384" s="36">
        <v>54994.067687403753</v>
      </c>
      <c r="AY384" s="36">
        <v>37537.009852850199</v>
      </c>
    </row>
    <row r="385" spans="1:51" x14ac:dyDescent="0.25">
      <c r="A385" s="34">
        <v>44332</v>
      </c>
      <c r="B385" s="35">
        <v>24</v>
      </c>
      <c r="C385" s="36">
        <v>26956.959531250046</v>
      </c>
      <c r="D385" s="36">
        <v>33850.692424156223</v>
      </c>
      <c r="E385" s="36">
        <v>17805.183440171913</v>
      </c>
      <c r="F385" s="36">
        <v>55310.461606498051</v>
      </c>
      <c r="G385" s="36">
        <v>29654.889228619486</v>
      </c>
      <c r="H385" s="36">
        <v>3723.3489412941335</v>
      </c>
      <c r="I385" s="36">
        <v>21392.768469673367</v>
      </c>
      <c r="J385" s="36">
        <v>133.83848571777341</v>
      </c>
      <c r="K385" s="36">
        <v>15573.044366390637</v>
      </c>
      <c r="L385" s="36">
        <v>9163.0786461468597</v>
      </c>
      <c r="M385" s="36">
        <v>26100.373550944969</v>
      </c>
      <c r="N385" s="36">
        <v>13780.957699593757</v>
      </c>
      <c r="O385" s="36">
        <v>36883.291422185306</v>
      </c>
      <c r="P385" s="36">
        <v>3091.2110737915041</v>
      </c>
      <c r="Q385" s="36">
        <v>36.038391114</v>
      </c>
      <c r="R385" s="36">
        <v>6834.6511147460869</v>
      </c>
      <c r="S385" s="36">
        <v>47859.792815085966</v>
      </c>
      <c r="T385" s="36">
        <v>14789.004743625004</v>
      </c>
      <c r="U385" s="36">
        <v>8251.2749453125016</v>
      </c>
      <c r="V385" s="36">
        <v>69010.95920578127</v>
      </c>
      <c r="W385" s="36">
        <v>2854.8994914765626</v>
      </c>
      <c r="X385" s="36">
        <v>15117.491517925342</v>
      </c>
      <c r="Y385" s="36">
        <v>17598.534592820371</v>
      </c>
      <c r="Z385" s="36">
        <v>292.02275619506833</v>
      </c>
      <c r="AA385" s="36">
        <v>21127.343011083725</v>
      </c>
      <c r="AB385" s="36">
        <v>13977.805338414082</v>
      </c>
      <c r="AC385" s="36">
        <v>25236.965727409806</v>
      </c>
      <c r="AD385" s="36">
        <v>38588.996199415684</v>
      </c>
      <c r="AE385" s="36">
        <v>8339.0634492363588</v>
      </c>
      <c r="AF385" s="36">
        <v>13.438306451612904</v>
      </c>
      <c r="AG385" s="36">
        <v>22406.182794531262</v>
      </c>
      <c r="AH385" s="36">
        <v>50056.426333391959</v>
      </c>
      <c r="AI385" s="36">
        <v>7062.9182373046897</v>
      </c>
      <c r="AJ385" s="36">
        <v>38.118531904297001</v>
      </c>
      <c r="AK385" s="36">
        <v>3179.4211615507825</v>
      </c>
      <c r="AL385" s="36">
        <v>24722.229451813502</v>
      </c>
      <c r="AM385" s="36">
        <v>18858.267055146149</v>
      </c>
      <c r="AN385" s="36">
        <v>7353.3523171015595</v>
      </c>
      <c r="AO385" s="36">
        <v>44193.76233876562</v>
      </c>
      <c r="AP385" s="36">
        <v>696.63113500000009</v>
      </c>
      <c r="AQ385" s="36">
        <v>34861.274566449269</v>
      </c>
      <c r="AR385" s="36">
        <v>46214.905192734404</v>
      </c>
      <c r="AS385" s="36">
        <v>55694.658492492701</v>
      </c>
      <c r="AT385" s="36">
        <v>17078.647905006099</v>
      </c>
      <c r="AU385" s="36">
        <v>48395.005906000049</v>
      </c>
      <c r="AV385" s="36">
        <v>26739.732287366191</v>
      </c>
      <c r="AW385" s="36">
        <v>10891.76247016468</v>
      </c>
      <c r="AX385" s="36">
        <v>48456.903914942843</v>
      </c>
      <c r="AY385" s="36">
        <v>34445.139141827865</v>
      </c>
    </row>
    <row r="386" spans="1:51" x14ac:dyDescent="0.25">
      <c r="A386" s="34">
        <v>44333</v>
      </c>
      <c r="B386" s="35">
        <v>1</v>
      </c>
      <c r="C386" s="36">
        <v>23593.77965918753</v>
      </c>
      <c r="D386" s="36">
        <v>29475.223681749976</v>
      </c>
      <c r="E386" s="36">
        <v>15217.983030546899</v>
      </c>
      <c r="F386" s="36">
        <v>47630.167844669202</v>
      </c>
      <c r="G386" s="36">
        <v>23443.218278328492</v>
      </c>
      <c r="H386" s="36">
        <v>2997.9468035109862</v>
      </c>
      <c r="I386" s="36">
        <v>19045.439357003434</v>
      </c>
      <c r="J386" s="36">
        <v>117.5643882751465</v>
      </c>
      <c r="K386" s="36">
        <v>13324.684926312511</v>
      </c>
      <c r="L386" s="36">
        <v>8253.5492117161066</v>
      </c>
      <c r="M386" s="36">
        <v>24713.406724828397</v>
      </c>
      <c r="N386" s="36">
        <v>12323.561815296889</v>
      </c>
      <c r="O386" s="36">
        <v>32234.247957363768</v>
      </c>
      <c r="P386" s="36">
        <v>2769.9046845169073</v>
      </c>
      <c r="Q386" s="36">
        <v>35.539940833999992</v>
      </c>
      <c r="R386" s="36">
        <v>5824.7880576171974</v>
      </c>
      <c r="S386" s="36">
        <v>40575.233760982424</v>
      </c>
      <c r="T386" s="36">
        <v>12899.428883734396</v>
      </c>
      <c r="U386" s="36">
        <v>7258.8560205078311</v>
      </c>
      <c r="V386" s="36">
        <v>58209.513056874981</v>
      </c>
      <c r="W386" s="36">
        <v>2656.0577508476572</v>
      </c>
      <c r="X386" s="36">
        <v>13234.666688962363</v>
      </c>
      <c r="Y386" s="36">
        <v>16664.879343062756</v>
      </c>
      <c r="Z386" s="36">
        <v>268.30534896850594</v>
      </c>
      <c r="AA386" s="36">
        <v>17409.451596333736</v>
      </c>
      <c r="AB386" s="36">
        <v>12902.294428468766</v>
      </c>
      <c r="AC386" s="36">
        <v>21966.982155659789</v>
      </c>
      <c r="AD386" s="36">
        <v>32351.021321529515</v>
      </c>
      <c r="AE386" s="36">
        <v>6977.5043163066839</v>
      </c>
      <c r="AF386" s="36">
        <v>13.438306451612904</v>
      </c>
      <c r="AG386" s="36">
        <v>18961.747653281254</v>
      </c>
      <c r="AH386" s="36">
        <v>41707.981420766941</v>
      </c>
      <c r="AI386" s="36">
        <v>5758.2448730468805</v>
      </c>
      <c r="AJ386" s="36">
        <v>36.683383291015843</v>
      </c>
      <c r="AK386" s="36">
        <v>2853.5225021015626</v>
      </c>
      <c r="AL386" s="36">
        <v>20860.924536035167</v>
      </c>
      <c r="AM386" s="36">
        <v>16273.394195840228</v>
      </c>
      <c r="AN386" s="36">
        <v>6318.3978000468815</v>
      </c>
      <c r="AO386" s="36">
        <v>38207.362022871115</v>
      </c>
      <c r="AP386" s="36">
        <v>638.83209199999999</v>
      </c>
      <c r="AQ386" s="36">
        <v>31841.815330773519</v>
      </c>
      <c r="AR386" s="36">
        <v>39600.952587664171</v>
      </c>
      <c r="AS386" s="36">
        <v>46732.994731323219</v>
      </c>
      <c r="AT386" s="36">
        <v>16020.892791179949</v>
      </c>
      <c r="AU386" s="36">
        <v>41588.189421921845</v>
      </c>
      <c r="AV386" s="36">
        <v>22398.966793834006</v>
      </c>
      <c r="AW386" s="36">
        <v>13956.988188233403</v>
      </c>
      <c r="AX386" s="36">
        <v>40131.078702052197</v>
      </c>
      <c r="AY386" s="36">
        <v>31497.419429182013</v>
      </c>
    </row>
    <row r="387" spans="1:51" x14ac:dyDescent="0.25">
      <c r="A387" s="34">
        <v>44333</v>
      </c>
      <c r="B387" s="35">
        <v>2</v>
      </c>
      <c r="C387" s="36">
        <v>21181.744016093817</v>
      </c>
      <c r="D387" s="36">
        <v>25685.085661781261</v>
      </c>
      <c r="E387" s="36">
        <v>12829.822091164093</v>
      </c>
      <c r="F387" s="36">
        <v>41859.965019998075</v>
      </c>
      <c r="G387" s="36">
        <v>19172.320222612689</v>
      </c>
      <c r="H387" s="36">
        <v>3820.6760211464916</v>
      </c>
      <c r="I387" s="36">
        <v>17088.612964435546</v>
      </c>
      <c r="J387" s="36">
        <v>98.629520416259794</v>
      </c>
      <c r="K387" s="36">
        <v>11567.873651890623</v>
      </c>
      <c r="L387" s="36">
        <v>7033.007970675073</v>
      </c>
      <c r="M387" s="36">
        <v>25845.774712117218</v>
      </c>
      <c r="N387" s="36">
        <v>11217.470145187501</v>
      </c>
      <c r="O387" s="36">
        <v>28589.713141381595</v>
      </c>
      <c r="P387" s="36">
        <v>2474.9620451507562</v>
      </c>
      <c r="Q387" s="36">
        <v>34.643848418000005</v>
      </c>
      <c r="R387" s="36">
        <v>4792.7768303222674</v>
      </c>
      <c r="S387" s="36">
        <v>33599.374921101582</v>
      </c>
      <c r="T387" s="36">
        <v>11742.196992367215</v>
      </c>
      <c r="U387" s="36">
        <v>6619.3270058593889</v>
      </c>
      <c r="V387" s="36">
        <v>49740.306167828101</v>
      </c>
      <c r="W387" s="36">
        <v>2251.7399623593756</v>
      </c>
      <c r="X387" s="36">
        <v>11978.670257775106</v>
      </c>
      <c r="Y387" s="36">
        <v>15728.054551850031</v>
      </c>
      <c r="Z387" s="36">
        <v>264.63744476318357</v>
      </c>
      <c r="AA387" s="36">
        <v>14075.684708552462</v>
      </c>
      <c r="AB387" s="36">
        <v>12035.159440914074</v>
      </c>
      <c r="AC387" s="36">
        <v>19296.780416519177</v>
      </c>
      <c r="AD387" s="36">
        <v>27038.788491112977</v>
      </c>
      <c r="AE387" s="36">
        <v>4648.1969490332258</v>
      </c>
      <c r="AF387" s="36">
        <v>13.438306451612904</v>
      </c>
      <c r="AG387" s="36">
        <v>15989.826047687495</v>
      </c>
      <c r="AH387" s="36">
        <v>33956.75478089197</v>
      </c>
      <c r="AI387" s="36">
        <v>4785.6103271484508</v>
      </c>
      <c r="AJ387" s="36">
        <v>36.704404453125775</v>
      </c>
      <c r="AK387" s="36">
        <v>2508.8681740585939</v>
      </c>
      <c r="AL387" s="36">
        <v>17449.655163221207</v>
      </c>
      <c r="AM387" s="36">
        <v>13496.06633566886</v>
      </c>
      <c r="AN387" s="36">
        <v>5375.1440051640593</v>
      </c>
      <c r="AO387" s="36">
        <v>32607.890992375007</v>
      </c>
      <c r="AP387" s="36">
        <v>610.10026500000004</v>
      </c>
      <c r="AQ387" s="36">
        <v>29314.712842246168</v>
      </c>
      <c r="AR387" s="36">
        <v>33967.390136484362</v>
      </c>
      <c r="AS387" s="36">
        <v>39138.280928955086</v>
      </c>
      <c r="AT387" s="36">
        <v>16233.191403799587</v>
      </c>
      <c r="AU387" s="36">
        <v>35980.860372062532</v>
      </c>
      <c r="AV387" s="36">
        <v>18912.884434725613</v>
      </c>
      <c r="AW387" s="36">
        <v>12787.523819513952</v>
      </c>
      <c r="AX387" s="36">
        <v>33283.425239405689</v>
      </c>
      <c r="AY387" s="36">
        <v>29045.408851707274</v>
      </c>
    </row>
    <row r="388" spans="1:51" x14ac:dyDescent="0.25">
      <c r="A388" s="34">
        <v>44333</v>
      </c>
      <c r="B388" s="35">
        <v>3</v>
      </c>
      <c r="C388" s="36">
        <v>19848.412469093775</v>
      </c>
      <c r="D388" s="36">
        <v>23383.599974593762</v>
      </c>
      <c r="E388" s="36">
        <v>10979.204631625009</v>
      </c>
      <c r="F388" s="36">
        <v>38616.039077544701</v>
      </c>
      <c r="G388" s="36">
        <v>16745.828086523161</v>
      </c>
      <c r="H388" s="36">
        <v>4252.9462537490372</v>
      </c>
      <c r="I388" s="36">
        <v>15881.556658330594</v>
      </c>
      <c r="J388" s="36">
        <v>89.631822586059599</v>
      </c>
      <c r="K388" s="36">
        <v>10336.907174234382</v>
      </c>
      <c r="L388" s="36">
        <v>6094.8799896150813</v>
      </c>
      <c r="M388" s="36">
        <v>24712.126665640666</v>
      </c>
      <c r="N388" s="36">
        <v>10504.714014109379</v>
      </c>
      <c r="O388" s="36">
        <v>26341.115163896768</v>
      </c>
      <c r="P388" s="36">
        <v>2327.1624053344744</v>
      </c>
      <c r="Q388" s="36">
        <v>34.037168503000004</v>
      </c>
      <c r="R388" s="36">
        <v>4180.0107392578129</v>
      </c>
      <c r="S388" s="36">
        <v>29619.408312541033</v>
      </c>
      <c r="T388" s="36">
        <v>10983.256179202446</v>
      </c>
      <c r="U388" s="36">
        <v>6220.734611918454</v>
      </c>
      <c r="V388" s="36">
        <v>43967.463527281259</v>
      </c>
      <c r="W388" s="36">
        <v>2204.2921744531254</v>
      </c>
      <c r="X388" s="36">
        <v>10821.465053236792</v>
      </c>
      <c r="Y388" s="36">
        <v>15127.291788550141</v>
      </c>
      <c r="Z388" s="36">
        <v>256.55622024536126</v>
      </c>
      <c r="AA388" s="36">
        <v>12020.495154943092</v>
      </c>
      <c r="AB388" s="36">
        <v>11516.861483414068</v>
      </c>
      <c r="AC388" s="36">
        <v>18031.821155597321</v>
      </c>
      <c r="AD388" s="36">
        <v>23769.872792138332</v>
      </c>
      <c r="AE388" s="36">
        <v>3150.0000311426261</v>
      </c>
      <c r="AF388" s="36">
        <v>13.438306451612904</v>
      </c>
      <c r="AG388" s="36">
        <v>14052.661432812505</v>
      </c>
      <c r="AH388" s="36">
        <v>28737.693561141969</v>
      </c>
      <c r="AI388" s="36">
        <v>4154.308447265631</v>
      </c>
      <c r="AJ388" s="36">
        <v>35.687832101562066</v>
      </c>
      <c r="AK388" s="36">
        <v>2342.6799670039063</v>
      </c>
      <c r="AL388" s="36">
        <v>15231.145750944837</v>
      </c>
      <c r="AM388" s="36">
        <v>11628.113490328862</v>
      </c>
      <c r="AN388" s="36">
        <v>4785.0317907109393</v>
      </c>
      <c r="AO388" s="36">
        <v>29101.45895689453</v>
      </c>
      <c r="AP388" s="36">
        <v>558.71272299999998</v>
      </c>
      <c r="AQ388" s="36">
        <v>27674.742652480541</v>
      </c>
      <c r="AR388" s="36">
        <v>30340.729258867188</v>
      </c>
      <c r="AS388" s="36">
        <v>34128.129596405015</v>
      </c>
      <c r="AT388" s="36">
        <v>15514.05648663795</v>
      </c>
      <c r="AU388" s="36">
        <v>32822.959124656321</v>
      </c>
      <c r="AV388" s="36">
        <v>16105.480580257812</v>
      </c>
      <c r="AW388" s="36">
        <v>5979.1707020746835</v>
      </c>
      <c r="AX388" s="36">
        <v>28778.308080470157</v>
      </c>
      <c r="AY388" s="36">
        <v>27286.064900279023</v>
      </c>
    </row>
    <row r="389" spans="1:51" x14ac:dyDescent="0.25">
      <c r="A389" s="34">
        <v>44333</v>
      </c>
      <c r="B389" s="35">
        <v>4</v>
      </c>
      <c r="C389" s="36">
        <v>19377.789314281261</v>
      </c>
      <c r="D389" s="36">
        <v>22402.81392520314</v>
      </c>
      <c r="E389" s="36">
        <v>10318.026806328136</v>
      </c>
      <c r="F389" s="36">
        <v>37072.121793727601</v>
      </c>
      <c r="G389" s="36">
        <v>16535.385720958289</v>
      </c>
      <c r="H389" s="36">
        <v>4192.0507615381048</v>
      </c>
      <c r="I389" s="36">
        <v>15263.893120577202</v>
      </c>
      <c r="J389" s="36">
        <v>88.959476470947209</v>
      </c>
      <c r="K389" s="36">
        <v>9781.2954006875079</v>
      </c>
      <c r="L389" s="36">
        <v>6636.7820922679684</v>
      </c>
      <c r="M389" s="36">
        <v>23267.914550984915</v>
      </c>
      <c r="N389" s="36">
        <v>10153.019867156261</v>
      </c>
      <c r="O389" s="36">
        <v>25289.430494254189</v>
      </c>
      <c r="P389" s="36">
        <v>2286.9794245147718</v>
      </c>
      <c r="Q389" s="36">
        <v>33.703786850999997</v>
      </c>
      <c r="R389" s="36">
        <v>3852.2486298828139</v>
      </c>
      <c r="S389" s="36">
        <v>27090.9703987715</v>
      </c>
      <c r="T389" s="36">
        <v>10843.277065398444</v>
      </c>
      <c r="U389" s="36">
        <v>6160.8122089843791</v>
      </c>
      <c r="V389" s="36">
        <v>41024.411177750007</v>
      </c>
      <c r="W389" s="36">
        <v>2144.0902290351569</v>
      </c>
      <c r="X389" s="36">
        <v>10478.122948171858</v>
      </c>
      <c r="Y389" s="36">
        <v>14665.900309815561</v>
      </c>
      <c r="Z389" s="36">
        <v>269.78405441284178</v>
      </c>
      <c r="AA389" s="36">
        <v>10931.991749302495</v>
      </c>
      <c r="AB389" s="36">
        <v>11370.679040570332</v>
      </c>
      <c r="AC389" s="36">
        <v>17549.499513472307</v>
      </c>
      <c r="AD389" s="36">
        <v>22184.852024867097</v>
      </c>
      <c r="AE389" s="36">
        <v>2969.2961024629171</v>
      </c>
      <c r="AF389" s="36">
        <v>13.438306451612904</v>
      </c>
      <c r="AG389" s="36">
        <v>13093.560061812501</v>
      </c>
      <c r="AH389" s="36">
        <v>24044.154253595079</v>
      </c>
      <c r="AI389" s="36">
        <v>3838.4778320312498</v>
      </c>
      <c r="AJ389" s="36">
        <v>35.431877646483997</v>
      </c>
      <c r="AK389" s="36">
        <v>2319.0284872773445</v>
      </c>
      <c r="AL389" s="36">
        <v>13767.854706845485</v>
      </c>
      <c r="AM389" s="36">
        <v>10876.921201854262</v>
      </c>
      <c r="AN389" s="36">
        <v>4605.6167099609411</v>
      </c>
      <c r="AO389" s="36">
        <v>27128.212060316389</v>
      </c>
      <c r="AP389" s="36">
        <v>530.47227500000008</v>
      </c>
      <c r="AQ389" s="36">
        <v>26919.239528175796</v>
      </c>
      <c r="AR389" s="36">
        <v>28648.36176610164</v>
      </c>
      <c r="AS389" s="36">
        <v>31485.435055664067</v>
      </c>
      <c r="AT389" s="36">
        <v>13198.875482771757</v>
      </c>
      <c r="AU389" s="36">
        <v>31476.13891121875</v>
      </c>
      <c r="AV389" s="36">
        <v>13504.668197844738</v>
      </c>
      <c r="AW389" s="36">
        <v>4704.243825188446</v>
      </c>
      <c r="AX389" s="36">
        <v>26366.561057276809</v>
      </c>
      <c r="AY389" s="36">
        <v>26625.387674664518</v>
      </c>
    </row>
    <row r="390" spans="1:51" x14ac:dyDescent="0.25">
      <c r="A390" s="34">
        <v>44333</v>
      </c>
      <c r="B390" s="35">
        <v>5</v>
      </c>
      <c r="C390" s="36">
        <v>19257.283671562509</v>
      </c>
      <c r="D390" s="36">
        <v>21877.974884765656</v>
      </c>
      <c r="E390" s="36">
        <v>10962.563541335951</v>
      </c>
      <c r="F390" s="36">
        <v>36604.318529946868</v>
      </c>
      <c r="G390" s="36">
        <v>16965.237855774209</v>
      </c>
      <c r="H390" s="36">
        <v>4861.5278437060688</v>
      </c>
      <c r="I390" s="36">
        <v>15039.252510018607</v>
      </c>
      <c r="J390" s="36">
        <v>85.820520401001005</v>
      </c>
      <c r="K390" s="36">
        <v>9410.0516830234374</v>
      </c>
      <c r="L390" s="36">
        <v>6083.449518711147</v>
      </c>
      <c r="M390" s="36">
        <v>24736.400382238291</v>
      </c>
      <c r="N390" s="36">
        <v>10051.257724359388</v>
      </c>
      <c r="O390" s="36">
        <v>25036.674146915306</v>
      </c>
      <c r="P390" s="36">
        <v>2283.1370053672804</v>
      </c>
      <c r="Q390" s="36">
        <v>33.145113945999995</v>
      </c>
      <c r="R390" s="36">
        <v>3761.4667514648449</v>
      </c>
      <c r="S390" s="36">
        <v>26140.82399530078</v>
      </c>
      <c r="T390" s="36">
        <v>10796.383613140666</v>
      </c>
      <c r="U390" s="36">
        <v>5980.2940410156307</v>
      </c>
      <c r="V390" s="36">
        <v>38876.231767578145</v>
      </c>
      <c r="W390" s="36">
        <v>2069.8627468476566</v>
      </c>
      <c r="X390" s="36">
        <v>10550.857967291824</v>
      </c>
      <c r="Y390" s="36">
        <v>14197.193037241792</v>
      </c>
      <c r="Z390" s="36">
        <v>256.01079147338868</v>
      </c>
      <c r="AA390" s="36">
        <v>10040.775061755647</v>
      </c>
      <c r="AB390" s="36">
        <v>11408.474854906261</v>
      </c>
      <c r="AC390" s="36">
        <v>17745.588817894164</v>
      </c>
      <c r="AD390" s="36">
        <v>21490.62579227555</v>
      </c>
      <c r="AE390" s="36">
        <v>2786.1851085644735</v>
      </c>
      <c r="AF390" s="36">
        <v>13.438306451612904</v>
      </c>
      <c r="AG390" s="36">
        <v>12803.173720171886</v>
      </c>
      <c r="AH390" s="36">
        <v>21947.477581938852</v>
      </c>
      <c r="AI390" s="36">
        <v>3684.6410644531261</v>
      </c>
      <c r="AJ390" s="36">
        <v>37.686672738280933</v>
      </c>
      <c r="AK390" s="36">
        <v>2256.2554331992192</v>
      </c>
      <c r="AL390" s="36">
        <v>13134.986699000256</v>
      </c>
      <c r="AM390" s="36">
        <v>10108.617128367212</v>
      </c>
      <c r="AN390" s="36">
        <v>5366.3191722812498</v>
      </c>
      <c r="AO390" s="36">
        <v>26308.891932472663</v>
      </c>
      <c r="AP390" s="36">
        <v>542.674667</v>
      </c>
      <c r="AQ390" s="36">
        <v>26718.774011332076</v>
      </c>
      <c r="AR390" s="36">
        <v>27873.683490097686</v>
      </c>
      <c r="AS390" s="36">
        <v>30212.807911834727</v>
      </c>
      <c r="AT390" s="36">
        <v>13311.304522360118</v>
      </c>
      <c r="AU390" s="36">
        <v>31018.013084531263</v>
      </c>
      <c r="AV390" s="36">
        <v>9546.9123386386927</v>
      </c>
      <c r="AW390" s="36">
        <v>3815.0041432909084</v>
      </c>
      <c r="AX390" s="36">
        <v>25188.693155177203</v>
      </c>
      <c r="AY390" s="36">
        <v>26317.48855105758</v>
      </c>
    </row>
    <row r="391" spans="1:51" x14ac:dyDescent="0.25">
      <c r="A391" s="34">
        <v>44333</v>
      </c>
      <c r="B391" s="35">
        <v>6</v>
      </c>
      <c r="C391" s="36">
        <v>19841.103474078165</v>
      </c>
      <c r="D391" s="36">
        <v>23197.329334890663</v>
      </c>
      <c r="E391" s="36">
        <v>10462.132191460947</v>
      </c>
      <c r="F391" s="36">
        <v>37186.233068295689</v>
      </c>
      <c r="G391" s="36">
        <v>17482.145834524621</v>
      </c>
      <c r="H391" s="36">
        <v>4980.0626584365637</v>
      </c>
      <c r="I391" s="36">
        <v>15654.531838540061</v>
      </c>
      <c r="J391" s="36">
        <v>82.3110675811768</v>
      </c>
      <c r="K391" s="36">
        <v>9822.3625352656236</v>
      </c>
      <c r="L391" s="36">
        <v>6721.8226674821899</v>
      </c>
      <c r="M391" s="36">
        <v>20239.078040186476</v>
      </c>
      <c r="N391" s="36">
        <v>10355.205695015629</v>
      </c>
      <c r="O391" s="36">
        <v>26053.096426260774</v>
      </c>
      <c r="P391" s="36">
        <v>2237.6872022438056</v>
      </c>
      <c r="Q391" s="36">
        <v>32.769692419999998</v>
      </c>
      <c r="R391" s="36">
        <v>3850.8004541015653</v>
      </c>
      <c r="S391" s="36">
        <v>27040.641345097687</v>
      </c>
      <c r="T391" s="36">
        <v>11071.118901125017</v>
      </c>
      <c r="U391" s="36">
        <v>6175.6627724609389</v>
      </c>
      <c r="V391" s="36">
        <v>39413.069285093778</v>
      </c>
      <c r="W391" s="36">
        <v>2060.2437557382823</v>
      </c>
      <c r="X391" s="36">
        <v>11791.19791691582</v>
      </c>
      <c r="Y391" s="36">
        <v>14508.090684141731</v>
      </c>
      <c r="Z391" s="36">
        <v>256.89116027832029</v>
      </c>
      <c r="AA391" s="36">
        <v>10753.648390997831</v>
      </c>
      <c r="AB391" s="36">
        <v>11719.352045960966</v>
      </c>
      <c r="AC391" s="36">
        <v>17787.908002800425</v>
      </c>
      <c r="AD391" s="36">
        <v>21940.075698512144</v>
      </c>
      <c r="AE391" s="36">
        <v>3265.3662329941899</v>
      </c>
      <c r="AF391" s="36">
        <v>13.438306451612904</v>
      </c>
      <c r="AG391" s="36">
        <v>13130.334686250017</v>
      </c>
      <c r="AH391" s="36">
        <v>22555.748439376344</v>
      </c>
      <c r="AI391" s="36">
        <v>3710.1910522460948</v>
      </c>
      <c r="AJ391" s="36">
        <v>37.204373281249147</v>
      </c>
      <c r="AK391" s="36">
        <v>2297.2090338671874</v>
      </c>
      <c r="AL391" s="36">
        <v>13576.185067539083</v>
      </c>
      <c r="AM391" s="36">
        <v>9994.2970504122441</v>
      </c>
      <c r="AN391" s="36">
        <v>6034.4531487656304</v>
      </c>
      <c r="AO391" s="36">
        <v>26810.864656714861</v>
      </c>
      <c r="AP391" s="36">
        <v>559.86242700000003</v>
      </c>
      <c r="AQ391" s="36">
        <v>27275.509113312517</v>
      </c>
      <c r="AR391" s="36">
        <v>28683.507753250044</v>
      </c>
      <c r="AS391" s="36">
        <v>31529.128620056163</v>
      </c>
      <c r="AT391" s="36">
        <v>13061.320376834776</v>
      </c>
      <c r="AU391" s="36">
        <v>31833.695984218735</v>
      </c>
      <c r="AV391" s="36">
        <v>9406.1603911523271</v>
      </c>
      <c r="AW391" s="36">
        <v>1553.2428666229887</v>
      </c>
      <c r="AX391" s="36">
        <v>25696.191616114695</v>
      </c>
      <c r="AY391" s="36">
        <v>26860.786865234535</v>
      </c>
    </row>
    <row r="392" spans="1:51" x14ac:dyDescent="0.25">
      <c r="A392" s="34">
        <v>44333</v>
      </c>
      <c r="B392" s="35">
        <v>7</v>
      </c>
      <c r="C392" s="36">
        <v>22361.893799906324</v>
      </c>
      <c r="D392" s="36">
        <v>26135.6065714219</v>
      </c>
      <c r="E392" s="36">
        <v>12127.932551000016</v>
      </c>
      <c r="F392" s="36">
        <v>42225.571428771531</v>
      </c>
      <c r="G392" s="36">
        <v>20353.672344590032</v>
      </c>
      <c r="H392" s="36">
        <v>5224.7632421372327</v>
      </c>
      <c r="I392" s="36">
        <v>18103.550274845711</v>
      </c>
      <c r="J392" s="36">
        <v>96.426769256591712</v>
      </c>
      <c r="K392" s="36">
        <v>11162.358888406261</v>
      </c>
      <c r="L392" s="36">
        <v>7776.935129871652</v>
      </c>
      <c r="M392" s="36">
        <v>23109.443138916078</v>
      </c>
      <c r="N392" s="36">
        <v>11775.14343415626</v>
      </c>
      <c r="O392" s="36">
        <v>29875.226148341822</v>
      </c>
      <c r="P392" s="36">
        <v>2475.982226924898</v>
      </c>
      <c r="Q392" s="36">
        <v>33.574199677000003</v>
      </c>
      <c r="R392" s="36">
        <v>4237.2153374023437</v>
      </c>
      <c r="S392" s="36">
        <v>30922.454466224597</v>
      </c>
      <c r="T392" s="36">
        <v>12069.57059157032</v>
      </c>
      <c r="U392" s="36">
        <v>6917.7359667968703</v>
      </c>
      <c r="V392" s="36">
        <v>44717.014974078134</v>
      </c>
      <c r="W392" s="36">
        <v>2488.2944827031247</v>
      </c>
      <c r="X392" s="36">
        <v>12525.54046002119</v>
      </c>
      <c r="Y392" s="36">
        <v>15798.303820119068</v>
      </c>
      <c r="Z392" s="36">
        <v>275.54548721313472</v>
      </c>
      <c r="AA392" s="36">
        <v>12853.04327327903</v>
      </c>
      <c r="AB392" s="36">
        <v>13208.629586640645</v>
      </c>
      <c r="AC392" s="36">
        <v>19649.031109050407</v>
      </c>
      <c r="AD392" s="36">
        <v>24612.12596129339</v>
      </c>
      <c r="AE392" s="36">
        <v>4770.4819061308845</v>
      </c>
      <c r="AF392" s="36">
        <v>13.438306451612904</v>
      </c>
      <c r="AG392" s="36">
        <v>14942.934591062489</v>
      </c>
      <c r="AH392" s="36">
        <v>27098.851822173241</v>
      </c>
      <c r="AI392" s="36">
        <v>4101.7469482421902</v>
      </c>
      <c r="AJ392" s="36">
        <v>41.703001941406114</v>
      </c>
      <c r="AK392" s="36">
        <v>2539.2388968398436</v>
      </c>
      <c r="AL392" s="36">
        <v>14767.903543905291</v>
      </c>
      <c r="AM392" s="36">
        <v>10949.639084572271</v>
      </c>
      <c r="AN392" s="36">
        <v>9278.2324998437598</v>
      </c>
      <c r="AO392" s="36">
        <v>29762.313889824247</v>
      </c>
      <c r="AP392" s="36">
        <v>568.82325700000001</v>
      </c>
      <c r="AQ392" s="36">
        <v>30604.089464187524</v>
      </c>
      <c r="AR392" s="36">
        <v>32462.097494289072</v>
      </c>
      <c r="AS392" s="36">
        <v>36008.060392700208</v>
      </c>
      <c r="AT392" s="36">
        <v>14588.729201924103</v>
      </c>
      <c r="AU392" s="36">
        <v>36916.373706796883</v>
      </c>
      <c r="AV392" s="36">
        <v>12675.869815711912</v>
      </c>
      <c r="AW392" s="36">
        <v>2551.2713688471467</v>
      </c>
      <c r="AX392" s="36">
        <v>28651.263778712335</v>
      </c>
      <c r="AY392" s="36">
        <v>29676.216189708408</v>
      </c>
    </row>
    <row r="393" spans="1:51" x14ac:dyDescent="0.25">
      <c r="A393" s="34">
        <v>44333</v>
      </c>
      <c r="B393" s="35">
        <v>8</v>
      </c>
      <c r="C393" s="36">
        <v>28239.129502968797</v>
      </c>
      <c r="D393" s="36">
        <v>29922.01557546878</v>
      </c>
      <c r="E393" s="36">
        <v>15316.202344812518</v>
      </c>
      <c r="F393" s="36">
        <v>53254.140232913051</v>
      </c>
      <c r="G393" s="36">
        <v>25272.73363707295</v>
      </c>
      <c r="H393" s="36">
        <v>7164.8766792964307</v>
      </c>
      <c r="I393" s="36">
        <v>22847.65325502737</v>
      </c>
      <c r="J393" s="36">
        <v>99.719787597656307</v>
      </c>
      <c r="K393" s="36">
        <v>14053.978597437515</v>
      </c>
      <c r="L393" s="36">
        <v>10174.158101807925</v>
      </c>
      <c r="M393" s="36">
        <v>30129.003284988325</v>
      </c>
      <c r="N393" s="36">
        <v>13846.492096625008</v>
      </c>
      <c r="O393" s="36">
        <v>36884.508778814445</v>
      </c>
      <c r="P393" s="36">
        <v>2817.5397968769216</v>
      </c>
      <c r="Q393" s="36">
        <v>34.685798644999998</v>
      </c>
      <c r="R393" s="36">
        <v>4664.4564250488293</v>
      </c>
      <c r="S393" s="36">
        <v>35197.204956164067</v>
      </c>
      <c r="T393" s="36">
        <v>13530.685885257812</v>
      </c>
      <c r="U393" s="36">
        <v>7869.6357265625011</v>
      </c>
      <c r="V393" s="36">
        <v>53968.373219749999</v>
      </c>
      <c r="W393" s="36">
        <v>3577.2066279843807</v>
      </c>
      <c r="X393" s="36">
        <v>15354.91021013775</v>
      </c>
      <c r="Y393" s="36">
        <v>18842.494378534528</v>
      </c>
      <c r="Z393" s="36">
        <v>231.81284515380867</v>
      </c>
      <c r="AA393" s="36">
        <v>15993.978548279059</v>
      </c>
      <c r="AB393" s="36">
        <v>16359.195817812533</v>
      </c>
      <c r="AC393" s="36">
        <v>24094.21273287851</v>
      </c>
      <c r="AD393" s="36">
        <v>28409.877877178507</v>
      </c>
      <c r="AE393" s="36">
        <v>7077.4899487129342</v>
      </c>
      <c r="AF393" s="36">
        <v>13.438306451612904</v>
      </c>
      <c r="AG393" s="36">
        <v>17993.662644531243</v>
      </c>
      <c r="AH393" s="36">
        <v>31155.332217954427</v>
      </c>
      <c r="AI393" s="36">
        <v>4283.261823260571</v>
      </c>
      <c r="AJ393" s="36">
        <v>72.000903599609018</v>
      </c>
      <c r="AK393" s="36">
        <v>2937.3765332033013</v>
      </c>
      <c r="AL393" s="36">
        <v>15654.932789907722</v>
      </c>
      <c r="AM393" s="36">
        <v>12314.831444936533</v>
      </c>
      <c r="AN393" s="36">
        <v>10365.417453671889</v>
      </c>
      <c r="AO393" s="36">
        <v>34619.804554285183</v>
      </c>
      <c r="AP393" s="36">
        <v>551.85964431015418</v>
      </c>
      <c r="AQ393" s="36">
        <v>37281.534634062482</v>
      </c>
      <c r="AR393" s="36">
        <v>39159.566266398404</v>
      </c>
      <c r="AS393" s="36">
        <v>40543.069867736835</v>
      </c>
      <c r="AT393" s="36">
        <v>18612.068017425532</v>
      </c>
      <c r="AU393" s="36">
        <v>45416.630756671897</v>
      </c>
      <c r="AV393" s="36">
        <v>15731.305187710921</v>
      </c>
      <c r="AW393" s="36">
        <v>2496.5587308427671</v>
      </c>
      <c r="AX393" s="36">
        <v>31439.774822413518</v>
      </c>
      <c r="AY393" s="36">
        <v>37433.738439864392</v>
      </c>
    </row>
    <row r="394" spans="1:51" x14ac:dyDescent="0.25">
      <c r="A394" s="34">
        <v>44333</v>
      </c>
      <c r="B394" s="35">
        <v>9</v>
      </c>
      <c r="C394" s="36">
        <v>34273.856253406222</v>
      </c>
      <c r="D394" s="36">
        <v>38617.228521374986</v>
      </c>
      <c r="E394" s="36">
        <v>18292.503181718759</v>
      </c>
      <c r="F394" s="36">
        <v>61340.561388461407</v>
      </c>
      <c r="G394" s="36">
        <v>32525.612865956457</v>
      </c>
      <c r="H394" s="36">
        <v>9116.8687654563364</v>
      </c>
      <c r="I394" s="36">
        <v>27841.424521130939</v>
      </c>
      <c r="J394" s="36">
        <v>113.8826770782471</v>
      </c>
      <c r="K394" s="36">
        <v>17343.729552828147</v>
      </c>
      <c r="L394" s="36">
        <v>12525.488593950182</v>
      </c>
      <c r="M394" s="36">
        <v>36686.958671478489</v>
      </c>
      <c r="N394" s="36">
        <v>14588.230495953127</v>
      </c>
      <c r="O394" s="36">
        <v>44704.9105141416</v>
      </c>
      <c r="P394" s="36">
        <v>3115.8723462508988</v>
      </c>
      <c r="Q394" s="36">
        <v>35.545364380999999</v>
      </c>
      <c r="R394" s="36">
        <v>5574.1288486328131</v>
      </c>
      <c r="S394" s="36">
        <v>43114.000968691427</v>
      </c>
      <c r="T394" s="36">
        <v>14989.826178000027</v>
      </c>
      <c r="U394" s="36">
        <v>8144.2546386718805</v>
      </c>
      <c r="V394" s="36">
        <v>62280.942730156203</v>
      </c>
      <c r="W394" s="36">
        <v>4808.855032531259</v>
      </c>
      <c r="X394" s="36">
        <v>18830.12514328519</v>
      </c>
      <c r="Y394" s="36">
        <v>24162.813820628398</v>
      </c>
      <c r="Z394" s="36">
        <v>244.91181564331046</v>
      </c>
      <c r="AA394" s="36">
        <v>20698.780955833732</v>
      </c>
      <c r="AB394" s="36">
        <v>19847.688236578135</v>
      </c>
      <c r="AC394" s="36">
        <v>27332.893703081667</v>
      </c>
      <c r="AD394" s="36">
        <v>14769.802915081969</v>
      </c>
      <c r="AE394" s="36">
        <v>8744.3967600879405</v>
      </c>
      <c r="AF394" s="36">
        <v>13.438306451612904</v>
      </c>
      <c r="AG394" s="36">
        <v>21588.240356062492</v>
      </c>
      <c r="AH394" s="36">
        <v>36041.647173516969</v>
      </c>
      <c r="AI394" s="36">
        <v>5478.5080197666475</v>
      </c>
      <c r="AJ394" s="36">
        <v>124.5928212285161</v>
      </c>
      <c r="AK394" s="36">
        <v>3530.2198680798215</v>
      </c>
      <c r="AL394" s="36">
        <v>17284.685910888707</v>
      </c>
      <c r="AM394" s="36">
        <v>15770.705332751484</v>
      </c>
      <c r="AN394" s="36">
        <v>10977.126549515631</v>
      </c>
      <c r="AO394" s="36">
        <v>42512.236213031269</v>
      </c>
      <c r="AP394" s="36">
        <v>639.86490907690472</v>
      </c>
      <c r="AQ394" s="36">
        <v>44940.007729406236</v>
      </c>
      <c r="AR394" s="36">
        <v>50208.059255890643</v>
      </c>
      <c r="AS394" s="36">
        <v>47693.669248535167</v>
      </c>
      <c r="AT394" s="36">
        <v>24006.948538584733</v>
      </c>
      <c r="AU394" s="36">
        <v>53648.760925812516</v>
      </c>
      <c r="AV394" s="36">
        <v>20290.287411808604</v>
      </c>
      <c r="AW394" s="36">
        <v>2128.0816183324846</v>
      </c>
      <c r="AX394" s="36">
        <v>36685.994077052179</v>
      </c>
      <c r="AY394" s="36">
        <v>46350.98592239881</v>
      </c>
    </row>
    <row r="395" spans="1:51" x14ac:dyDescent="0.25">
      <c r="A395" s="34">
        <v>44333</v>
      </c>
      <c r="B395" s="35">
        <v>10</v>
      </c>
      <c r="C395" s="36">
        <v>37500.522138124994</v>
      </c>
      <c r="D395" s="36">
        <v>43403.424449656275</v>
      </c>
      <c r="E395" s="36">
        <v>19610.891954687519</v>
      </c>
      <c r="F395" s="36">
        <v>65665.359547855653</v>
      </c>
      <c r="G395" s="36">
        <v>36976.208040731639</v>
      </c>
      <c r="H395" s="36">
        <v>10373.319156491236</v>
      </c>
      <c r="I395" s="36">
        <v>31026.922994919929</v>
      </c>
      <c r="J395" s="36">
        <v>130.25554466247559</v>
      </c>
      <c r="K395" s="36">
        <v>19465.749196250006</v>
      </c>
      <c r="L395" s="36">
        <v>13981.287862681711</v>
      </c>
      <c r="M395" s="36">
        <v>43316.213617877998</v>
      </c>
      <c r="N395" s="36">
        <v>15597.704302999999</v>
      </c>
      <c r="O395" s="36">
        <v>50009.547044826169</v>
      </c>
      <c r="P395" s="36">
        <v>3263.5107535217653</v>
      </c>
      <c r="Q395" s="36">
        <v>35.921421050999996</v>
      </c>
      <c r="R395" s="36">
        <v>5879.6288745117272</v>
      </c>
      <c r="S395" s="36">
        <v>49032.49948281642</v>
      </c>
      <c r="T395" s="36">
        <v>16650.496508515644</v>
      </c>
      <c r="U395" s="36">
        <v>8621.4549882812717</v>
      </c>
      <c r="V395" s="36">
        <v>66763.742662187447</v>
      </c>
      <c r="W395" s="36">
        <v>5483.8843769843816</v>
      </c>
      <c r="X395" s="36">
        <v>20819.164460645268</v>
      </c>
      <c r="Y395" s="36">
        <v>27114.774806578793</v>
      </c>
      <c r="Z395" s="36">
        <v>202.87833801269528</v>
      </c>
      <c r="AA395" s="36">
        <v>23659.803698365071</v>
      </c>
      <c r="AB395" s="36">
        <v>21611.020966734377</v>
      </c>
      <c r="AC395" s="36">
        <v>29271.983717019179</v>
      </c>
      <c r="AD395" s="36">
        <v>12320.192815879556</v>
      </c>
      <c r="AE395" s="36">
        <v>9360.4530614316936</v>
      </c>
      <c r="AF395" s="36">
        <v>13.438306451612904</v>
      </c>
      <c r="AG395" s="36">
        <v>23997.505306906245</v>
      </c>
      <c r="AH395" s="36">
        <v>40897.230507485721</v>
      </c>
      <c r="AI395" s="36">
        <v>6276.7724573387941</v>
      </c>
      <c r="AJ395" s="36">
        <v>161.05465226367238</v>
      </c>
      <c r="AK395" s="36">
        <v>4112.9014380626613</v>
      </c>
      <c r="AL395" s="36">
        <v>19144.367183747072</v>
      </c>
      <c r="AM395" s="36">
        <v>18827.034842819518</v>
      </c>
      <c r="AN395" s="36">
        <v>11250.920891531261</v>
      </c>
      <c r="AO395" s="36">
        <v>48315.281787726592</v>
      </c>
      <c r="AP395" s="36">
        <v>760.14231130957114</v>
      </c>
      <c r="AQ395" s="36">
        <v>51529.792272554616</v>
      </c>
      <c r="AR395" s="36">
        <v>57305.347271031387</v>
      </c>
      <c r="AS395" s="36">
        <v>53624.656265472418</v>
      </c>
      <c r="AT395" s="36">
        <v>27078.214173387958</v>
      </c>
      <c r="AU395" s="36">
        <v>57232.798508687454</v>
      </c>
      <c r="AV395" s="36">
        <v>24087.72170646485</v>
      </c>
      <c r="AW395" s="36">
        <v>1947.8783128659543</v>
      </c>
      <c r="AX395" s="36">
        <v>41011.084338770961</v>
      </c>
      <c r="AY395" s="36">
        <v>52943.591291381264</v>
      </c>
    </row>
    <row r="396" spans="1:51" x14ac:dyDescent="0.25">
      <c r="A396" s="34">
        <v>44333</v>
      </c>
      <c r="B396" s="35">
        <v>11</v>
      </c>
      <c r="C396" s="36">
        <v>38961.066580312683</v>
      </c>
      <c r="D396" s="36">
        <v>44163.077045187572</v>
      </c>
      <c r="E396" s="36">
        <v>20119.354041484377</v>
      </c>
      <c r="F396" s="36">
        <v>68364.803231527898</v>
      </c>
      <c r="G396" s="36">
        <v>38537.976296146138</v>
      </c>
      <c r="H396" s="36">
        <v>10655.340145700571</v>
      </c>
      <c r="I396" s="36">
        <v>32921.91708993756</v>
      </c>
      <c r="J396" s="36">
        <v>125.7979793548584</v>
      </c>
      <c r="K396" s="36">
        <v>20432.233796109384</v>
      </c>
      <c r="L396" s="36">
        <v>14565.673934401391</v>
      </c>
      <c r="M396" s="36">
        <v>44071.507788519499</v>
      </c>
      <c r="N396" s="36">
        <v>16646.93708190625</v>
      </c>
      <c r="O396" s="36">
        <v>52044.261444103555</v>
      </c>
      <c r="P396" s="36">
        <v>3185.9279598800872</v>
      </c>
      <c r="Q396" s="36">
        <v>36.166114807</v>
      </c>
      <c r="R396" s="36">
        <v>6055.078928710951</v>
      </c>
      <c r="S396" s="36">
        <v>50823.624126882809</v>
      </c>
      <c r="T396" s="36">
        <v>18058.067607390662</v>
      </c>
      <c r="U396" s="36">
        <v>9403.5148222656298</v>
      </c>
      <c r="V396" s="36">
        <v>69079.513312500028</v>
      </c>
      <c r="W396" s="36">
        <v>5509.1438539921892</v>
      </c>
      <c r="X396" s="36">
        <v>18661.457802577243</v>
      </c>
      <c r="Y396" s="36">
        <v>27850.846124735424</v>
      </c>
      <c r="Z396" s="36">
        <v>205.32761993408198</v>
      </c>
      <c r="AA396" s="36">
        <v>23918.770322771252</v>
      </c>
      <c r="AB396" s="36">
        <v>22507.194953562539</v>
      </c>
      <c r="AC396" s="36">
        <v>30650.273522722331</v>
      </c>
      <c r="AD396" s="36">
        <v>13002.992927442787</v>
      </c>
      <c r="AE396" s="36">
        <v>9852.0036132441764</v>
      </c>
      <c r="AF396" s="36">
        <v>13.438306451612904</v>
      </c>
      <c r="AG396" s="36">
        <v>24743.274440281253</v>
      </c>
      <c r="AH396" s="36">
        <v>41881.732126485724</v>
      </c>
      <c r="AI396" s="36">
        <v>6446.7491426269553</v>
      </c>
      <c r="AJ396" s="36">
        <v>174.76076877929725</v>
      </c>
      <c r="AK396" s="36">
        <v>4315.3599705955094</v>
      </c>
      <c r="AL396" s="36">
        <v>20596.606605011748</v>
      </c>
      <c r="AM396" s="36">
        <v>19972.564472087302</v>
      </c>
      <c r="AN396" s="36">
        <v>9365.317184859392</v>
      </c>
      <c r="AO396" s="36">
        <v>50536.220652109412</v>
      </c>
      <c r="AP396" s="36">
        <v>708.21842335546808</v>
      </c>
      <c r="AQ396" s="36">
        <v>54760.6766889063</v>
      </c>
      <c r="AR396" s="36">
        <v>59426.55116011724</v>
      </c>
      <c r="AS396" s="36">
        <v>56391.973664947531</v>
      </c>
      <c r="AT396" s="36">
        <v>27904.322053782453</v>
      </c>
      <c r="AU396" s="36">
        <v>57965.537757343722</v>
      </c>
      <c r="AV396" s="36">
        <v>25226.964660384772</v>
      </c>
      <c r="AW396" s="36">
        <v>3364.2459067011114</v>
      </c>
      <c r="AX396" s="36">
        <v>42388.992539454528</v>
      </c>
      <c r="AY396" s="36">
        <v>55360.775971917596</v>
      </c>
    </row>
    <row r="397" spans="1:51" x14ac:dyDescent="0.25">
      <c r="A397" s="34">
        <v>44333</v>
      </c>
      <c r="B397" s="35">
        <v>12</v>
      </c>
      <c r="C397" s="36">
        <v>39168.496354984432</v>
      </c>
      <c r="D397" s="36">
        <v>45597.037883156227</v>
      </c>
      <c r="E397" s="36">
        <v>20828.980715953156</v>
      </c>
      <c r="F397" s="36">
        <v>68935.152069313961</v>
      </c>
      <c r="G397" s="36">
        <v>37789.575466849092</v>
      </c>
      <c r="H397" s="36">
        <v>10905.488801549329</v>
      </c>
      <c r="I397" s="36">
        <v>33658.688873884843</v>
      </c>
      <c r="J397" s="36">
        <v>125.55859565734859</v>
      </c>
      <c r="K397" s="36">
        <v>20622.251214125019</v>
      </c>
      <c r="L397" s="36">
        <v>14010.563548409655</v>
      </c>
      <c r="M397" s="36">
        <v>42251.554962829068</v>
      </c>
      <c r="N397" s="36">
        <v>17329.410794406249</v>
      </c>
      <c r="O397" s="36">
        <v>52587.799519543463</v>
      </c>
      <c r="P397" s="36">
        <v>3488.3418355107128</v>
      </c>
      <c r="Q397" s="36">
        <v>36.503332137999998</v>
      </c>
      <c r="R397" s="36">
        <v>6206.6615419921927</v>
      </c>
      <c r="S397" s="36">
        <v>51655.346369953106</v>
      </c>
      <c r="T397" s="36">
        <v>18617.886204921906</v>
      </c>
      <c r="U397" s="36">
        <v>9937.9666992187704</v>
      </c>
      <c r="V397" s="36">
        <v>69686.528122937525</v>
      </c>
      <c r="W397" s="36">
        <v>5507.00795233595</v>
      </c>
      <c r="X397" s="36">
        <v>13938.871299967477</v>
      </c>
      <c r="Y397" s="36">
        <v>27701.696703156249</v>
      </c>
      <c r="Z397" s="36">
        <v>227.03558853149411</v>
      </c>
      <c r="AA397" s="36">
        <v>24030.54800286498</v>
      </c>
      <c r="AB397" s="36">
        <v>23072.444198078145</v>
      </c>
      <c r="AC397" s="36">
        <v>31291.696557847295</v>
      </c>
      <c r="AD397" s="36">
        <v>12900.636613579007</v>
      </c>
      <c r="AE397" s="36">
        <v>8769.3680722441914</v>
      </c>
      <c r="AF397" s="36">
        <v>13.438306451612904</v>
      </c>
      <c r="AG397" s="36">
        <v>23872.011136562505</v>
      </c>
      <c r="AH397" s="36">
        <v>41486.720827298195</v>
      </c>
      <c r="AI397" s="36">
        <v>6500.9399286395847</v>
      </c>
      <c r="AJ397" s="36">
        <v>166.53876074218698</v>
      </c>
      <c r="AK397" s="36">
        <v>4372.4891328493395</v>
      </c>
      <c r="AL397" s="36">
        <v>21263.46207742775</v>
      </c>
      <c r="AM397" s="36">
        <v>19228.107706894654</v>
      </c>
      <c r="AN397" s="36">
        <v>9693.715538640643</v>
      </c>
      <c r="AO397" s="36">
        <v>50644.031070304736</v>
      </c>
      <c r="AP397" s="36">
        <v>753.46788474414097</v>
      </c>
      <c r="AQ397" s="36">
        <v>55687.844881593701</v>
      </c>
      <c r="AR397" s="36">
        <v>59614.077017859381</v>
      </c>
      <c r="AS397" s="36">
        <v>57121.108199676535</v>
      </c>
      <c r="AT397" s="36">
        <v>28118.177273152076</v>
      </c>
      <c r="AU397" s="36">
        <v>57932.324243718722</v>
      </c>
      <c r="AV397" s="36">
        <v>24639.011196519557</v>
      </c>
      <c r="AW397" s="36">
        <v>5234.8070661827787</v>
      </c>
      <c r="AX397" s="36">
        <v>42393.551590235766</v>
      </c>
      <c r="AY397" s="36">
        <v>56076.055407118736</v>
      </c>
    </row>
    <row r="398" spans="1:51" x14ac:dyDescent="0.25">
      <c r="A398" s="34">
        <v>44333</v>
      </c>
      <c r="B398" s="35">
        <v>13</v>
      </c>
      <c r="C398" s="36">
        <v>39517.010229056585</v>
      </c>
      <c r="D398" s="36">
        <v>44550.626576812523</v>
      </c>
      <c r="E398" s="36">
        <v>21479.185121671908</v>
      </c>
      <c r="F398" s="36">
        <v>70681.451764415775</v>
      </c>
      <c r="G398" s="36">
        <v>37267.735046583657</v>
      </c>
      <c r="H398" s="36">
        <v>10007.969314086455</v>
      </c>
      <c r="I398" s="36">
        <v>34529.807776960974</v>
      </c>
      <c r="J398" s="36">
        <v>125.56029319763181</v>
      </c>
      <c r="K398" s="36">
        <v>20849.697577281262</v>
      </c>
      <c r="L398" s="36">
        <v>13389.297155730501</v>
      </c>
      <c r="M398" s="36">
        <v>42229.896075338067</v>
      </c>
      <c r="N398" s="36">
        <v>18232.441601874991</v>
      </c>
      <c r="O398" s="36">
        <v>53553.895540860372</v>
      </c>
      <c r="P398" s="36">
        <v>3432.822014821626</v>
      </c>
      <c r="Q398" s="36">
        <v>36.657419204</v>
      </c>
      <c r="R398" s="36">
        <v>6284.4607490234421</v>
      </c>
      <c r="S398" s="36">
        <v>52915.186642925823</v>
      </c>
      <c r="T398" s="36">
        <v>19392.016330859395</v>
      </c>
      <c r="U398" s="36">
        <v>10505.457738281269</v>
      </c>
      <c r="V398" s="36">
        <v>69572.892596093749</v>
      </c>
      <c r="W398" s="36">
        <v>5482.6460445468801</v>
      </c>
      <c r="X398" s="36">
        <v>13587.672884033622</v>
      </c>
      <c r="Y398" s="36">
        <v>27320.369719149876</v>
      </c>
      <c r="Z398" s="36">
        <v>239.98462799072263</v>
      </c>
      <c r="AA398" s="36">
        <v>23633.583033146271</v>
      </c>
      <c r="AB398" s="36">
        <v>23273.588817078144</v>
      </c>
      <c r="AC398" s="36">
        <v>31729.166994347361</v>
      </c>
      <c r="AD398" s="36">
        <v>12971.088182166906</v>
      </c>
      <c r="AE398" s="36">
        <v>8328.4648099999376</v>
      </c>
      <c r="AF398" s="36">
        <v>13.438306451612904</v>
      </c>
      <c r="AG398" s="36">
        <v>23382.982818843757</v>
      </c>
      <c r="AH398" s="36">
        <v>42508.994678173185</v>
      </c>
      <c r="AI398" s="36">
        <v>6469.0175844657533</v>
      </c>
      <c r="AJ398" s="36">
        <v>163.85320824999994</v>
      </c>
      <c r="AK398" s="36">
        <v>4571.086390360475</v>
      </c>
      <c r="AL398" s="36">
        <v>22166.036641756862</v>
      </c>
      <c r="AM398" s="36">
        <v>17995.677890819105</v>
      </c>
      <c r="AN398" s="36">
        <v>10205.404593593761</v>
      </c>
      <c r="AO398" s="36">
        <v>51362.778706710924</v>
      </c>
      <c r="AP398" s="36">
        <v>715.365668899414</v>
      </c>
      <c r="AQ398" s="36">
        <v>55613.730267312581</v>
      </c>
      <c r="AR398" s="36">
        <v>60318.790810664032</v>
      </c>
      <c r="AS398" s="36">
        <v>58210.012715637225</v>
      </c>
      <c r="AT398" s="36">
        <v>28066.613701082224</v>
      </c>
      <c r="AU398" s="36">
        <v>59423.777694281263</v>
      </c>
      <c r="AV398" s="36">
        <v>25002.715482810574</v>
      </c>
      <c r="AW398" s="36">
        <v>7772.4504360841438</v>
      </c>
      <c r="AX398" s="36">
        <v>43588.020262599064</v>
      </c>
      <c r="AY398" s="36">
        <v>56671.005607897736</v>
      </c>
    </row>
    <row r="399" spans="1:51" x14ac:dyDescent="0.25">
      <c r="A399" s="34">
        <v>44333</v>
      </c>
      <c r="B399" s="35">
        <v>14</v>
      </c>
      <c r="C399" s="36">
        <v>39348.205630662182</v>
      </c>
      <c r="D399" s="36">
        <v>42026.292232187501</v>
      </c>
      <c r="E399" s="36">
        <v>21032.909534765644</v>
      </c>
      <c r="F399" s="36">
        <v>72345.404276714034</v>
      </c>
      <c r="G399" s="36">
        <v>32988.802432277553</v>
      </c>
      <c r="H399" s="36">
        <v>8395.9761056088464</v>
      </c>
      <c r="I399" s="36">
        <v>34472.183851231493</v>
      </c>
      <c r="J399" s="36">
        <v>125.2490539550781</v>
      </c>
      <c r="K399" s="36">
        <v>20419.116436156266</v>
      </c>
      <c r="L399" s="36">
        <v>10093.082862751984</v>
      </c>
      <c r="M399" s="36">
        <v>37444.072626833375</v>
      </c>
      <c r="N399" s="36">
        <v>18374.117472343743</v>
      </c>
      <c r="O399" s="36">
        <v>54069.73493050049</v>
      </c>
      <c r="P399" s="36">
        <v>3465.8841006591283</v>
      </c>
      <c r="Q399" s="36">
        <v>36.089159011999996</v>
      </c>
      <c r="R399" s="36">
        <v>6484.0060424804651</v>
      </c>
      <c r="S399" s="36">
        <v>53212.7477953731</v>
      </c>
      <c r="T399" s="36">
        <v>19254.280589296894</v>
      </c>
      <c r="U399" s="36">
        <v>10602.41857226564</v>
      </c>
      <c r="V399" s="36">
        <v>72374.576543374904</v>
      </c>
      <c r="W399" s="36">
        <v>4905.2300515468814</v>
      </c>
      <c r="X399" s="36">
        <v>11792.530578182101</v>
      </c>
      <c r="Y399" s="36">
        <v>25565.339902724383</v>
      </c>
      <c r="Z399" s="36">
        <v>241.81736663818361</v>
      </c>
      <c r="AA399" s="36">
        <v>22928.714785177483</v>
      </c>
      <c r="AB399" s="36">
        <v>23366.981073078139</v>
      </c>
      <c r="AC399" s="36">
        <v>32075.912981534828</v>
      </c>
      <c r="AD399" s="36">
        <v>13057.41938501408</v>
      </c>
      <c r="AE399" s="36">
        <v>8210.2950530213784</v>
      </c>
      <c r="AF399" s="36">
        <v>13.438306451612904</v>
      </c>
      <c r="AG399" s="36">
        <v>23804.892005375001</v>
      </c>
      <c r="AH399" s="36">
        <v>44527.14658620453</v>
      </c>
      <c r="AI399" s="36">
        <v>6163.3089178034616</v>
      </c>
      <c r="AJ399" s="36">
        <v>128.46355736328206</v>
      </c>
      <c r="AK399" s="36">
        <v>4395.0148980760932</v>
      </c>
      <c r="AL399" s="36">
        <v>22529.171939403343</v>
      </c>
      <c r="AM399" s="36">
        <v>17373.680025946756</v>
      </c>
      <c r="AN399" s="36">
        <v>7766.2934964687602</v>
      </c>
      <c r="AO399" s="36">
        <v>51032.525928058552</v>
      </c>
      <c r="AP399" s="36">
        <v>770.63466680078193</v>
      </c>
      <c r="AQ399" s="36">
        <v>55080.248640656304</v>
      </c>
      <c r="AR399" s="36">
        <v>59949.105008757775</v>
      </c>
      <c r="AS399" s="36">
        <v>58718.406539840755</v>
      </c>
      <c r="AT399" s="36">
        <v>19369.493296511071</v>
      </c>
      <c r="AU399" s="36">
        <v>60685.415513437467</v>
      </c>
      <c r="AV399" s="36">
        <v>24612.86467182223</v>
      </c>
      <c r="AW399" s="36">
        <v>9272.693643706516</v>
      </c>
      <c r="AX399" s="36">
        <v>45445.474571681101</v>
      </c>
      <c r="AY399" s="36">
        <v>57016.616686183661</v>
      </c>
    </row>
    <row r="400" spans="1:51" x14ac:dyDescent="0.25">
      <c r="A400" s="34">
        <v>44333</v>
      </c>
      <c r="B400" s="35">
        <v>15</v>
      </c>
      <c r="C400" s="36">
        <v>36604.58218307449</v>
      </c>
      <c r="D400" s="36">
        <v>43107.458607906272</v>
      </c>
      <c r="E400" s="36">
        <v>20225.551839359403</v>
      </c>
      <c r="F400" s="36">
        <v>69074.440827117127</v>
      </c>
      <c r="G400" s="36">
        <v>33623.116573879146</v>
      </c>
      <c r="H400" s="36">
        <v>9079.7650864121315</v>
      </c>
      <c r="I400" s="36">
        <v>33926.897603072255</v>
      </c>
      <c r="J400" s="36">
        <v>116.7354412078858</v>
      </c>
      <c r="K400" s="36">
        <v>20654.58185721876</v>
      </c>
      <c r="L400" s="36">
        <v>11409.189811536182</v>
      </c>
      <c r="M400" s="36">
        <v>40933.459675154772</v>
      </c>
      <c r="N400" s="36">
        <v>17704.74396678124</v>
      </c>
      <c r="O400" s="36">
        <v>54382.780681905817</v>
      </c>
      <c r="P400" s="36">
        <v>3214.14256053811</v>
      </c>
      <c r="Q400" s="36">
        <v>36.671051977999994</v>
      </c>
      <c r="R400" s="36">
        <v>6252.4088154296915</v>
      </c>
      <c r="S400" s="36">
        <v>53374.24267244924</v>
      </c>
      <c r="T400" s="36">
        <v>18378.146230312515</v>
      </c>
      <c r="U400" s="36">
        <v>10077.29262500002</v>
      </c>
      <c r="V400" s="36">
        <v>70312.989468125015</v>
      </c>
      <c r="W400" s="36">
        <v>5206.9957887500022</v>
      </c>
      <c r="X400" s="36">
        <v>12671.42930071284</v>
      </c>
      <c r="Y400" s="36">
        <v>27483.230495934662</v>
      </c>
      <c r="Z400" s="36">
        <v>213.65570358276364</v>
      </c>
      <c r="AA400" s="36">
        <v>24380.639266990031</v>
      </c>
      <c r="AB400" s="36">
        <v>23000.492887265649</v>
      </c>
      <c r="AC400" s="36">
        <v>30085.178725237918</v>
      </c>
      <c r="AD400" s="36">
        <v>11775.789695577061</v>
      </c>
      <c r="AE400" s="36">
        <v>8354.5626748379582</v>
      </c>
      <c r="AF400" s="36">
        <v>13.438306451612904</v>
      </c>
      <c r="AG400" s="36">
        <v>23068.396774468758</v>
      </c>
      <c r="AH400" s="36">
        <v>43071.60844176697</v>
      </c>
      <c r="AI400" s="36">
        <v>6707.1650588638367</v>
      </c>
      <c r="AJ400" s="36">
        <v>162.17449850585862</v>
      </c>
      <c r="AK400" s="36">
        <v>4373.719935664114</v>
      </c>
      <c r="AL400" s="36">
        <v>22750.051062643583</v>
      </c>
      <c r="AM400" s="36">
        <v>16448.833208873431</v>
      </c>
      <c r="AN400" s="36">
        <v>10433.016653703142</v>
      </c>
      <c r="AO400" s="36">
        <v>51072.236842347607</v>
      </c>
      <c r="AP400" s="36">
        <v>728.78503456249996</v>
      </c>
      <c r="AQ400" s="36">
        <v>54745.227227437535</v>
      </c>
      <c r="AR400" s="36">
        <v>58706.308111703183</v>
      </c>
      <c r="AS400" s="36">
        <v>58662.956472991966</v>
      </c>
      <c r="AT400" s="36">
        <v>24944.471741134977</v>
      </c>
      <c r="AU400" s="36">
        <v>58169.399077499984</v>
      </c>
      <c r="AV400" s="36">
        <v>24628.888550626936</v>
      </c>
      <c r="AW400" s="36">
        <v>8110.0923402499511</v>
      </c>
      <c r="AX400" s="36">
        <v>45111.865197169376</v>
      </c>
      <c r="AY400" s="36">
        <v>55300.466736190974</v>
      </c>
    </row>
    <row r="401" spans="1:51" x14ac:dyDescent="0.25">
      <c r="A401" s="34">
        <v>44333</v>
      </c>
      <c r="B401" s="35">
        <v>16</v>
      </c>
      <c r="C401" s="36">
        <v>35183.581651499982</v>
      </c>
      <c r="D401" s="36">
        <v>42744.525341062537</v>
      </c>
      <c r="E401" s="36">
        <v>19339.582191218768</v>
      </c>
      <c r="F401" s="36">
        <v>65967.413757208516</v>
      </c>
      <c r="G401" s="36">
        <v>33872.351201599711</v>
      </c>
      <c r="H401" s="36">
        <v>9826.5397682214443</v>
      </c>
      <c r="I401" s="36">
        <v>33132.619209857468</v>
      </c>
      <c r="J401" s="36">
        <v>130.4985332489014</v>
      </c>
      <c r="K401" s="36">
        <v>20017.563025953143</v>
      </c>
      <c r="L401" s="36">
        <v>12013.216311509772</v>
      </c>
      <c r="M401" s="36">
        <v>39503.725949561747</v>
      </c>
      <c r="N401" s="36">
        <v>17622.33304665624</v>
      </c>
      <c r="O401" s="36">
        <v>53077.498479397029</v>
      </c>
      <c r="P401" s="36">
        <v>3173.7939988584758</v>
      </c>
      <c r="Q401" s="36">
        <v>36.052400589000001</v>
      </c>
      <c r="R401" s="36">
        <v>6088.5040678711011</v>
      </c>
      <c r="S401" s="36">
        <v>51928.132340689466</v>
      </c>
      <c r="T401" s="36">
        <v>18190.930193156262</v>
      </c>
      <c r="U401" s="36">
        <v>9715.4658789062505</v>
      </c>
      <c r="V401" s="36">
        <v>67171.087336374912</v>
      </c>
      <c r="W401" s="36">
        <v>5247.7611416953114</v>
      </c>
      <c r="X401" s="36">
        <v>15709.678316269237</v>
      </c>
      <c r="Y401" s="36">
        <v>27831.328620198048</v>
      </c>
      <c r="Z401" s="36">
        <v>233.77140762329111</v>
      </c>
      <c r="AA401" s="36">
        <v>22732.849837427504</v>
      </c>
      <c r="AB401" s="36">
        <v>22344.971874890649</v>
      </c>
      <c r="AC401" s="36">
        <v>28953.529715050448</v>
      </c>
      <c r="AD401" s="36">
        <v>10554.68726803656</v>
      </c>
      <c r="AE401" s="36">
        <v>8237.5080624942075</v>
      </c>
      <c r="AF401" s="36">
        <v>13.438306451612904</v>
      </c>
      <c r="AG401" s="36">
        <v>22247.698085156251</v>
      </c>
      <c r="AH401" s="36">
        <v>41416.536441141943</v>
      </c>
      <c r="AI401" s="36">
        <v>6552.3715450218815</v>
      </c>
      <c r="AJ401" s="36">
        <v>176.0188689296881</v>
      </c>
      <c r="AK401" s="36">
        <v>4397.6861836216176</v>
      </c>
      <c r="AL401" s="36">
        <v>21935.65249333594</v>
      </c>
      <c r="AM401" s="36">
        <v>15897.058243271251</v>
      </c>
      <c r="AN401" s="36">
        <v>10382.729133843761</v>
      </c>
      <c r="AO401" s="36">
        <v>50096.595921531269</v>
      </c>
      <c r="AP401" s="36">
        <v>807.45049182812591</v>
      </c>
      <c r="AQ401" s="36">
        <v>53416.744237437546</v>
      </c>
      <c r="AR401" s="36">
        <v>57779.600835843754</v>
      </c>
      <c r="AS401" s="36">
        <v>57553.223939636264</v>
      </c>
      <c r="AT401" s="36">
        <v>25382.28123707639</v>
      </c>
      <c r="AU401" s="36">
        <v>55690.302405468807</v>
      </c>
      <c r="AV401" s="36">
        <v>21685.057308517604</v>
      </c>
      <c r="AW401" s="36">
        <v>7403.3048129763074</v>
      </c>
      <c r="AX401" s="36">
        <v>43772.067684474066</v>
      </c>
      <c r="AY401" s="36">
        <v>53693.183650903244</v>
      </c>
    </row>
    <row r="402" spans="1:51" x14ac:dyDescent="0.25">
      <c r="A402" s="34">
        <v>44333</v>
      </c>
      <c r="B402" s="35">
        <v>17</v>
      </c>
      <c r="C402" s="36">
        <v>33445.094107624973</v>
      </c>
      <c r="D402" s="36">
        <v>42014.79568375001</v>
      </c>
      <c r="E402" s="36">
        <v>18120.323132234382</v>
      </c>
      <c r="F402" s="36">
        <v>63490.811511869571</v>
      </c>
      <c r="G402" s="36">
        <v>34273.935692189174</v>
      </c>
      <c r="H402" s="36">
        <v>10031.884012488305</v>
      </c>
      <c r="I402" s="36">
        <v>31871.219328509796</v>
      </c>
      <c r="J402" s="36">
        <v>71.606863498687744</v>
      </c>
      <c r="K402" s="36">
        <v>19658.606009906274</v>
      </c>
      <c r="L402" s="36">
        <v>11258.04126515578</v>
      </c>
      <c r="M402" s="36">
        <v>37721.767080821563</v>
      </c>
      <c r="N402" s="36">
        <v>16325.733911281242</v>
      </c>
      <c r="O402" s="36">
        <v>51320.643842611797</v>
      </c>
      <c r="P402" s="36">
        <v>2634.0124929607073</v>
      </c>
      <c r="Q402" s="36">
        <v>36.319152832</v>
      </c>
      <c r="R402" s="36">
        <v>5880.9022958984388</v>
      </c>
      <c r="S402" s="36">
        <v>50639.371727054706</v>
      </c>
      <c r="T402" s="36">
        <v>17272.160986937528</v>
      </c>
      <c r="U402" s="36">
        <v>9026.7034863281297</v>
      </c>
      <c r="V402" s="36">
        <v>64773.191470531201</v>
      </c>
      <c r="W402" s="36">
        <v>5244.2883876406313</v>
      </c>
      <c r="X402" s="36">
        <v>16861.799967209437</v>
      </c>
      <c r="Y402" s="36">
        <v>27013.035400204029</v>
      </c>
      <c r="Z402" s="36">
        <v>233.70853027343747</v>
      </c>
      <c r="AA402" s="36">
        <v>21807.606423458747</v>
      </c>
      <c r="AB402" s="36">
        <v>21407.789786859401</v>
      </c>
      <c r="AC402" s="36">
        <v>28274.671336191066</v>
      </c>
      <c r="AD402" s="36">
        <v>9483.6880126883789</v>
      </c>
      <c r="AE402" s="36">
        <v>7770.4719168691799</v>
      </c>
      <c r="AF402" s="36">
        <v>13.438306451612904</v>
      </c>
      <c r="AG402" s="36">
        <v>21526.102713437489</v>
      </c>
      <c r="AH402" s="36">
        <v>39865.439475579471</v>
      </c>
      <c r="AI402" s="36">
        <v>6369.5665604487203</v>
      </c>
      <c r="AJ402" s="36">
        <v>177.80352367382719</v>
      </c>
      <c r="AK402" s="36">
        <v>4174.4810901918481</v>
      </c>
      <c r="AL402" s="36">
        <v>21535.973692909189</v>
      </c>
      <c r="AM402" s="36">
        <v>14873.082154017127</v>
      </c>
      <c r="AN402" s="36">
        <v>10049.922104500012</v>
      </c>
      <c r="AO402" s="36">
        <v>48855.714193980464</v>
      </c>
      <c r="AP402" s="36">
        <v>793.12192791064479</v>
      </c>
      <c r="AQ402" s="36">
        <v>51885.688013453168</v>
      </c>
      <c r="AR402" s="36">
        <v>56627.5348837891</v>
      </c>
      <c r="AS402" s="36">
        <v>56570.699898803752</v>
      </c>
      <c r="AT402" s="36">
        <v>25377.799413305929</v>
      </c>
      <c r="AU402" s="36">
        <v>53920.382346937513</v>
      </c>
      <c r="AV402" s="36">
        <v>21350.633978468752</v>
      </c>
      <c r="AW402" s="36">
        <v>6709.5205544375149</v>
      </c>
      <c r="AX402" s="36">
        <v>42260.032580958425</v>
      </c>
      <c r="AY402" s="36">
        <v>51838.023550658254</v>
      </c>
    </row>
    <row r="403" spans="1:51" x14ac:dyDescent="0.25">
      <c r="A403" s="34">
        <v>44333</v>
      </c>
      <c r="B403" s="35">
        <v>18</v>
      </c>
      <c r="C403" s="36">
        <v>33641.762073281287</v>
      </c>
      <c r="D403" s="36">
        <v>42215.058267718799</v>
      </c>
      <c r="E403" s="36">
        <v>17954.659974937542</v>
      </c>
      <c r="F403" s="36">
        <v>64054.014088086937</v>
      </c>
      <c r="G403" s="36">
        <v>34018.067470598471</v>
      </c>
      <c r="H403" s="36">
        <v>9251.3780876494511</v>
      </c>
      <c r="I403" s="36">
        <v>30727.778962051783</v>
      </c>
      <c r="J403" s="36">
        <v>17.146304368972778</v>
      </c>
      <c r="K403" s="36">
        <v>19221.366422000025</v>
      </c>
      <c r="L403" s="36">
        <v>12438.336115461436</v>
      </c>
      <c r="M403" s="36">
        <v>36886.236314478883</v>
      </c>
      <c r="N403" s="36">
        <v>15200.669845218747</v>
      </c>
      <c r="O403" s="36">
        <v>49148.190799410411</v>
      </c>
      <c r="P403" s="36">
        <v>3267.6678382206469</v>
      </c>
      <c r="Q403" s="36">
        <v>37.355813026999996</v>
      </c>
      <c r="R403" s="36">
        <v>6007.3045678710996</v>
      </c>
      <c r="S403" s="36">
        <v>50801.205330374025</v>
      </c>
      <c r="T403" s="36">
        <v>17423.909349343769</v>
      </c>
      <c r="U403" s="36">
        <v>8802.3334199218807</v>
      </c>
      <c r="V403" s="36">
        <v>65659.92179884373</v>
      </c>
      <c r="W403" s="36">
        <v>4876.057305812501</v>
      </c>
      <c r="X403" s="36">
        <v>17204.005669103964</v>
      </c>
      <c r="Y403" s="36">
        <v>25172.911972040623</v>
      </c>
      <c r="Z403" s="36">
        <v>190.17248275756845</v>
      </c>
      <c r="AA403" s="36">
        <v>21100.459893177514</v>
      </c>
      <c r="AB403" s="36">
        <v>20531.23595628126</v>
      </c>
      <c r="AC403" s="36">
        <v>28363.240438316028</v>
      </c>
      <c r="AD403" s="36">
        <v>9906.204340281156</v>
      </c>
      <c r="AE403" s="36">
        <v>8020.6382200723074</v>
      </c>
      <c r="AF403" s="36">
        <v>13.438306451612904</v>
      </c>
      <c r="AG403" s="36">
        <v>22474.264602906249</v>
      </c>
      <c r="AH403" s="36">
        <v>41272.93818932947</v>
      </c>
      <c r="AI403" s="36">
        <v>6436.21624105311</v>
      </c>
      <c r="AJ403" s="36">
        <v>113.78544562695188</v>
      </c>
      <c r="AK403" s="36">
        <v>3866.3188158170997</v>
      </c>
      <c r="AL403" s="36">
        <v>22682.634403711923</v>
      </c>
      <c r="AM403" s="36">
        <v>14851.296670905034</v>
      </c>
      <c r="AN403" s="36">
        <v>12260.312600265639</v>
      </c>
      <c r="AO403" s="36">
        <v>48274.417623433605</v>
      </c>
      <c r="AP403" s="36">
        <v>664.69770975529491</v>
      </c>
      <c r="AQ403" s="36">
        <v>49696.734651914128</v>
      </c>
      <c r="AR403" s="36">
        <v>55589.58365247662</v>
      </c>
      <c r="AS403" s="36">
        <v>57207.518387146018</v>
      </c>
      <c r="AT403" s="36">
        <v>27073.001423030521</v>
      </c>
      <c r="AU403" s="36">
        <v>54744.117201718749</v>
      </c>
      <c r="AV403" s="36">
        <v>21736.405212058584</v>
      </c>
      <c r="AW403" s="36">
        <v>3706.8868243314637</v>
      </c>
      <c r="AX403" s="36">
        <v>43752.546767970154</v>
      </c>
      <c r="AY403" s="36">
        <v>50127.985562134738</v>
      </c>
    </row>
    <row r="404" spans="1:51" x14ac:dyDescent="0.25">
      <c r="A404" s="34">
        <v>44333</v>
      </c>
      <c r="B404" s="35">
        <v>19</v>
      </c>
      <c r="C404" s="36">
        <v>36765.770282406287</v>
      </c>
      <c r="D404" s="36">
        <v>43934.24920540629</v>
      </c>
      <c r="E404" s="36">
        <v>20896.602858359409</v>
      </c>
      <c r="F404" s="36">
        <v>72903.453907991672</v>
      </c>
      <c r="G404" s="36">
        <v>39018.363446240161</v>
      </c>
      <c r="H404" s="36">
        <v>8170.0977751110904</v>
      </c>
      <c r="I404" s="36">
        <v>30325.655815649417</v>
      </c>
      <c r="J404" s="36">
        <v>22.97658300399781</v>
      </c>
      <c r="K404" s="36">
        <v>20285.946682593749</v>
      </c>
      <c r="L404" s="36">
        <v>10959.898738175809</v>
      </c>
      <c r="M404" s="36">
        <v>31410.945623456922</v>
      </c>
      <c r="N404" s="36">
        <v>17712.314243218741</v>
      </c>
      <c r="O404" s="36">
        <v>50460.720684983891</v>
      </c>
      <c r="P404" s="36">
        <v>3804.9839521484387</v>
      </c>
      <c r="Q404" s="36">
        <v>37.216927529000003</v>
      </c>
      <c r="R404" s="36">
        <v>7821.6137661132934</v>
      </c>
      <c r="S404" s="36">
        <v>58751.769874477577</v>
      </c>
      <c r="T404" s="36">
        <v>21055.024575453139</v>
      </c>
      <c r="U404" s="36">
        <v>11031.813181640631</v>
      </c>
      <c r="V404" s="36">
        <v>79011.359758406237</v>
      </c>
      <c r="W404" s="36">
        <v>5171.3281763437599</v>
      </c>
      <c r="X404" s="36">
        <v>16429.506871167931</v>
      </c>
      <c r="Y404" s="36">
        <v>26227.617713399428</v>
      </c>
      <c r="Z404" s="36">
        <v>235.47928771972653</v>
      </c>
      <c r="AA404" s="36">
        <v>25821.283760849376</v>
      </c>
      <c r="AB404" s="36">
        <v>19451.325251156257</v>
      </c>
      <c r="AC404" s="36">
        <v>32533.983722175377</v>
      </c>
      <c r="AD404" s="36">
        <v>16427.339394767234</v>
      </c>
      <c r="AE404" s="36">
        <v>9106.9412310566859</v>
      </c>
      <c r="AF404" s="36">
        <v>13.438306451612904</v>
      </c>
      <c r="AG404" s="36">
        <v>26198.103712374988</v>
      </c>
      <c r="AH404" s="36">
        <v>52564.171989360664</v>
      </c>
      <c r="AI404" s="36">
        <v>7623.71892089844</v>
      </c>
      <c r="AJ404" s="36">
        <v>78.166969699219464</v>
      </c>
      <c r="AK404" s="36">
        <v>4064.6465820312596</v>
      </c>
      <c r="AL404" s="36">
        <v>27674.098773157253</v>
      </c>
      <c r="AM404" s="36">
        <v>17150.508750296165</v>
      </c>
      <c r="AN404" s="36">
        <v>11501.112054218751</v>
      </c>
      <c r="AO404" s="36">
        <v>53458.356771730469</v>
      </c>
      <c r="AP404" s="36">
        <v>767.39096000000006</v>
      </c>
      <c r="AQ404" s="36">
        <v>47650.646449312451</v>
      </c>
      <c r="AR404" s="36">
        <v>59045.086572882778</v>
      </c>
      <c r="AS404" s="36">
        <v>67254.434385650704</v>
      </c>
      <c r="AT404" s="36">
        <v>23287.420121783409</v>
      </c>
      <c r="AU404" s="36">
        <v>60936.735879406282</v>
      </c>
      <c r="AV404" s="36">
        <v>27939.999911666015</v>
      </c>
      <c r="AW404" s="36">
        <v>5272.4991816738275</v>
      </c>
      <c r="AX404" s="36">
        <v>54952.690831935011</v>
      </c>
      <c r="AY404" s="36">
        <v>50664.284601273648</v>
      </c>
    </row>
    <row r="405" spans="1:51" x14ac:dyDescent="0.25">
      <c r="A405" s="34">
        <v>44333</v>
      </c>
      <c r="B405" s="35">
        <v>20</v>
      </c>
      <c r="C405" s="36">
        <v>35570.159309234376</v>
      </c>
      <c r="D405" s="36">
        <v>44727.362687812485</v>
      </c>
      <c r="E405" s="36">
        <v>21818.579288812514</v>
      </c>
      <c r="F405" s="36">
        <v>74111.104153532651</v>
      </c>
      <c r="G405" s="36">
        <v>40909.492699956449</v>
      </c>
      <c r="H405" s="36">
        <v>6976.9747702597888</v>
      </c>
      <c r="I405" s="36">
        <v>29170.575132538132</v>
      </c>
      <c r="J405" s="36">
        <v>21.563844203948971</v>
      </c>
      <c r="K405" s="36">
        <v>20845.793431515624</v>
      </c>
      <c r="L405" s="36">
        <v>8590.1808783227279</v>
      </c>
      <c r="M405" s="36">
        <v>33620.101181009304</v>
      </c>
      <c r="N405" s="36">
        <v>18448.596963187501</v>
      </c>
      <c r="O405" s="36">
        <v>51770.432148110391</v>
      </c>
      <c r="P405" s="36">
        <v>4183.6135117187541</v>
      </c>
      <c r="Q405" s="36">
        <v>37.067824364000003</v>
      </c>
      <c r="R405" s="36">
        <v>8481.8339760742256</v>
      </c>
      <c r="S405" s="36">
        <v>61718.742129557613</v>
      </c>
      <c r="T405" s="36">
        <v>21182.900342734389</v>
      </c>
      <c r="U405" s="36">
        <v>11675.238449218763</v>
      </c>
      <c r="V405" s="36">
        <v>83867.779335718704</v>
      </c>
      <c r="W405" s="36">
        <v>4973.3233303671923</v>
      </c>
      <c r="X405" s="36">
        <v>16728.526795399994</v>
      </c>
      <c r="Y405" s="36">
        <v>25548.320383387792</v>
      </c>
      <c r="Z405" s="36">
        <v>276.0295626831055</v>
      </c>
      <c r="AA405" s="36">
        <v>27493.718924786896</v>
      </c>
      <c r="AB405" s="36">
        <v>18420.510609078137</v>
      </c>
      <c r="AC405" s="36">
        <v>32885.5077998942</v>
      </c>
      <c r="AD405" s="36">
        <v>39391.867043367587</v>
      </c>
      <c r="AE405" s="36">
        <v>9514.0283421426266</v>
      </c>
      <c r="AF405" s="36">
        <v>13.438306451612904</v>
      </c>
      <c r="AG405" s="36">
        <v>27804.86698118749</v>
      </c>
      <c r="AH405" s="36">
        <v>58597.999946141914</v>
      </c>
      <c r="AI405" s="36">
        <v>8462.0612304687511</v>
      </c>
      <c r="AJ405" s="36">
        <v>61.793014919922854</v>
      </c>
      <c r="AK405" s="36">
        <v>4098.2563476562491</v>
      </c>
      <c r="AL405" s="36">
        <v>29815.958982632834</v>
      </c>
      <c r="AM405" s="36">
        <v>16296.469924344387</v>
      </c>
      <c r="AN405" s="36">
        <v>12230.560111187502</v>
      </c>
      <c r="AO405" s="36">
        <v>55383.72733690621</v>
      </c>
      <c r="AP405" s="36">
        <v>793.823669</v>
      </c>
      <c r="AQ405" s="36">
        <v>43675.712451664018</v>
      </c>
      <c r="AR405" s="36">
        <v>60262.871810437537</v>
      </c>
      <c r="AS405" s="36">
        <v>71515.799697418159</v>
      </c>
      <c r="AT405" s="36">
        <v>21490.651690445113</v>
      </c>
      <c r="AU405" s="36">
        <v>62745.402488312611</v>
      </c>
      <c r="AV405" s="36">
        <v>31151.029969951185</v>
      </c>
      <c r="AW405" s="36">
        <v>5413.9886777968868</v>
      </c>
      <c r="AX405" s="36">
        <v>58553.687930567801</v>
      </c>
      <c r="AY405" s="36">
        <v>46886.451842987044</v>
      </c>
    </row>
    <row r="406" spans="1:51" x14ac:dyDescent="0.25">
      <c r="A406" s="34">
        <v>44333</v>
      </c>
      <c r="B406" s="35">
        <v>21</v>
      </c>
      <c r="C406" s="36">
        <v>33944.625535765619</v>
      </c>
      <c r="D406" s="36">
        <v>43497.287926843768</v>
      </c>
      <c r="E406" s="36">
        <v>21432.435083203156</v>
      </c>
      <c r="F406" s="36">
        <v>72256.228366886004</v>
      </c>
      <c r="G406" s="36">
        <v>41032.042292229555</v>
      </c>
      <c r="H406" s="36">
        <v>6724.3891335630251</v>
      </c>
      <c r="I406" s="36">
        <v>27962.639851004908</v>
      </c>
      <c r="J406" s="36">
        <v>18.403219699859619</v>
      </c>
      <c r="K406" s="36">
        <v>20766.448135609393</v>
      </c>
      <c r="L406" s="36">
        <v>7659.1301414028412</v>
      </c>
      <c r="M406" s="36">
        <v>33221.908058765868</v>
      </c>
      <c r="N406" s="36">
        <v>17692.1827123125</v>
      </c>
      <c r="O406" s="36">
        <v>51224.126460044215</v>
      </c>
      <c r="P406" s="36">
        <v>3831.7658236084103</v>
      </c>
      <c r="Q406" s="36">
        <v>36.850321770000001</v>
      </c>
      <c r="R406" s="36">
        <v>8511.208192871105</v>
      </c>
      <c r="S406" s="36">
        <v>60997.983105060521</v>
      </c>
      <c r="T406" s="36">
        <v>20025.118869187507</v>
      </c>
      <c r="U406" s="36">
        <v>11414.607080078131</v>
      </c>
      <c r="V406" s="36">
        <v>83685.17141431247</v>
      </c>
      <c r="W406" s="36">
        <v>4984.2140788046909</v>
      </c>
      <c r="X406" s="36">
        <v>16173.181072822892</v>
      </c>
      <c r="Y406" s="36">
        <v>24970.838045433025</v>
      </c>
      <c r="Z406" s="36">
        <v>262.84042236328111</v>
      </c>
      <c r="AA406" s="36">
        <v>27827.329861380615</v>
      </c>
      <c r="AB406" s="36">
        <v>17316.212242562528</v>
      </c>
      <c r="AC406" s="36">
        <v>31963.961834581685</v>
      </c>
      <c r="AD406" s="36">
        <v>46464.344319564363</v>
      </c>
      <c r="AE406" s="36">
        <v>9745.3489224004206</v>
      </c>
      <c r="AF406" s="36">
        <v>13.438306451612904</v>
      </c>
      <c r="AG406" s="36">
        <v>27485.383468249995</v>
      </c>
      <c r="AH406" s="36">
        <v>59550.682998454482</v>
      </c>
      <c r="AI406" s="36">
        <v>8630.9809082031425</v>
      </c>
      <c r="AJ406" s="36">
        <v>49.361761279296914</v>
      </c>
      <c r="AK406" s="36">
        <v>4042.285908460939</v>
      </c>
      <c r="AL406" s="36">
        <v>29937.164655544439</v>
      </c>
      <c r="AM406" s="36">
        <v>16251.878597217525</v>
      </c>
      <c r="AN406" s="36">
        <v>12217.110025312497</v>
      </c>
      <c r="AO406" s="36">
        <v>54386.433509976545</v>
      </c>
      <c r="AP406" s="36">
        <v>791.427414</v>
      </c>
      <c r="AQ406" s="36">
        <v>41496.739698476616</v>
      </c>
      <c r="AR406" s="36">
        <v>59120.273267687429</v>
      </c>
      <c r="AS406" s="36">
        <v>71117.033942809998</v>
      </c>
      <c r="AT406" s="36">
        <v>20812.592730569078</v>
      </c>
      <c r="AU406" s="36">
        <v>61562.865465781317</v>
      </c>
      <c r="AV406" s="36">
        <v>31790.655240103519</v>
      </c>
      <c r="AW406" s="36">
        <v>3904.5773928046865</v>
      </c>
      <c r="AX406" s="36">
        <v>58404.744465724085</v>
      </c>
      <c r="AY406" s="36">
        <v>43589.801458805639</v>
      </c>
    </row>
    <row r="407" spans="1:51" x14ac:dyDescent="0.25">
      <c r="A407" s="34">
        <v>44333</v>
      </c>
      <c r="B407" s="35">
        <v>22</v>
      </c>
      <c r="C407" s="36">
        <v>31117.507720234393</v>
      </c>
      <c r="D407" s="36">
        <v>42078.23331756251</v>
      </c>
      <c r="E407" s="36">
        <v>20289.470759984401</v>
      </c>
      <c r="F407" s="36">
        <v>68236.76144325333</v>
      </c>
      <c r="G407" s="36">
        <v>39627.331423783769</v>
      </c>
      <c r="H407" s="36">
        <v>6738.3494922255877</v>
      </c>
      <c r="I407" s="36">
        <v>26523.846806637732</v>
      </c>
      <c r="J407" s="36">
        <v>18.781771183013909</v>
      </c>
      <c r="K407" s="36">
        <v>20248.30612721877</v>
      </c>
      <c r="L407" s="36">
        <v>7462.8427760107297</v>
      </c>
      <c r="M407" s="36">
        <v>32839.737635829493</v>
      </c>
      <c r="N407" s="36">
        <v>16781.109397156255</v>
      </c>
      <c r="O407" s="36">
        <v>49125.637983006854</v>
      </c>
      <c r="P407" s="36">
        <v>4010.6585119628949</v>
      </c>
      <c r="Q407" s="36">
        <v>35.361750602999997</v>
      </c>
      <c r="R407" s="36">
        <v>8298.1052700195396</v>
      </c>
      <c r="S407" s="36">
        <v>59359.565399821287</v>
      </c>
      <c r="T407" s="36">
        <v>18571.465643343756</v>
      </c>
      <c r="U407" s="36">
        <v>10709.508650390639</v>
      </c>
      <c r="V407" s="36">
        <v>80942.791209281277</v>
      </c>
      <c r="W407" s="36">
        <v>5031.5515572578297</v>
      </c>
      <c r="X407" s="36">
        <v>15273.065330119995</v>
      </c>
      <c r="Y407" s="36">
        <v>24423.342243798837</v>
      </c>
      <c r="Z407" s="36">
        <v>208.32770751953123</v>
      </c>
      <c r="AA407" s="36">
        <v>27100.402826068137</v>
      </c>
      <c r="AB407" s="36">
        <v>16376.408637203165</v>
      </c>
      <c r="AC407" s="36">
        <v>30553.748762894153</v>
      </c>
      <c r="AD407" s="36">
        <v>45111.731425242848</v>
      </c>
      <c r="AE407" s="36">
        <v>11001.15261354108</v>
      </c>
      <c r="AF407" s="36">
        <v>13.438306451612904</v>
      </c>
      <c r="AG407" s="36">
        <v>26798.228810812507</v>
      </c>
      <c r="AH407" s="36">
        <v>59097.322947704502</v>
      </c>
      <c r="AI407" s="36">
        <v>8535.7151855468801</v>
      </c>
      <c r="AJ407" s="36">
        <v>56.659153392578958</v>
      </c>
      <c r="AK407" s="36">
        <v>3669.8900239375007</v>
      </c>
      <c r="AL407" s="36">
        <v>29187.492217316405</v>
      </c>
      <c r="AM407" s="36">
        <v>15507.236448374282</v>
      </c>
      <c r="AN407" s="36">
        <v>11957.372920281248</v>
      </c>
      <c r="AO407" s="36">
        <v>52656.931643628915</v>
      </c>
      <c r="AP407" s="36">
        <v>774.98246699999993</v>
      </c>
      <c r="AQ407" s="36">
        <v>40128.307193070403</v>
      </c>
      <c r="AR407" s="36">
        <v>57275.388187414042</v>
      </c>
      <c r="AS407" s="36">
        <v>69196.844970336853</v>
      </c>
      <c r="AT407" s="36">
        <v>21242.802991115535</v>
      </c>
      <c r="AU407" s="36">
        <v>59249.422535843682</v>
      </c>
      <c r="AV407" s="36">
        <v>33329.347494558584</v>
      </c>
      <c r="AW407" s="36">
        <v>5741.5921932871315</v>
      </c>
      <c r="AX407" s="36">
        <v>57192.063558009198</v>
      </c>
      <c r="AY407" s="36">
        <v>41436.139162068524</v>
      </c>
    </row>
    <row r="408" spans="1:51" x14ac:dyDescent="0.25">
      <c r="A408" s="34">
        <v>44333</v>
      </c>
      <c r="B408" s="35">
        <v>23</v>
      </c>
      <c r="C408" s="36">
        <v>27660.33833331252</v>
      </c>
      <c r="D408" s="36">
        <v>40326.237712500006</v>
      </c>
      <c r="E408" s="36">
        <v>18340.097083453136</v>
      </c>
      <c r="F408" s="36">
        <v>61250.203042018285</v>
      </c>
      <c r="G408" s="36">
        <v>36101.823245033695</v>
      </c>
      <c r="H408" s="36">
        <v>6784.352204244391</v>
      </c>
      <c r="I408" s="36">
        <v>24184.989372530832</v>
      </c>
      <c r="J408" s="36">
        <v>18.355703353881843</v>
      </c>
      <c r="K408" s="36">
        <v>18625.485744296879</v>
      </c>
      <c r="L408" s="36">
        <v>7833.3823189331079</v>
      </c>
      <c r="M408" s="36">
        <v>32056.899289623365</v>
      </c>
      <c r="N408" s="36">
        <v>15079.742246546879</v>
      </c>
      <c r="O408" s="36">
        <v>44882.830523982411</v>
      </c>
      <c r="P408" s="36">
        <v>3535.2342419433712</v>
      </c>
      <c r="Q408" s="36">
        <v>35.348685265</v>
      </c>
      <c r="R408" s="36">
        <v>7527.6158066406306</v>
      </c>
      <c r="S408" s="36">
        <v>54943.356532414095</v>
      </c>
      <c r="T408" s="36">
        <v>16596.451775375001</v>
      </c>
      <c r="U408" s="36">
        <v>9406.3775566406403</v>
      </c>
      <c r="V408" s="36">
        <v>73989.127099406294</v>
      </c>
      <c r="W408" s="36">
        <v>4800.5600803984507</v>
      </c>
      <c r="X408" s="36">
        <v>15056.026336406152</v>
      </c>
      <c r="Y408" s="36">
        <v>23103.792211754047</v>
      </c>
      <c r="Z408" s="36">
        <v>172.966685333252</v>
      </c>
      <c r="AA408" s="36">
        <v>23941.186624130656</v>
      </c>
      <c r="AB408" s="36">
        <v>15474.88294725004</v>
      </c>
      <c r="AC408" s="36">
        <v>28007.746291331667</v>
      </c>
      <c r="AD408" s="36">
        <v>41481.921370235221</v>
      </c>
      <c r="AE408" s="36">
        <v>11429.784535541041</v>
      </c>
      <c r="AF408" s="36">
        <v>13.438306451612904</v>
      </c>
      <c r="AG408" s="36">
        <v>24109.60793243751</v>
      </c>
      <c r="AH408" s="36">
        <v>54986.859891360742</v>
      </c>
      <c r="AI408" s="36">
        <v>7770.4867919921899</v>
      </c>
      <c r="AJ408" s="36">
        <v>52.779209064453909</v>
      </c>
      <c r="AK408" s="36">
        <v>3395.2776619492292</v>
      </c>
      <c r="AL408" s="36">
        <v>26939.883325494648</v>
      </c>
      <c r="AM408" s="36">
        <v>14505.849956606115</v>
      </c>
      <c r="AN408" s="36">
        <v>11733.489612578125</v>
      </c>
      <c r="AO408" s="36">
        <v>49003.52668970314</v>
      </c>
      <c r="AP408" s="36">
        <v>736.58244300000001</v>
      </c>
      <c r="AQ408" s="36">
        <v>37625.181039835916</v>
      </c>
      <c r="AR408" s="36">
        <v>53309.369053523493</v>
      </c>
      <c r="AS408" s="36">
        <v>63555.615425476084</v>
      </c>
      <c r="AT408" s="36">
        <v>21797.44812465844</v>
      </c>
      <c r="AU408" s="36">
        <v>54106.557881765642</v>
      </c>
      <c r="AV408" s="36">
        <v>30573.215933273445</v>
      </c>
      <c r="AW408" s="36">
        <v>7338.2246097597708</v>
      </c>
      <c r="AX408" s="36">
        <v>52777.530908595174</v>
      </c>
      <c r="AY408" s="36">
        <v>38289.388254869984</v>
      </c>
    </row>
    <row r="409" spans="1:51" x14ac:dyDescent="0.25">
      <c r="A409" s="34">
        <v>44333</v>
      </c>
      <c r="B409" s="35">
        <v>24</v>
      </c>
      <c r="C409" s="36">
        <v>24802.785359187539</v>
      </c>
      <c r="D409" s="36">
        <v>36389.802020687479</v>
      </c>
      <c r="E409" s="36">
        <v>16128.176891234389</v>
      </c>
      <c r="F409" s="36">
        <v>52338.755673046871</v>
      </c>
      <c r="G409" s="36">
        <v>31634.741028229411</v>
      </c>
      <c r="H409" s="36">
        <v>6990.3292097568492</v>
      </c>
      <c r="I409" s="36">
        <v>21356.882847724639</v>
      </c>
      <c r="J409" s="36">
        <v>14.254710197448741</v>
      </c>
      <c r="K409" s="36">
        <v>16327.534909390646</v>
      </c>
      <c r="L409" s="36">
        <v>7461.7792467528989</v>
      </c>
      <c r="M409" s="36">
        <v>30891.558101696941</v>
      </c>
      <c r="N409" s="36">
        <v>13425.997546046876</v>
      </c>
      <c r="O409" s="36">
        <v>39487.114366454116</v>
      </c>
      <c r="P409" s="36">
        <v>3108.1065886230463</v>
      </c>
      <c r="Q409" s="36">
        <v>34.463356972</v>
      </c>
      <c r="R409" s="36">
        <v>6447.5124560546838</v>
      </c>
      <c r="S409" s="36">
        <v>47817.91626704004</v>
      </c>
      <c r="T409" s="36">
        <v>14096.986880453138</v>
      </c>
      <c r="U409" s="36">
        <v>8150.507468750011</v>
      </c>
      <c r="V409" s="36">
        <v>65464.924613125018</v>
      </c>
      <c r="W409" s="36">
        <v>4510.2929569765702</v>
      </c>
      <c r="X409" s="36">
        <v>12845.694022806127</v>
      </c>
      <c r="Y409" s="36">
        <v>23282.745682565936</v>
      </c>
      <c r="Z409" s="36">
        <v>174.20323654174814</v>
      </c>
      <c r="AA409" s="36">
        <v>20125.777416099372</v>
      </c>
      <c r="AB409" s="36">
        <v>14207.417200132808</v>
      </c>
      <c r="AC409" s="36">
        <v>24374.337119097319</v>
      </c>
      <c r="AD409" s="36">
        <v>35985.751966786571</v>
      </c>
      <c r="AE409" s="36">
        <v>10283.024096009798</v>
      </c>
      <c r="AF409" s="36">
        <v>13.438306451612904</v>
      </c>
      <c r="AG409" s="36">
        <v>20754.123697125</v>
      </c>
      <c r="AH409" s="36">
        <v>46821.181954235719</v>
      </c>
      <c r="AI409" s="36">
        <v>6553.70881347657</v>
      </c>
      <c r="AJ409" s="36">
        <v>52.447142134766153</v>
      </c>
      <c r="AK409" s="36">
        <v>3039.1604348906258</v>
      </c>
      <c r="AL409" s="36">
        <v>23390.915448671421</v>
      </c>
      <c r="AM409" s="36">
        <v>13375.390123933756</v>
      </c>
      <c r="AN409" s="36">
        <v>10346.368321125021</v>
      </c>
      <c r="AO409" s="36">
        <v>43759.547875402393</v>
      </c>
      <c r="AP409" s="36">
        <v>716.56300299999998</v>
      </c>
      <c r="AQ409" s="36">
        <v>34577.636813906218</v>
      </c>
      <c r="AR409" s="36">
        <v>47052.654109304742</v>
      </c>
      <c r="AS409" s="36">
        <v>54920.7745239258</v>
      </c>
      <c r="AT409" s="36">
        <v>22625.337070059784</v>
      </c>
      <c r="AU409" s="36">
        <v>47149.829499718733</v>
      </c>
      <c r="AV409" s="36">
        <v>25177.795063298825</v>
      </c>
      <c r="AW409" s="36">
        <v>17374.528290167971</v>
      </c>
      <c r="AX409" s="36">
        <v>45834.816706446734</v>
      </c>
      <c r="AY409" s="36">
        <v>34631.59830013616</v>
      </c>
    </row>
    <row r="410" spans="1:51" x14ac:dyDescent="0.25">
      <c r="A410" s="34">
        <v>44334</v>
      </c>
      <c r="B410" s="35">
        <v>1</v>
      </c>
      <c r="C410" s="36">
        <v>22211.519565765688</v>
      </c>
      <c r="D410" s="36">
        <v>31852.52727468748</v>
      </c>
      <c r="E410" s="36">
        <v>13948.084151031258</v>
      </c>
      <c r="F410" s="36">
        <v>45043.020918712427</v>
      </c>
      <c r="G410" s="36">
        <v>26824.131590500478</v>
      </c>
      <c r="H410" s="36">
        <v>6844.5068158774384</v>
      </c>
      <c r="I410" s="36">
        <v>18587.804298449752</v>
      </c>
      <c r="J410" s="36">
        <v>11.559411287307739</v>
      </c>
      <c r="K410" s="36">
        <v>14173.899347625005</v>
      </c>
      <c r="L410" s="36">
        <v>7113.4144322216753</v>
      </c>
      <c r="M410" s="36">
        <v>28510.130728856759</v>
      </c>
      <c r="N410" s="36">
        <v>12040.35890292188</v>
      </c>
      <c r="O410" s="36">
        <v>34715.640335375072</v>
      </c>
      <c r="P410" s="36">
        <v>3008.81887133789</v>
      </c>
      <c r="Q410" s="36">
        <v>33.602581978000003</v>
      </c>
      <c r="R410" s="36">
        <v>5412.9740883789054</v>
      </c>
      <c r="S410" s="36">
        <v>40818.241199065444</v>
      </c>
      <c r="T410" s="36">
        <v>12540.075836703134</v>
      </c>
      <c r="U410" s="36">
        <v>7108.4554072265601</v>
      </c>
      <c r="V410" s="36">
        <v>54548.667727281201</v>
      </c>
      <c r="W410" s="36">
        <v>4173.3750493750003</v>
      </c>
      <c r="X410" s="36">
        <v>12103.239281301754</v>
      </c>
      <c r="Y410" s="36">
        <v>21521.167009852201</v>
      </c>
      <c r="Z410" s="36">
        <v>157.67720428466797</v>
      </c>
      <c r="AA410" s="36">
        <v>16534.238985575979</v>
      </c>
      <c r="AB410" s="36">
        <v>13115.350997101561</v>
      </c>
      <c r="AC410" s="36">
        <v>21281.854678816027</v>
      </c>
      <c r="AD410" s="36">
        <v>30327.800438686183</v>
      </c>
      <c r="AE410" s="36">
        <v>8489.5518110644862</v>
      </c>
      <c r="AF410" s="36">
        <v>13.438306451612904</v>
      </c>
      <c r="AG410" s="36">
        <v>17440.966134187503</v>
      </c>
      <c r="AH410" s="36">
        <v>38769.494253485696</v>
      </c>
      <c r="AI410" s="36">
        <v>5312.6618896484506</v>
      </c>
      <c r="AJ410" s="36">
        <v>46.742158496093992</v>
      </c>
      <c r="AK410" s="36">
        <v>3019.1574839514251</v>
      </c>
      <c r="AL410" s="36">
        <v>19555.553509763187</v>
      </c>
      <c r="AM410" s="36">
        <v>11568.859338753547</v>
      </c>
      <c r="AN410" s="36">
        <v>9157.1887968281299</v>
      </c>
      <c r="AO410" s="36">
        <v>38108.449067664093</v>
      </c>
      <c r="AP410" s="36">
        <v>683.082717</v>
      </c>
      <c r="AQ410" s="36">
        <v>31307.294178941425</v>
      </c>
      <c r="AR410" s="36">
        <v>41048.06546403125</v>
      </c>
      <c r="AS410" s="36">
        <v>46224.778935546885</v>
      </c>
      <c r="AT410" s="36">
        <v>21020.120856643796</v>
      </c>
      <c r="AU410" s="36">
        <v>40617.051825703136</v>
      </c>
      <c r="AV410" s="36">
        <v>21467.659214531261</v>
      </c>
      <c r="AW410" s="36">
        <v>20378.542388267579</v>
      </c>
      <c r="AX410" s="36">
        <v>38075.23212832171</v>
      </c>
      <c r="AY410" s="36">
        <v>31189.976805870603</v>
      </c>
    </row>
    <row r="411" spans="1:51" x14ac:dyDescent="0.25">
      <c r="A411" s="34">
        <v>44334</v>
      </c>
      <c r="B411" s="35">
        <v>2</v>
      </c>
      <c r="C411" s="36">
        <v>20359.669262453146</v>
      </c>
      <c r="D411" s="36">
        <v>28183.291041749981</v>
      </c>
      <c r="E411" s="36">
        <v>12391.680177101563</v>
      </c>
      <c r="F411" s="36">
        <v>40166.711506590342</v>
      </c>
      <c r="G411" s="36">
        <v>22601.798046745167</v>
      </c>
      <c r="H411" s="36">
        <v>7163.4475860370967</v>
      </c>
      <c r="I411" s="36">
        <v>16836.206189213404</v>
      </c>
      <c r="J411" s="36">
        <v>10.907791137695321</v>
      </c>
      <c r="K411" s="36">
        <v>12277.932239812508</v>
      </c>
      <c r="L411" s="36">
        <v>6602.5366726142411</v>
      </c>
      <c r="M411" s="36">
        <v>26770.054564724109</v>
      </c>
      <c r="N411" s="36">
        <v>11018.312823593757</v>
      </c>
      <c r="O411" s="36">
        <v>30936.950923772496</v>
      </c>
      <c r="P411" s="36">
        <v>2804.9588098144536</v>
      </c>
      <c r="Q411" s="36">
        <v>33.164488793000004</v>
      </c>
      <c r="R411" s="36">
        <v>4594.4272822265611</v>
      </c>
      <c r="S411" s="36">
        <v>34483.187324502949</v>
      </c>
      <c r="T411" s="36">
        <v>11657.890641460966</v>
      </c>
      <c r="U411" s="36">
        <v>6489.1008925781298</v>
      </c>
      <c r="V411" s="36">
        <v>47381.902351000033</v>
      </c>
      <c r="W411" s="36">
        <v>3788.190103953129</v>
      </c>
      <c r="X411" s="36">
        <v>10566.897396988745</v>
      </c>
      <c r="Y411" s="36">
        <v>20204.885317188669</v>
      </c>
      <c r="Z411" s="36">
        <v>163.75412429809569</v>
      </c>
      <c r="AA411" s="36">
        <v>12837.329081693108</v>
      </c>
      <c r="AB411" s="36">
        <v>12228.393822101563</v>
      </c>
      <c r="AC411" s="36">
        <v>19017.746542894176</v>
      </c>
      <c r="AD411" s="36">
        <v>25561.539189834166</v>
      </c>
      <c r="AE411" s="36">
        <v>7078.2896743066931</v>
      </c>
      <c r="AF411" s="36">
        <v>13.438306451612904</v>
      </c>
      <c r="AG411" s="36">
        <v>14638.873823625016</v>
      </c>
      <c r="AH411" s="36">
        <v>31549.263584141947</v>
      </c>
      <c r="AI411" s="36">
        <v>4382.8450927734402</v>
      </c>
      <c r="AJ411" s="36">
        <v>47.662144292969032</v>
      </c>
      <c r="AK411" s="36">
        <v>2911.3601716992189</v>
      </c>
      <c r="AL411" s="36">
        <v>16295.313363875995</v>
      </c>
      <c r="AM411" s="36">
        <v>9745.8932668575471</v>
      </c>
      <c r="AN411" s="36">
        <v>8101.8962368281427</v>
      </c>
      <c r="AO411" s="36">
        <v>33064.064947187493</v>
      </c>
      <c r="AP411" s="36">
        <v>607.27728200000001</v>
      </c>
      <c r="AQ411" s="36">
        <v>29045.621115671805</v>
      </c>
      <c r="AR411" s="36">
        <v>35877.58678128125</v>
      </c>
      <c r="AS411" s="36">
        <v>38942.038647644047</v>
      </c>
      <c r="AT411" s="36">
        <v>19580.391893159434</v>
      </c>
      <c r="AU411" s="36">
        <v>35807.330932203164</v>
      </c>
      <c r="AV411" s="36">
        <v>18101.66186974998</v>
      </c>
      <c r="AW411" s="36">
        <v>9477.9082785361388</v>
      </c>
      <c r="AX411" s="36">
        <v>31674.948638331502</v>
      </c>
      <c r="AY411" s="36">
        <v>28831.324760583317</v>
      </c>
    </row>
    <row r="412" spans="1:51" x14ac:dyDescent="0.25">
      <c r="A412" s="34">
        <v>44334</v>
      </c>
      <c r="B412" s="35">
        <v>3</v>
      </c>
      <c r="C412" s="36">
        <v>19572.333536078138</v>
      </c>
      <c r="D412" s="36">
        <v>25597.766111218745</v>
      </c>
      <c r="E412" s="36">
        <v>11505.608890882835</v>
      </c>
      <c r="F412" s="36">
        <v>37733.437715883003</v>
      </c>
      <c r="G412" s="36">
        <v>20625.943530907702</v>
      </c>
      <c r="H412" s="36">
        <v>7165.3370703169148</v>
      </c>
      <c r="I412" s="36">
        <v>16014.040666290079</v>
      </c>
      <c r="J412" s="36">
        <v>9.5490951538086009</v>
      </c>
      <c r="K412" s="36">
        <v>11266.729187328125</v>
      </c>
      <c r="L412" s="36">
        <v>6042.9776888925826</v>
      </c>
      <c r="M412" s="36">
        <v>25921.834977717936</v>
      </c>
      <c r="N412" s="36">
        <v>10575.167135953139</v>
      </c>
      <c r="O412" s="36">
        <v>28764.593776212172</v>
      </c>
      <c r="P412" s="36">
        <v>2445.2322172851577</v>
      </c>
      <c r="Q412" s="36">
        <v>32.334621429000002</v>
      </c>
      <c r="R412" s="36">
        <v>4052.87262084961</v>
      </c>
      <c r="S412" s="36">
        <v>30912.027112839904</v>
      </c>
      <c r="T412" s="36">
        <v>11026.446243234401</v>
      </c>
      <c r="U412" s="36">
        <v>6127.5187822265707</v>
      </c>
      <c r="V412" s="36">
        <v>42789.772662468764</v>
      </c>
      <c r="W412" s="36">
        <v>3677.0844083359511</v>
      </c>
      <c r="X412" s="36">
        <v>9831.1332891621551</v>
      </c>
      <c r="Y412" s="36">
        <v>19016.217366409022</v>
      </c>
      <c r="Z412" s="36">
        <v>142.78708312988283</v>
      </c>
      <c r="AA412" s="36">
        <v>10224.411126841587</v>
      </c>
      <c r="AB412" s="36">
        <v>11699.673707960947</v>
      </c>
      <c r="AC412" s="36">
        <v>17934.94168037855</v>
      </c>
      <c r="AD412" s="36">
        <v>22622.478211067297</v>
      </c>
      <c r="AE412" s="36">
        <v>6600.3147314238768</v>
      </c>
      <c r="AF412" s="36">
        <v>13.438306451612904</v>
      </c>
      <c r="AG412" s="36">
        <v>12982.537717718742</v>
      </c>
      <c r="AH412" s="36">
        <v>27642.507117766967</v>
      </c>
      <c r="AI412" s="36">
        <v>3844.0294799804706</v>
      </c>
      <c r="AJ412" s="36">
        <v>50.870656330077964</v>
      </c>
      <c r="AK412" s="36">
        <v>2754.3252000664074</v>
      </c>
      <c r="AL412" s="36">
        <v>14544.481849790547</v>
      </c>
      <c r="AM412" s="36">
        <v>8340.248094612949</v>
      </c>
      <c r="AN412" s="36">
        <v>7544.5346483437625</v>
      </c>
      <c r="AO412" s="36">
        <v>29590.31872999217</v>
      </c>
      <c r="AP412" s="36">
        <v>566.70707700000003</v>
      </c>
      <c r="AQ412" s="36">
        <v>27613.224101093823</v>
      </c>
      <c r="AR412" s="36">
        <v>32696.506435335985</v>
      </c>
      <c r="AS412" s="36">
        <v>34239.553041809115</v>
      </c>
      <c r="AT412" s="36">
        <v>18876.021998718476</v>
      </c>
      <c r="AU412" s="36">
        <v>33332.049443531258</v>
      </c>
      <c r="AV412" s="36">
        <v>15400.982423810523</v>
      </c>
      <c r="AW412" s="36">
        <v>10263.073196709965</v>
      </c>
      <c r="AX412" s="36">
        <v>27755.343252101022</v>
      </c>
      <c r="AY412" s="36">
        <v>27576.736167532148</v>
      </c>
    </row>
    <row r="413" spans="1:51" x14ac:dyDescent="0.25">
      <c r="A413" s="34">
        <v>44334</v>
      </c>
      <c r="B413" s="35">
        <v>4</v>
      </c>
      <c r="C413" s="36">
        <v>19346.579133875035</v>
      </c>
      <c r="D413" s="36">
        <v>24442.238249656246</v>
      </c>
      <c r="E413" s="36">
        <v>10387.074128031247</v>
      </c>
      <c r="F413" s="36">
        <v>36630.782379229517</v>
      </c>
      <c r="G413" s="36">
        <v>18902.486012486635</v>
      </c>
      <c r="H413" s="36">
        <v>6855.6772710688665</v>
      </c>
      <c r="I413" s="36">
        <v>15545.710258550818</v>
      </c>
      <c r="J413" s="36">
        <v>9.1961038112640381</v>
      </c>
      <c r="K413" s="36">
        <v>10962.772188062496</v>
      </c>
      <c r="L413" s="36">
        <v>5320.6913503466767</v>
      </c>
      <c r="M413" s="36">
        <v>27548.000020975283</v>
      </c>
      <c r="N413" s="36">
        <v>10433.024864343757</v>
      </c>
      <c r="O413" s="36">
        <v>27804.618320080346</v>
      </c>
      <c r="P413" s="36">
        <v>2505.0236667480472</v>
      </c>
      <c r="Q413" s="36">
        <v>32.41942358</v>
      </c>
      <c r="R413" s="36">
        <v>3870.9051708984384</v>
      </c>
      <c r="S413" s="36">
        <v>29010.085732228505</v>
      </c>
      <c r="T413" s="36">
        <v>10848.402629414089</v>
      </c>
      <c r="U413" s="36">
        <v>6009.6980869140698</v>
      </c>
      <c r="V413" s="36">
        <v>40988.484161078144</v>
      </c>
      <c r="W413" s="36">
        <v>3547.5227968437416</v>
      </c>
      <c r="X413" s="36">
        <v>9539.9816971106684</v>
      </c>
      <c r="Y413" s="36">
        <v>18759.060401710882</v>
      </c>
      <c r="Z413" s="36">
        <v>188.00804550170903</v>
      </c>
      <c r="AA413" s="36">
        <v>8767.1125647946956</v>
      </c>
      <c r="AB413" s="36">
        <v>11520.613021382815</v>
      </c>
      <c r="AC413" s="36">
        <v>17390.668245800429</v>
      </c>
      <c r="AD413" s="36">
        <v>21507.563843124681</v>
      </c>
      <c r="AE413" s="36">
        <v>6297.3730808301125</v>
      </c>
      <c r="AF413" s="36">
        <v>13.438306451612904</v>
      </c>
      <c r="AG413" s="36">
        <v>11948.652840531253</v>
      </c>
      <c r="AH413" s="36">
        <v>22252.873352798222</v>
      </c>
      <c r="AI413" s="36">
        <v>3571.7031250000009</v>
      </c>
      <c r="AJ413" s="36">
        <v>51.778407318359939</v>
      </c>
      <c r="AK413" s="36">
        <v>2763.4545805156254</v>
      </c>
      <c r="AL413" s="36">
        <v>13493.370246055918</v>
      </c>
      <c r="AM413" s="36">
        <v>7778.933410569467</v>
      </c>
      <c r="AN413" s="36">
        <v>7551.7620748437521</v>
      </c>
      <c r="AO413" s="36">
        <v>27826.607257085951</v>
      </c>
      <c r="AP413" s="36">
        <v>598.47607500000004</v>
      </c>
      <c r="AQ413" s="36">
        <v>27121.842515265671</v>
      </c>
      <c r="AR413" s="36">
        <v>31146.745494246119</v>
      </c>
      <c r="AS413" s="36">
        <v>31948.696422363257</v>
      </c>
      <c r="AT413" s="36">
        <v>16415.653335646748</v>
      </c>
      <c r="AU413" s="36">
        <v>32440.682927765651</v>
      </c>
      <c r="AV413" s="36">
        <v>10894.302608957054</v>
      </c>
      <c r="AW413" s="36">
        <v>9159.1535803330098</v>
      </c>
      <c r="AX413" s="36">
        <v>25725.08152724753</v>
      </c>
      <c r="AY413" s="36">
        <v>27002.416381108418</v>
      </c>
    </row>
    <row r="414" spans="1:51" x14ac:dyDescent="0.25">
      <c r="A414" s="34">
        <v>44334</v>
      </c>
      <c r="B414" s="35">
        <v>5</v>
      </c>
      <c r="C414" s="36">
        <v>19112.620407140683</v>
      </c>
      <c r="D414" s="36">
        <v>24078.997360749981</v>
      </c>
      <c r="E414" s="36">
        <v>9865.2403700937557</v>
      </c>
      <c r="F414" s="36">
        <v>36149.472479850832</v>
      </c>
      <c r="G414" s="36">
        <v>21630.557380034636</v>
      </c>
      <c r="H414" s="36">
        <v>7000.9191562866254</v>
      </c>
      <c r="I414" s="36">
        <v>15407.246664176284</v>
      </c>
      <c r="J414" s="36">
        <v>8.9817435741424489</v>
      </c>
      <c r="K414" s="36">
        <v>10525.396705585936</v>
      </c>
      <c r="L414" s="36">
        <v>5162.2518031835862</v>
      </c>
      <c r="M414" s="36">
        <v>22957.29836852169</v>
      </c>
      <c r="N414" s="36">
        <v>10528.578716640641</v>
      </c>
      <c r="O414" s="36">
        <v>27402.823685524683</v>
      </c>
      <c r="P414" s="36">
        <v>2424.2387258300787</v>
      </c>
      <c r="Q414" s="36">
        <v>31.817157268000003</v>
      </c>
      <c r="R414" s="36">
        <v>3765.6368481445325</v>
      </c>
      <c r="S414" s="36">
        <v>28324.620703962912</v>
      </c>
      <c r="T414" s="36">
        <v>10869.021867492209</v>
      </c>
      <c r="U414" s="36">
        <v>6051.077767578131</v>
      </c>
      <c r="V414" s="36">
        <v>39195.568690109394</v>
      </c>
      <c r="W414" s="36">
        <v>3582.9288976562498</v>
      </c>
      <c r="X414" s="36">
        <v>10215.126449578445</v>
      </c>
      <c r="Y414" s="36">
        <v>18442.334490380508</v>
      </c>
      <c r="Z414" s="36">
        <v>214.12984008789064</v>
      </c>
      <c r="AA414" s="36">
        <v>8987.3426854353493</v>
      </c>
      <c r="AB414" s="36">
        <v>11561.435482601562</v>
      </c>
      <c r="AC414" s="36">
        <v>17250.76735486295</v>
      </c>
      <c r="AD414" s="36">
        <v>21220.799796654952</v>
      </c>
      <c r="AE414" s="36">
        <v>5906.5960225722974</v>
      </c>
      <c r="AF414" s="36">
        <v>13.438306451612904</v>
      </c>
      <c r="AG414" s="36">
        <v>11622.208262906253</v>
      </c>
      <c r="AH414" s="36">
        <v>20511.300891016985</v>
      </c>
      <c r="AI414" s="36">
        <v>3516.246069335938</v>
      </c>
      <c r="AJ414" s="36">
        <v>51.252286832032041</v>
      </c>
      <c r="AK414" s="36">
        <v>2725.4503249257832</v>
      </c>
      <c r="AL414" s="36">
        <v>12992.720070638192</v>
      </c>
      <c r="AM414" s="36">
        <v>7395.684980419217</v>
      </c>
      <c r="AN414" s="36">
        <v>7518.3468318125115</v>
      </c>
      <c r="AO414" s="36">
        <v>26926.255037156257</v>
      </c>
      <c r="AP414" s="36">
        <v>579.34103300000004</v>
      </c>
      <c r="AQ414" s="36">
        <v>27028.399742195401</v>
      </c>
      <c r="AR414" s="36">
        <v>30580.766385851559</v>
      </c>
      <c r="AS414" s="36">
        <v>30977.83769781495</v>
      </c>
      <c r="AT414" s="36">
        <v>15394.823412179898</v>
      </c>
      <c r="AU414" s="36">
        <v>32079.280150734365</v>
      </c>
      <c r="AV414" s="36">
        <v>5382.8487328124875</v>
      </c>
      <c r="AW414" s="36">
        <v>1135.2265062527829</v>
      </c>
      <c r="AX414" s="36">
        <v>25367.707209864697</v>
      </c>
      <c r="AY414" s="36">
        <v>26671.910910151262</v>
      </c>
    </row>
    <row r="415" spans="1:51" x14ac:dyDescent="0.25">
      <c r="A415" s="34">
        <v>44334</v>
      </c>
      <c r="B415" s="35">
        <v>6</v>
      </c>
      <c r="C415" s="36">
        <v>19830.477653890619</v>
      </c>
      <c r="D415" s="36">
        <v>24437.988385156255</v>
      </c>
      <c r="E415" s="36">
        <v>10518.882700585946</v>
      </c>
      <c r="F415" s="36">
        <v>37140.089937359138</v>
      </c>
      <c r="G415" s="36">
        <v>24352.738718075245</v>
      </c>
      <c r="H415" s="36">
        <v>7102.3767770588611</v>
      </c>
      <c r="I415" s="36">
        <v>16092.161489635311</v>
      </c>
      <c r="J415" s="36">
        <v>8.713375806808461</v>
      </c>
      <c r="K415" s="36">
        <v>11028.163961796878</v>
      </c>
      <c r="L415" s="36">
        <v>6045.8479822441204</v>
      </c>
      <c r="M415" s="36">
        <v>17494.234967536118</v>
      </c>
      <c r="N415" s="36">
        <v>10881.665942968757</v>
      </c>
      <c r="O415" s="36">
        <v>28641.539176170954</v>
      </c>
      <c r="P415" s="36">
        <v>2543.0396745605444</v>
      </c>
      <c r="Q415" s="36">
        <v>32.415371895999996</v>
      </c>
      <c r="R415" s="36">
        <v>3780.4061369628903</v>
      </c>
      <c r="S415" s="36">
        <v>29139.453328632837</v>
      </c>
      <c r="T415" s="36">
        <v>11045.413943703139</v>
      </c>
      <c r="U415" s="36">
        <v>6170.2071679687606</v>
      </c>
      <c r="V415" s="36">
        <v>39299.832419156213</v>
      </c>
      <c r="W415" s="36">
        <v>3296.9806333906399</v>
      </c>
      <c r="X415" s="36">
        <v>11238.970525722178</v>
      </c>
      <c r="Y415" s="36">
        <v>18067.367099653868</v>
      </c>
      <c r="Z415" s="36">
        <v>225.82024414062499</v>
      </c>
      <c r="AA415" s="36">
        <v>9538.3649286228065</v>
      </c>
      <c r="AB415" s="36">
        <v>11845.024371703141</v>
      </c>
      <c r="AC415" s="36">
        <v>17970.50698842543</v>
      </c>
      <c r="AD415" s="36">
        <v>22000.001483776021</v>
      </c>
      <c r="AE415" s="36">
        <v>6417.2444374238685</v>
      </c>
      <c r="AF415" s="36">
        <v>13.438306451612904</v>
      </c>
      <c r="AG415" s="36">
        <v>12128.401816250002</v>
      </c>
      <c r="AH415" s="36">
        <v>23032.058328485728</v>
      </c>
      <c r="AI415" s="36">
        <v>3656.734399414066</v>
      </c>
      <c r="AJ415" s="36">
        <v>51.962978933595025</v>
      </c>
      <c r="AK415" s="36">
        <v>2777.0544277890635</v>
      </c>
      <c r="AL415" s="36">
        <v>13275.1543544917</v>
      </c>
      <c r="AM415" s="36">
        <v>7919.2646110195437</v>
      </c>
      <c r="AN415" s="36">
        <v>7344.0568962031302</v>
      </c>
      <c r="AO415" s="36">
        <v>27711.146468832019</v>
      </c>
      <c r="AP415" s="36">
        <v>591.58064300000001</v>
      </c>
      <c r="AQ415" s="36">
        <v>27697.882493234421</v>
      </c>
      <c r="AR415" s="36">
        <v>31252.658029359398</v>
      </c>
      <c r="AS415" s="36">
        <v>32331.398807006855</v>
      </c>
      <c r="AT415" s="36">
        <v>15677.132124161421</v>
      </c>
      <c r="AU415" s="36">
        <v>32957.471989562568</v>
      </c>
      <c r="AV415" s="36">
        <v>9445.9637627109169</v>
      </c>
      <c r="AW415" s="36">
        <v>530.18066050707307</v>
      </c>
      <c r="AX415" s="36">
        <v>26072.86368715961</v>
      </c>
      <c r="AY415" s="36">
        <v>27430.19102478342</v>
      </c>
    </row>
    <row r="416" spans="1:51" x14ac:dyDescent="0.25">
      <c r="A416" s="34">
        <v>44334</v>
      </c>
      <c r="B416" s="35">
        <v>7</v>
      </c>
      <c r="C416" s="36">
        <v>23093.54700904695</v>
      </c>
      <c r="D416" s="36">
        <v>26351.835444468783</v>
      </c>
      <c r="E416" s="36">
        <v>12726.864447765638</v>
      </c>
      <c r="F416" s="36">
        <v>42872.104712708031</v>
      </c>
      <c r="G416" s="36">
        <v>28663.954472612073</v>
      </c>
      <c r="H416" s="36">
        <v>6950.7874495903443</v>
      </c>
      <c r="I416" s="36">
        <v>18819.32372122756</v>
      </c>
      <c r="J416" s="36">
        <v>10.90055251121521</v>
      </c>
      <c r="K416" s="36">
        <v>12158.882025742187</v>
      </c>
      <c r="L416" s="36">
        <v>7217.5697764804609</v>
      </c>
      <c r="M416" s="36">
        <v>19573.386208990221</v>
      </c>
      <c r="N416" s="36">
        <v>12150.461454406259</v>
      </c>
      <c r="O416" s="36">
        <v>33764.486983259783</v>
      </c>
      <c r="P416" s="36">
        <v>2812.6244152832019</v>
      </c>
      <c r="Q416" s="36">
        <v>32.545179366999996</v>
      </c>
      <c r="R416" s="36">
        <v>4157.5850334472652</v>
      </c>
      <c r="S416" s="36">
        <v>32755.853515937499</v>
      </c>
      <c r="T416" s="36">
        <v>12243.452442664086</v>
      </c>
      <c r="U416" s="36">
        <v>7106.9471845703101</v>
      </c>
      <c r="V416" s="36">
        <v>44812.649449562508</v>
      </c>
      <c r="W416" s="36">
        <v>3350.4740613515696</v>
      </c>
      <c r="X416" s="36">
        <v>11331.538634393868</v>
      </c>
      <c r="Y416" s="36">
        <v>19667.7368195202</v>
      </c>
      <c r="Z416" s="36">
        <v>259.35958541870116</v>
      </c>
      <c r="AA416" s="36">
        <v>10191.032145607187</v>
      </c>
      <c r="AB416" s="36">
        <v>13337.142120476599</v>
      </c>
      <c r="AC416" s="36">
        <v>20263.433258534806</v>
      </c>
      <c r="AD416" s="36">
        <v>24473.198546599797</v>
      </c>
      <c r="AE416" s="36">
        <v>5998.0043823301176</v>
      </c>
      <c r="AF416" s="36">
        <v>13.438306451612904</v>
      </c>
      <c r="AG416" s="36">
        <v>13803.374153468749</v>
      </c>
      <c r="AH416" s="36">
        <v>27297.645749798212</v>
      </c>
      <c r="AI416" s="36">
        <v>4062.1912597656401</v>
      </c>
      <c r="AJ416" s="36">
        <v>47.955154691405795</v>
      </c>
      <c r="AK416" s="36">
        <v>2916.5203484921876</v>
      </c>
      <c r="AL416" s="36">
        <v>14548.878081813495</v>
      </c>
      <c r="AM416" s="36">
        <v>8701.2844484296929</v>
      </c>
      <c r="AN416" s="36">
        <v>8379.6483231562615</v>
      </c>
      <c r="AO416" s="36">
        <v>30441.486537640598</v>
      </c>
      <c r="AP416" s="36">
        <v>595.50612000000001</v>
      </c>
      <c r="AQ416" s="36">
        <v>31033.180623726581</v>
      </c>
      <c r="AR416" s="36">
        <v>34540.037651531246</v>
      </c>
      <c r="AS416" s="36">
        <v>36438.936402526888</v>
      </c>
      <c r="AT416" s="36">
        <v>15554.013447574031</v>
      </c>
      <c r="AU416" s="36">
        <v>38083.07457662504</v>
      </c>
      <c r="AV416" s="36">
        <v>11174.130655015615</v>
      </c>
      <c r="AW416" s="36">
        <v>1319.5945733535204</v>
      </c>
      <c r="AX416" s="36">
        <v>28950.363280177186</v>
      </c>
      <c r="AY416" s="36">
        <v>30547.911630767012</v>
      </c>
    </row>
    <row r="417" spans="1:51" x14ac:dyDescent="0.25">
      <c r="A417" s="34">
        <v>44334</v>
      </c>
      <c r="B417" s="35">
        <v>8</v>
      </c>
      <c r="C417" s="36">
        <v>30034.545164359402</v>
      </c>
      <c r="D417" s="36">
        <v>31675.678972468773</v>
      </c>
      <c r="E417" s="36">
        <v>16854.471291796919</v>
      </c>
      <c r="F417" s="36">
        <v>55118.045411222702</v>
      </c>
      <c r="G417" s="36">
        <v>32804.609463633918</v>
      </c>
      <c r="H417" s="36">
        <v>8679.8105337534689</v>
      </c>
      <c r="I417" s="36">
        <v>23464.676726175829</v>
      </c>
      <c r="J417" s="36">
        <v>16.098954677581787</v>
      </c>
      <c r="K417" s="36">
        <v>14627.124436718761</v>
      </c>
      <c r="L417" s="36">
        <v>8889.4910195883549</v>
      </c>
      <c r="M417" s="36">
        <v>20023.760598773697</v>
      </c>
      <c r="N417" s="36">
        <v>14901.663924906246</v>
      </c>
      <c r="O417" s="36">
        <v>39576.644261095753</v>
      </c>
      <c r="P417" s="36">
        <v>968.33560181852772</v>
      </c>
      <c r="Q417" s="36">
        <v>33.751937867000002</v>
      </c>
      <c r="R417" s="36">
        <v>4748.4903845214858</v>
      </c>
      <c r="S417" s="36">
        <v>37247.435470500008</v>
      </c>
      <c r="T417" s="36">
        <v>14528.321638492209</v>
      </c>
      <c r="U417" s="36">
        <v>8357.7365849609414</v>
      </c>
      <c r="V417" s="36">
        <v>55024.000484562501</v>
      </c>
      <c r="W417" s="36">
        <v>4143.2288515859391</v>
      </c>
      <c r="X417" s="36">
        <v>13699.079807414708</v>
      </c>
      <c r="Y417" s="36">
        <v>21776.496126980441</v>
      </c>
      <c r="Z417" s="36">
        <v>227.28184112548831</v>
      </c>
      <c r="AA417" s="36">
        <v>16162.15248314623</v>
      </c>
      <c r="AB417" s="36">
        <v>16715.560166984422</v>
      </c>
      <c r="AC417" s="36">
        <v>25244.975706956662</v>
      </c>
      <c r="AD417" s="36">
        <v>28895.955105482833</v>
      </c>
      <c r="AE417" s="36">
        <v>7510.5176655410469</v>
      </c>
      <c r="AF417" s="36">
        <v>13.438306451612904</v>
      </c>
      <c r="AG417" s="36">
        <v>17080.134109218761</v>
      </c>
      <c r="AH417" s="36">
        <v>31042.437171766986</v>
      </c>
      <c r="AI417" s="36">
        <v>4456.2785891730737</v>
      </c>
      <c r="AJ417" s="36">
        <v>75.188424666016118</v>
      </c>
      <c r="AK417" s="36">
        <v>4508.8387022016395</v>
      </c>
      <c r="AL417" s="36">
        <v>15725.547568134793</v>
      </c>
      <c r="AM417" s="36">
        <v>10967.441546697324</v>
      </c>
      <c r="AN417" s="36">
        <v>10412.55063284375</v>
      </c>
      <c r="AO417" s="36">
        <v>35785.219483164081</v>
      </c>
      <c r="AP417" s="36">
        <v>591.02331509810256</v>
      </c>
      <c r="AQ417" s="36">
        <v>38108.445296562495</v>
      </c>
      <c r="AR417" s="36">
        <v>41523.783766960922</v>
      </c>
      <c r="AS417" s="36">
        <v>41815.336456726101</v>
      </c>
      <c r="AT417" s="36">
        <v>19104.154134925546</v>
      </c>
      <c r="AU417" s="36">
        <v>47726.778237093786</v>
      </c>
      <c r="AV417" s="36">
        <v>11503.133384845696</v>
      </c>
      <c r="AW417" s="36">
        <v>569.60603082084799</v>
      </c>
      <c r="AX417" s="36">
        <v>32904.108069972084</v>
      </c>
      <c r="AY417" s="36">
        <v>39203.106061289844</v>
      </c>
    </row>
    <row r="418" spans="1:51" x14ac:dyDescent="0.25">
      <c r="A418" s="34">
        <v>44334</v>
      </c>
      <c r="B418" s="35">
        <v>9</v>
      </c>
      <c r="C418" s="36">
        <v>36835.483915531207</v>
      </c>
      <c r="D418" s="36">
        <v>38610.290295749983</v>
      </c>
      <c r="E418" s="36">
        <v>20076.595150281275</v>
      </c>
      <c r="F418" s="36">
        <v>65301.042009304671</v>
      </c>
      <c r="G418" s="36">
        <v>39004.671633821796</v>
      </c>
      <c r="H418" s="36">
        <v>10725.220914752961</v>
      </c>
      <c r="I418" s="36">
        <v>28972.125329677758</v>
      </c>
      <c r="J418" s="36">
        <v>15.750976324081421</v>
      </c>
      <c r="K418" s="36">
        <v>17937.234389140624</v>
      </c>
      <c r="L418" s="36">
        <v>11166.995305240229</v>
      </c>
      <c r="M418" s="36">
        <v>25606.03380982286</v>
      </c>
      <c r="N418" s="36">
        <v>15899.808440593752</v>
      </c>
      <c r="O418" s="36">
        <v>48549.999937940454</v>
      </c>
      <c r="P418" s="36">
        <v>1687.7435737187859</v>
      </c>
      <c r="Q418" s="36">
        <v>34.255600929000003</v>
      </c>
      <c r="R418" s="36">
        <v>5786.9293911132827</v>
      </c>
      <c r="S418" s="36">
        <v>45036.072856929684</v>
      </c>
      <c r="T418" s="36">
        <v>15690.48328546877</v>
      </c>
      <c r="U418" s="36">
        <v>8441.4142382812606</v>
      </c>
      <c r="V418" s="36">
        <v>65460.225757593769</v>
      </c>
      <c r="W418" s="36">
        <v>5225.0200100937473</v>
      </c>
      <c r="X418" s="36">
        <v>17035.123088057026</v>
      </c>
      <c r="Y418" s="36">
        <v>27135.75295927934</v>
      </c>
      <c r="Z418" s="36">
        <v>222.75370422363281</v>
      </c>
      <c r="AA418" s="36">
        <v>20892.362697615001</v>
      </c>
      <c r="AB418" s="36">
        <v>20611.930478906252</v>
      </c>
      <c r="AC418" s="36">
        <v>28425.748886691039</v>
      </c>
      <c r="AD418" s="36">
        <v>35117.710531015568</v>
      </c>
      <c r="AE418" s="36">
        <v>9513.9670024629359</v>
      </c>
      <c r="AF418" s="36">
        <v>13.438306451612904</v>
      </c>
      <c r="AG418" s="36">
        <v>21445.278865187505</v>
      </c>
      <c r="AH418" s="36">
        <v>35884.531310141982</v>
      </c>
      <c r="AI418" s="36">
        <v>5456.1442695424994</v>
      </c>
      <c r="AJ418" s="36">
        <v>134.23570221679691</v>
      </c>
      <c r="AK418" s="36">
        <v>4452.39072913787</v>
      </c>
      <c r="AL418" s="36">
        <v>17338.418725445332</v>
      </c>
      <c r="AM418" s="36">
        <v>14871.277010929458</v>
      </c>
      <c r="AN418" s="36">
        <v>11449.451473359388</v>
      </c>
      <c r="AO418" s="36">
        <v>43551.836893964879</v>
      </c>
      <c r="AP418" s="36">
        <v>698.85670836450197</v>
      </c>
      <c r="AQ418" s="36">
        <v>46935.894784249955</v>
      </c>
      <c r="AR418" s="36">
        <v>52284.31704063285</v>
      </c>
      <c r="AS418" s="36">
        <v>49256.949174255395</v>
      </c>
      <c r="AT418" s="36">
        <v>25101.872542129615</v>
      </c>
      <c r="AU418" s="36">
        <v>57365.405039203135</v>
      </c>
      <c r="AV418" s="36">
        <v>17625.312736892571</v>
      </c>
      <c r="AW418" s="36">
        <v>1915.5420204300681</v>
      </c>
      <c r="AX418" s="36">
        <v>38489.768585352969</v>
      </c>
      <c r="AY418" s="36">
        <v>49670.637244873978</v>
      </c>
    </row>
    <row r="419" spans="1:51" x14ac:dyDescent="0.25">
      <c r="A419" s="34">
        <v>44334</v>
      </c>
      <c r="B419" s="35">
        <v>10</v>
      </c>
      <c r="C419" s="36">
        <v>41689.624984374968</v>
      </c>
      <c r="D419" s="36">
        <v>44077.857426843715</v>
      </c>
      <c r="E419" s="36">
        <v>22764.65056148441</v>
      </c>
      <c r="F419" s="36">
        <v>73708.578714615927</v>
      </c>
      <c r="G419" s="36">
        <v>44896.086445842171</v>
      </c>
      <c r="H419" s="36">
        <v>11557.717100468533</v>
      </c>
      <c r="I419" s="36">
        <v>32600.854725277404</v>
      </c>
      <c r="J419" s="36">
        <v>16.204620122909549</v>
      </c>
      <c r="K419" s="36">
        <v>20273.85996917187</v>
      </c>
      <c r="L419" s="36">
        <v>13099.277777030302</v>
      </c>
      <c r="M419" s="36">
        <v>34667.454342507968</v>
      </c>
      <c r="N419" s="36">
        <v>17486.655092468754</v>
      </c>
      <c r="O419" s="36">
        <v>54831.841625409164</v>
      </c>
      <c r="P419" s="36">
        <v>5421.0148559236404</v>
      </c>
      <c r="Q419" s="36">
        <v>34.625247956000003</v>
      </c>
      <c r="R419" s="36">
        <v>6624.1200302734414</v>
      </c>
      <c r="S419" s="36">
        <v>52444.266327738274</v>
      </c>
      <c r="T419" s="36">
        <v>17951.062224281271</v>
      </c>
      <c r="U419" s="36">
        <v>9105.4074023437697</v>
      </c>
      <c r="V419" s="36">
        <v>74691.793667375052</v>
      </c>
      <c r="W419" s="36">
        <v>6230.6690516171893</v>
      </c>
      <c r="X419" s="36">
        <v>18493.165874385162</v>
      </c>
      <c r="Y419" s="36">
        <v>30029.762291330429</v>
      </c>
      <c r="Z419" s="36">
        <v>232.19736419677733</v>
      </c>
      <c r="AA419" s="36">
        <v>24418.193016443154</v>
      </c>
      <c r="AB419" s="36">
        <v>22879.081236968748</v>
      </c>
      <c r="AC419" s="36">
        <v>31641.887369550441</v>
      </c>
      <c r="AD419" s="36">
        <v>40739.78321688225</v>
      </c>
      <c r="AE419" s="36">
        <v>10933.276944337929</v>
      </c>
      <c r="AF419" s="36">
        <v>13.438306451612904</v>
      </c>
      <c r="AG419" s="36">
        <v>24117.089254999992</v>
      </c>
      <c r="AH419" s="36">
        <v>41050.736011204433</v>
      </c>
      <c r="AI419" s="36">
        <v>6321.0480714897803</v>
      </c>
      <c r="AJ419" s="36">
        <v>172.77399439257806</v>
      </c>
      <c r="AK419" s="36">
        <v>1710.6952536544679</v>
      </c>
      <c r="AL419" s="36">
        <v>19641.980990640652</v>
      </c>
      <c r="AM419" s="36">
        <v>18457.270438214142</v>
      </c>
      <c r="AN419" s="36">
        <v>12588.718441125</v>
      </c>
      <c r="AO419" s="36">
        <v>49928.650929914053</v>
      </c>
      <c r="AP419" s="36">
        <v>794.91904781420897</v>
      </c>
      <c r="AQ419" s="36">
        <v>54635.726302281182</v>
      </c>
      <c r="AR419" s="36">
        <v>61012.744996953064</v>
      </c>
      <c r="AS419" s="36">
        <v>55872.322687377957</v>
      </c>
      <c r="AT419" s="36">
        <v>28523.223737821525</v>
      </c>
      <c r="AU419" s="36">
        <v>63806.378238343772</v>
      </c>
      <c r="AV419" s="36">
        <v>23774.006348005863</v>
      </c>
      <c r="AW419" s="36">
        <v>2792.7364041368273</v>
      </c>
      <c r="AX419" s="36">
        <v>44608.332556544396</v>
      </c>
      <c r="AY419" s="36">
        <v>57291.243986554437</v>
      </c>
    </row>
    <row r="420" spans="1:51" x14ac:dyDescent="0.25">
      <c r="A420" s="34">
        <v>44334</v>
      </c>
      <c r="B420" s="35">
        <v>11</v>
      </c>
      <c r="C420" s="36">
        <v>44475.37951809376</v>
      </c>
      <c r="D420" s="36">
        <v>45471.139097000007</v>
      </c>
      <c r="E420" s="36">
        <v>24641.569609328129</v>
      </c>
      <c r="F420" s="36">
        <v>78196.810825255889</v>
      </c>
      <c r="G420" s="36">
        <v>45337.080517484974</v>
      </c>
      <c r="H420" s="36">
        <v>12157.901814374034</v>
      </c>
      <c r="I420" s="36">
        <v>35066.140806648495</v>
      </c>
      <c r="J420" s="36">
        <v>16.835981369018551</v>
      </c>
      <c r="K420" s="36">
        <v>21606.869209609384</v>
      </c>
      <c r="L420" s="36">
        <v>13968.739230385781</v>
      </c>
      <c r="M420" s="36">
        <v>35882.525623007212</v>
      </c>
      <c r="N420" s="36">
        <v>19055.133441250004</v>
      </c>
      <c r="O420" s="36">
        <v>58754.799183806659</v>
      </c>
      <c r="P420" s="36">
        <v>3398.4435974247631</v>
      </c>
      <c r="Q420" s="36">
        <v>34.480743408000002</v>
      </c>
      <c r="R420" s="36">
        <v>7179.6802817382813</v>
      </c>
      <c r="S420" s="36">
        <v>56101.894867437506</v>
      </c>
      <c r="T420" s="36">
        <v>19170.441416921894</v>
      </c>
      <c r="U420" s="36">
        <v>9599.65143359375</v>
      </c>
      <c r="V420" s="36">
        <v>80477.368409718692</v>
      </c>
      <c r="W420" s="36">
        <v>6363.96102595313</v>
      </c>
      <c r="X420" s="36">
        <v>19907.563971771433</v>
      </c>
      <c r="Y420" s="36">
        <v>30543.62249823493</v>
      </c>
      <c r="Z420" s="36">
        <v>226.53168884277349</v>
      </c>
      <c r="AA420" s="36">
        <v>26494.937603646267</v>
      </c>
      <c r="AB420" s="36">
        <v>24300.769720875036</v>
      </c>
      <c r="AC420" s="36">
        <v>33195.658364487987</v>
      </c>
      <c r="AD420" s="36">
        <v>43597.54883766501</v>
      </c>
      <c r="AE420" s="36">
        <v>11353.232848291074</v>
      </c>
      <c r="AF420" s="36">
        <v>13.438306451612904</v>
      </c>
      <c r="AG420" s="36">
        <v>26351.35383040626</v>
      </c>
      <c r="AH420" s="36">
        <v>43773.235939829479</v>
      </c>
      <c r="AI420" s="36">
        <v>7012.0636820414329</v>
      </c>
      <c r="AJ420" s="36">
        <v>187.15462901562498</v>
      </c>
      <c r="AK420" s="36">
        <v>4255.8068102227271</v>
      </c>
      <c r="AL420" s="36">
        <v>21451.614676722678</v>
      </c>
      <c r="AM420" s="36">
        <v>20307.038219417016</v>
      </c>
      <c r="AN420" s="36">
        <v>13284.18413121875</v>
      </c>
      <c r="AO420" s="36">
        <v>53689.843147484396</v>
      </c>
      <c r="AP420" s="36">
        <v>192.22425607592771</v>
      </c>
      <c r="AQ420" s="36">
        <v>58940.936196421993</v>
      </c>
      <c r="AR420" s="36">
        <v>64809.001571781271</v>
      </c>
      <c r="AS420" s="36">
        <v>59941.495931701633</v>
      </c>
      <c r="AT420" s="36">
        <v>30033.768842682821</v>
      </c>
      <c r="AU420" s="36">
        <v>66819.101685874906</v>
      </c>
      <c r="AV420" s="36">
        <v>25811.252120060548</v>
      </c>
      <c r="AW420" s="36">
        <v>4460.2866368300502</v>
      </c>
      <c r="AX420" s="36">
        <v>48128.429450587362</v>
      </c>
      <c r="AY420" s="36">
        <v>62117.844028479252</v>
      </c>
    </row>
    <row r="421" spans="1:51" x14ac:dyDescent="0.25">
      <c r="A421" s="34">
        <v>44334</v>
      </c>
      <c r="B421" s="35">
        <v>12</v>
      </c>
      <c r="C421" s="36">
        <v>46336.703223937468</v>
      </c>
      <c r="D421" s="36">
        <v>46816.946015968722</v>
      </c>
      <c r="E421" s="36">
        <v>25579.154163843727</v>
      </c>
      <c r="F421" s="36">
        <v>82407.119448828365</v>
      </c>
      <c r="G421" s="36">
        <v>46064.596393548571</v>
      </c>
      <c r="H421" s="36">
        <v>12271.486569569846</v>
      </c>
      <c r="I421" s="36">
        <v>36102.581683816446</v>
      </c>
      <c r="J421" s="36">
        <v>16.409852504730232</v>
      </c>
      <c r="K421" s="36">
        <v>22326.25861404687</v>
      </c>
      <c r="L421" s="36">
        <v>13522.05531629198</v>
      </c>
      <c r="M421" s="36">
        <v>37040.608957609984</v>
      </c>
      <c r="N421" s="36">
        <v>20593.683547906247</v>
      </c>
      <c r="O421" s="36">
        <v>60048.653106207006</v>
      </c>
      <c r="P421" s="36">
        <v>3131.7594652084504</v>
      </c>
      <c r="Q421" s="36">
        <v>34.840798378000002</v>
      </c>
      <c r="R421" s="36">
        <v>7542.8076977539058</v>
      </c>
      <c r="S421" s="36">
        <v>58195.414072539097</v>
      </c>
      <c r="T421" s="36">
        <v>20195.276887062497</v>
      </c>
      <c r="U421" s="36">
        <v>10349.605267578132</v>
      </c>
      <c r="V421" s="36">
        <v>83229.707248874984</v>
      </c>
      <c r="W421" s="36">
        <v>6406.8179662187595</v>
      </c>
      <c r="X421" s="36">
        <v>19920.992364173246</v>
      </c>
      <c r="Y421" s="36">
        <v>31850.052620543363</v>
      </c>
      <c r="Z421" s="36">
        <v>237.60034088134771</v>
      </c>
      <c r="AA421" s="36">
        <v>27461.46622594311</v>
      </c>
      <c r="AB421" s="36">
        <v>24982.794223453158</v>
      </c>
      <c r="AC421" s="36">
        <v>35096.065975956721</v>
      </c>
      <c r="AD421" s="36">
        <v>45522.40582237106</v>
      </c>
      <c r="AE421" s="36">
        <v>10647.971194541049</v>
      </c>
      <c r="AF421" s="36">
        <v>13.438306451612904</v>
      </c>
      <c r="AG421" s="36">
        <v>26318.29421796876</v>
      </c>
      <c r="AH421" s="36">
        <v>45581.554407079457</v>
      </c>
      <c r="AI421" s="36">
        <v>7175.0126503897363</v>
      </c>
      <c r="AJ421" s="36">
        <v>174.08785772851593</v>
      </c>
      <c r="AK421" s="36">
        <v>4650.1004454016493</v>
      </c>
      <c r="AL421" s="36">
        <v>22521.165853398445</v>
      </c>
      <c r="AM421" s="36">
        <v>20475.57536481056</v>
      </c>
      <c r="AN421" s="36">
        <v>13463.532928312505</v>
      </c>
      <c r="AO421" s="36">
        <v>55668.829635781272</v>
      </c>
      <c r="AP421" s="36">
        <v>185.15303399999999</v>
      </c>
      <c r="AQ421" s="36">
        <v>60929.717568328189</v>
      </c>
      <c r="AR421" s="36">
        <v>66499.331124609482</v>
      </c>
      <c r="AS421" s="36">
        <v>62251.025454650895</v>
      </c>
      <c r="AT421" s="36">
        <v>30233.116631470933</v>
      </c>
      <c r="AU421" s="36">
        <v>68814.456981406256</v>
      </c>
      <c r="AV421" s="36">
        <v>27068.540021898461</v>
      </c>
      <c r="AW421" s="36">
        <v>6208.587511881894</v>
      </c>
      <c r="AX421" s="36">
        <v>50156.08839687641</v>
      </c>
      <c r="AY421" s="36">
        <v>64749.587858413339</v>
      </c>
    </row>
    <row r="422" spans="1:51" x14ac:dyDescent="0.25">
      <c r="A422" s="34">
        <v>44334</v>
      </c>
      <c r="B422" s="35">
        <v>13</v>
      </c>
      <c r="C422" s="36">
        <v>47663.171123218905</v>
      </c>
      <c r="D422" s="36">
        <v>48055.768336125046</v>
      </c>
      <c r="E422" s="36">
        <v>26364.5350215625</v>
      </c>
      <c r="F422" s="36">
        <v>86025.594854380877</v>
      </c>
      <c r="G422" s="36">
        <v>50451.248238870685</v>
      </c>
      <c r="H422" s="36">
        <v>11489.952898758802</v>
      </c>
      <c r="I422" s="36">
        <v>37101.453239304792</v>
      </c>
      <c r="J422" s="36">
        <v>131.31425952911371</v>
      </c>
      <c r="K422" s="36">
        <v>22793.515846281261</v>
      </c>
      <c r="L422" s="36">
        <v>15616.075972783681</v>
      </c>
      <c r="M422" s="36">
        <v>32216.588763784017</v>
      </c>
      <c r="N422" s="36">
        <v>21340.550325781263</v>
      </c>
      <c r="O422" s="36">
        <v>62078.198149917975</v>
      </c>
      <c r="P422" s="36">
        <v>3024.2357024885237</v>
      </c>
      <c r="Q422" s="36">
        <v>35.157290458999995</v>
      </c>
      <c r="R422" s="36">
        <v>7942.7114428710902</v>
      </c>
      <c r="S422" s="36">
        <v>60565.920700484356</v>
      </c>
      <c r="T422" s="36">
        <v>21066.850148156253</v>
      </c>
      <c r="U422" s="36">
        <v>11201.765417968762</v>
      </c>
      <c r="V422" s="36">
        <v>86426.289243437437</v>
      </c>
      <c r="W422" s="36">
        <v>6252.8407780624993</v>
      </c>
      <c r="X422" s="36">
        <v>18851.894862274348</v>
      </c>
      <c r="Y422" s="36">
        <v>31377.725788014497</v>
      </c>
      <c r="Z422" s="36">
        <v>250.94278686523438</v>
      </c>
      <c r="AA422" s="36">
        <v>27139.371762974373</v>
      </c>
      <c r="AB422" s="36">
        <v>25534.429542968799</v>
      </c>
      <c r="AC422" s="36">
        <v>36964.169738862969</v>
      </c>
      <c r="AD422" s="36">
        <v>47795.812939855903</v>
      </c>
      <c r="AE422" s="36">
        <v>10324.803135541071</v>
      </c>
      <c r="AF422" s="36">
        <v>13.438306451612904</v>
      </c>
      <c r="AG422" s="36">
        <v>26974.325555312505</v>
      </c>
      <c r="AH422" s="36">
        <v>47919.379997985743</v>
      </c>
      <c r="AI422" s="36">
        <v>7330.6579020122763</v>
      </c>
      <c r="AJ422" s="36">
        <v>158.25582386328213</v>
      </c>
      <c r="AK422" s="36">
        <v>4809.6123704792872</v>
      </c>
      <c r="AL422" s="36">
        <v>23868.725933809586</v>
      </c>
      <c r="AM422" s="36">
        <v>20539.200869381857</v>
      </c>
      <c r="AN422" s="36">
        <v>14219.190910843748</v>
      </c>
      <c r="AO422" s="36">
        <v>57543.876949304751</v>
      </c>
      <c r="AP422" s="36">
        <v>234.17057800000001</v>
      </c>
      <c r="AQ422" s="36">
        <v>62065.412034140565</v>
      </c>
      <c r="AR422" s="36">
        <v>68558.69064474992</v>
      </c>
      <c r="AS422" s="36">
        <v>64672.270733581579</v>
      </c>
      <c r="AT422" s="36">
        <v>29427.720429463163</v>
      </c>
      <c r="AU422" s="36">
        <v>71792.869164250034</v>
      </c>
      <c r="AV422" s="36">
        <v>27739.600355607407</v>
      </c>
      <c r="AW422" s="36">
        <v>8263.7880581601476</v>
      </c>
      <c r="AX422" s="36">
        <v>52622.331174220169</v>
      </c>
      <c r="AY422" s="36">
        <v>66647.307198433176</v>
      </c>
    </row>
    <row r="423" spans="1:51" x14ac:dyDescent="0.25">
      <c r="A423" s="34">
        <v>44334</v>
      </c>
      <c r="B423" s="35">
        <v>14</v>
      </c>
      <c r="C423" s="36">
        <v>48912.451046093724</v>
      </c>
      <c r="D423" s="36">
        <v>48366.161654749987</v>
      </c>
      <c r="E423" s="36">
        <v>26987.349223359375</v>
      </c>
      <c r="F423" s="36">
        <v>89941.77157243235</v>
      </c>
      <c r="G423" s="36">
        <v>47819.221632513654</v>
      </c>
      <c r="H423" s="36">
        <v>10829.097444104023</v>
      </c>
      <c r="I423" s="36">
        <v>38233.896503724638</v>
      </c>
      <c r="J423" s="36">
        <v>191.4217529296875</v>
      </c>
      <c r="K423" s="36">
        <v>23029.900378781273</v>
      </c>
      <c r="L423" s="36">
        <v>12569.834935785208</v>
      </c>
      <c r="M423" s="36">
        <v>34133.081672815177</v>
      </c>
      <c r="N423" s="36">
        <v>21555.680279624994</v>
      </c>
      <c r="O423" s="36">
        <v>63361.430159159165</v>
      </c>
      <c r="P423" s="36">
        <v>3001.6623551841681</v>
      </c>
      <c r="Q423" s="36">
        <v>34.00917244</v>
      </c>
      <c r="R423" s="36">
        <v>8533.1505048828185</v>
      </c>
      <c r="S423" s="36">
        <v>61965.449251347716</v>
      </c>
      <c r="T423" s="36">
        <v>21921.457689875009</v>
      </c>
      <c r="U423" s="36">
        <v>11493.16098046876</v>
      </c>
      <c r="V423" s="36">
        <v>91984.794220156298</v>
      </c>
      <c r="W423" s="36">
        <v>6218.4511288750109</v>
      </c>
      <c r="X423" s="36">
        <v>17141.101337706001</v>
      </c>
      <c r="Y423" s="36">
        <v>31296.683668372443</v>
      </c>
      <c r="Z423" s="36">
        <v>251.15340728759753</v>
      </c>
      <c r="AA423" s="36">
        <v>27534.545444458749</v>
      </c>
      <c r="AB423" s="36">
        <v>25813.250592859364</v>
      </c>
      <c r="AC423" s="36">
        <v>37897.326933847289</v>
      </c>
      <c r="AD423" s="36">
        <v>50249.036856255814</v>
      </c>
      <c r="AE423" s="36">
        <v>9560.4970020879282</v>
      </c>
      <c r="AF423" s="36">
        <v>13.438306451612904</v>
      </c>
      <c r="AG423" s="36">
        <v>28171.163718937496</v>
      </c>
      <c r="AH423" s="36">
        <v>50049.306840829515</v>
      </c>
      <c r="AI423" s="36">
        <v>7039.9823368045518</v>
      </c>
      <c r="AJ423" s="36">
        <v>136.55608869726592</v>
      </c>
      <c r="AK423" s="36">
        <v>4796.2378776850828</v>
      </c>
      <c r="AL423" s="36">
        <v>24817.246446982448</v>
      </c>
      <c r="AM423" s="36">
        <v>20510.186104603061</v>
      </c>
      <c r="AN423" s="36">
        <v>14900.451628156252</v>
      </c>
      <c r="AO423" s="36">
        <v>59093.768030804677</v>
      </c>
      <c r="AP423" s="36">
        <v>666.51605101599193</v>
      </c>
      <c r="AQ423" s="36">
        <v>63041.595217593756</v>
      </c>
      <c r="AR423" s="36">
        <v>69826.820681468744</v>
      </c>
      <c r="AS423" s="36">
        <v>66558.114357360813</v>
      </c>
      <c r="AT423" s="36">
        <v>29190.861265232135</v>
      </c>
      <c r="AU423" s="36">
        <v>74978.107647156256</v>
      </c>
      <c r="AV423" s="36">
        <v>28580.405005355486</v>
      </c>
      <c r="AW423" s="36">
        <v>9780.3091460303785</v>
      </c>
      <c r="AX423" s="36">
        <v>55769.455150294387</v>
      </c>
      <c r="AY423" s="36">
        <v>68748.890263560956</v>
      </c>
    </row>
    <row r="424" spans="1:51" x14ac:dyDescent="0.25">
      <c r="A424" s="34">
        <v>44334</v>
      </c>
      <c r="B424" s="35">
        <v>15</v>
      </c>
      <c r="C424" s="36">
        <v>48082.777301343776</v>
      </c>
      <c r="D424" s="36">
        <v>50212.477101562501</v>
      </c>
      <c r="E424" s="36">
        <v>27072.150623640606</v>
      </c>
      <c r="F424" s="36">
        <v>90849.328494021916</v>
      </c>
      <c r="G424" s="36">
        <v>46672.383805301964</v>
      </c>
      <c r="H424" s="36">
        <v>10839.108796588402</v>
      </c>
      <c r="I424" s="36">
        <v>37605.224925474664</v>
      </c>
      <c r="J424" s="36">
        <v>180.98509216308599</v>
      </c>
      <c r="K424" s="36">
        <v>23246.568821453133</v>
      </c>
      <c r="L424" s="36">
        <v>11859.164570934574</v>
      </c>
      <c r="M424" s="36">
        <v>38109.890434804249</v>
      </c>
      <c r="N424" s="36">
        <v>21049.668937343751</v>
      </c>
      <c r="O424" s="36">
        <v>62341.008398303704</v>
      </c>
      <c r="P424" s="36">
        <v>3083.5853636254924</v>
      </c>
      <c r="Q424" s="36">
        <v>34.134164810000001</v>
      </c>
      <c r="R424" s="36">
        <v>8411.1224111328156</v>
      </c>
      <c r="S424" s="36">
        <v>62575.87811430078</v>
      </c>
      <c r="T424" s="36">
        <v>22131.857939187506</v>
      </c>
      <c r="U424" s="36">
        <v>11916.826208984392</v>
      </c>
      <c r="V424" s="36">
        <v>93335.566812218778</v>
      </c>
      <c r="W424" s="36">
        <v>6259.7383710859413</v>
      </c>
      <c r="X424" s="36">
        <v>17522.313714788546</v>
      </c>
      <c r="Y424" s="36">
        <v>31442.288226298158</v>
      </c>
      <c r="Z424" s="36">
        <v>231.67145660400374</v>
      </c>
      <c r="AA424" s="36">
        <v>28146.639891146253</v>
      </c>
      <c r="AB424" s="36">
        <v>25498.656029124999</v>
      </c>
      <c r="AC424" s="36">
        <v>38551.374611909821</v>
      </c>
      <c r="AD424" s="36">
        <v>49838.216926563393</v>
      </c>
      <c r="AE424" s="36">
        <v>10265.736645853563</v>
      </c>
      <c r="AF424" s="36">
        <v>13.438306451612904</v>
      </c>
      <c r="AG424" s="36">
        <v>27694.956005687487</v>
      </c>
      <c r="AH424" s="36">
        <v>49865.272972204439</v>
      </c>
      <c r="AI424" s="36">
        <v>7633.076391510248</v>
      </c>
      <c r="AJ424" s="36">
        <v>166.65195821093695</v>
      </c>
      <c r="AK424" s="36">
        <v>4861.6886228149206</v>
      </c>
      <c r="AL424" s="36">
        <v>25346.795247343762</v>
      </c>
      <c r="AM424" s="36">
        <v>19543.949325799367</v>
      </c>
      <c r="AN424" s="36">
        <v>15099.018047156251</v>
      </c>
      <c r="AO424" s="36">
        <v>59894.233013218749</v>
      </c>
      <c r="AP424" s="36">
        <v>763.03453922998074</v>
      </c>
      <c r="AQ424" s="36">
        <v>62385.260820749871</v>
      </c>
      <c r="AR424" s="36">
        <v>69707.550469249967</v>
      </c>
      <c r="AS424" s="36">
        <v>67224.807208740269</v>
      </c>
      <c r="AT424" s="36">
        <v>28765.003882590045</v>
      </c>
      <c r="AU424" s="36">
        <v>73499.192237125026</v>
      </c>
      <c r="AV424" s="36">
        <v>28636.016841923829</v>
      </c>
      <c r="AW424" s="36">
        <v>9609.2056787204765</v>
      </c>
      <c r="AX424" s="36">
        <v>56273.78940224753</v>
      </c>
      <c r="AY424" s="36">
        <v>68274.766318859183</v>
      </c>
    </row>
    <row r="425" spans="1:51" x14ac:dyDescent="0.25">
      <c r="A425" s="34">
        <v>44334</v>
      </c>
      <c r="B425" s="35">
        <v>16</v>
      </c>
      <c r="C425" s="36">
        <v>46608.976895406238</v>
      </c>
      <c r="D425" s="36">
        <v>49304.825636687507</v>
      </c>
      <c r="E425" s="36">
        <v>26785.460062937487</v>
      </c>
      <c r="F425" s="36">
        <v>88789.412075209984</v>
      </c>
      <c r="G425" s="36">
        <v>46485.91488095063</v>
      </c>
      <c r="H425" s="36">
        <v>11125.264600706319</v>
      </c>
      <c r="I425" s="36">
        <v>36435.352748626996</v>
      </c>
      <c r="J425" s="36">
        <v>163.2682151794433</v>
      </c>
      <c r="K425" s="36">
        <v>22801.256105968765</v>
      </c>
      <c r="L425" s="36">
        <v>13268.976463328614</v>
      </c>
      <c r="M425" s="36">
        <v>40160.479983503581</v>
      </c>
      <c r="N425" s="36">
        <v>20455.491171031252</v>
      </c>
      <c r="O425" s="36">
        <v>60605.587470303697</v>
      </c>
      <c r="P425" s="36">
        <v>3692.1597598037479</v>
      </c>
      <c r="Q425" s="36">
        <v>33.685681342999999</v>
      </c>
      <c r="R425" s="36">
        <v>8329.4258608398468</v>
      </c>
      <c r="S425" s="36">
        <v>62251.396586916024</v>
      </c>
      <c r="T425" s="36">
        <v>22470.531206531254</v>
      </c>
      <c r="U425" s="36">
        <v>11887.47704687501</v>
      </c>
      <c r="V425" s="36">
        <v>90547.047697156231</v>
      </c>
      <c r="W425" s="36">
        <v>6348.3604634375115</v>
      </c>
      <c r="X425" s="36">
        <v>17631.569737512167</v>
      </c>
      <c r="Y425" s="36">
        <v>30997.542378191672</v>
      </c>
      <c r="Z425" s="36">
        <v>228.07705535888675</v>
      </c>
      <c r="AA425" s="36">
        <v>27463.544442193084</v>
      </c>
      <c r="AB425" s="36">
        <v>24788.541876250019</v>
      </c>
      <c r="AC425" s="36">
        <v>38328.903419534814</v>
      </c>
      <c r="AD425" s="36">
        <v>48047.929131717698</v>
      </c>
      <c r="AE425" s="36">
        <v>10144.594531025405</v>
      </c>
      <c r="AF425" s="36">
        <v>13.438306451612904</v>
      </c>
      <c r="AG425" s="36">
        <v>27586.144564125017</v>
      </c>
      <c r="AH425" s="36">
        <v>50394.041635891932</v>
      </c>
      <c r="AI425" s="36">
        <v>8054.6187653210418</v>
      </c>
      <c r="AJ425" s="36">
        <v>174.40032748632791</v>
      </c>
      <c r="AK425" s="36">
        <v>5113.2514868017897</v>
      </c>
      <c r="AL425" s="36">
        <v>25621.560574296887</v>
      </c>
      <c r="AM425" s="36">
        <v>18658.003667895511</v>
      </c>
      <c r="AN425" s="36">
        <v>13948.593358124999</v>
      </c>
      <c r="AO425" s="36">
        <v>58916.129795445355</v>
      </c>
      <c r="AP425" s="36">
        <v>796.72264877880878</v>
      </c>
      <c r="AQ425" s="36">
        <v>60970.701148281296</v>
      </c>
      <c r="AR425" s="36">
        <v>69152.218656953162</v>
      </c>
      <c r="AS425" s="36">
        <v>67338.315143981919</v>
      </c>
      <c r="AT425" s="36">
        <v>28703.889456066125</v>
      </c>
      <c r="AU425" s="36">
        <v>71013.267365187479</v>
      </c>
      <c r="AV425" s="36">
        <v>27209.352035164062</v>
      </c>
      <c r="AW425" s="36">
        <v>11048.66995178125</v>
      </c>
      <c r="AX425" s="36">
        <v>55903.043596095165</v>
      </c>
      <c r="AY425" s="36">
        <v>66790.625157518138</v>
      </c>
    </row>
    <row r="426" spans="1:51" x14ac:dyDescent="0.25">
      <c r="A426" s="34">
        <v>44334</v>
      </c>
      <c r="B426" s="35">
        <v>17</v>
      </c>
      <c r="C426" s="36">
        <v>44669.055999281227</v>
      </c>
      <c r="D426" s="36">
        <v>48229.600141718773</v>
      </c>
      <c r="E426" s="36">
        <v>25076.338152187505</v>
      </c>
      <c r="F426" s="36">
        <v>85297.549736453453</v>
      </c>
      <c r="G426" s="36">
        <v>44393.155613028372</v>
      </c>
      <c r="H426" s="36">
        <v>11225.356849425058</v>
      </c>
      <c r="I426" s="36">
        <v>35241.407542418026</v>
      </c>
      <c r="J426" s="36">
        <v>157.05719375610349</v>
      </c>
      <c r="K426" s="36">
        <v>22275.461798296888</v>
      </c>
      <c r="L426" s="36">
        <v>11679.335003192413</v>
      </c>
      <c r="M426" s="36">
        <v>41396.060038678726</v>
      </c>
      <c r="N426" s="36">
        <v>19122.384915499999</v>
      </c>
      <c r="O426" s="36">
        <v>58119.485212747088</v>
      </c>
      <c r="P426" s="36">
        <v>3555.7912512350426</v>
      </c>
      <c r="Q426" s="36">
        <v>33.501332283000004</v>
      </c>
      <c r="R426" s="36">
        <v>8173.7042470703236</v>
      </c>
      <c r="S426" s="36">
        <v>61577.145136869156</v>
      </c>
      <c r="T426" s="36">
        <v>21242.685331953136</v>
      </c>
      <c r="U426" s="36">
        <v>10981.223298828128</v>
      </c>
      <c r="V426" s="36">
        <v>87904.269365562533</v>
      </c>
      <c r="W426" s="36">
        <v>6053.2932778281393</v>
      </c>
      <c r="X426" s="36">
        <v>16919.243358094158</v>
      </c>
      <c r="Y426" s="36">
        <v>29911.466550608649</v>
      </c>
      <c r="Z426" s="36">
        <v>185.14638519287115</v>
      </c>
      <c r="AA426" s="36">
        <v>26902.609443224355</v>
      </c>
      <c r="AB426" s="36">
        <v>23494.646006859417</v>
      </c>
      <c r="AC426" s="36">
        <v>36711.019837737978</v>
      </c>
      <c r="AD426" s="36">
        <v>46093.43232573376</v>
      </c>
      <c r="AE426" s="36">
        <v>9853.4492104160436</v>
      </c>
      <c r="AF426" s="36">
        <v>13.438306451612904</v>
      </c>
      <c r="AG426" s="36">
        <v>26985.173363687511</v>
      </c>
      <c r="AH426" s="36">
        <v>50200.194841141951</v>
      </c>
      <c r="AI426" s="36">
        <v>8256.6327137922326</v>
      </c>
      <c r="AJ426" s="36">
        <v>175.60055670703201</v>
      </c>
      <c r="AK426" s="36">
        <v>5014.2780634523251</v>
      </c>
      <c r="AL426" s="36">
        <v>25393.636878545909</v>
      </c>
      <c r="AM426" s="36">
        <v>18267.055277297422</v>
      </c>
      <c r="AN426" s="36">
        <v>11520.82128800001</v>
      </c>
      <c r="AO426" s="36">
        <v>57891.72129287893</v>
      </c>
      <c r="AP426" s="36">
        <v>796.45441267944352</v>
      </c>
      <c r="AQ426" s="36">
        <v>58445.465477968792</v>
      </c>
      <c r="AR426" s="36">
        <v>68037.716745625046</v>
      </c>
      <c r="AS426" s="36">
        <v>66608.762244384794</v>
      </c>
      <c r="AT426" s="36">
        <v>27597.690609619851</v>
      </c>
      <c r="AU426" s="36">
        <v>68560.684862312541</v>
      </c>
      <c r="AV426" s="36">
        <v>27578.772189210933</v>
      </c>
      <c r="AW426" s="36">
        <v>6328.2731430515169</v>
      </c>
      <c r="AX426" s="36">
        <v>55097.652903712355</v>
      </c>
      <c r="AY426" s="36">
        <v>64225.999265135601</v>
      </c>
    </row>
    <row r="427" spans="1:51" x14ac:dyDescent="0.25">
      <c r="A427" s="34">
        <v>44334</v>
      </c>
      <c r="B427" s="35">
        <v>18</v>
      </c>
      <c r="C427" s="36">
        <v>44472.766426312504</v>
      </c>
      <c r="D427" s="36">
        <v>46652.28691715622</v>
      </c>
      <c r="E427" s="36">
        <v>24375.940511875</v>
      </c>
      <c r="F427" s="36">
        <v>85472.294599204135</v>
      </c>
      <c r="G427" s="36">
        <v>43887.150757774791</v>
      </c>
      <c r="H427" s="36">
        <v>10065.386845462421</v>
      </c>
      <c r="I427" s="36">
        <v>33690.188359212996</v>
      </c>
      <c r="J427" s="36">
        <v>171.32356643676749</v>
      </c>
      <c r="K427" s="36">
        <v>21823.917581921865</v>
      </c>
      <c r="L427" s="36">
        <v>11293.497589302759</v>
      </c>
      <c r="M427" s="36">
        <v>38224.227930323519</v>
      </c>
      <c r="N427" s="36">
        <v>18573.824339812501</v>
      </c>
      <c r="O427" s="36">
        <v>55743.342908162595</v>
      </c>
      <c r="P427" s="36">
        <v>3509.7195321576651</v>
      </c>
      <c r="Q427" s="36">
        <v>33.574020387000004</v>
      </c>
      <c r="R427" s="36">
        <v>8334.7805874023543</v>
      </c>
      <c r="S427" s="36">
        <v>61705.514359890614</v>
      </c>
      <c r="T427" s="36">
        <v>21403.991683062504</v>
      </c>
      <c r="U427" s="36">
        <v>10874.6845390625</v>
      </c>
      <c r="V427" s="36">
        <v>88079.962615093711</v>
      </c>
      <c r="W427" s="36">
        <v>5721.1322815156327</v>
      </c>
      <c r="X427" s="36">
        <v>16018.357639124946</v>
      </c>
      <c r="Y427" s="36">
        <v>27417.704974408476</v>
      </c>
      <c r="Z427" s="36">
        <v>175.08043029785156</v>
      </c>
      <c r="AA427" s="36">
        <v>25973.424731911928</v>
      </c>
      <c r="AB427" s="36">
        <v>22282.823606734368</v>
      </c>
      <c r="AC427" s="36">
        <v>36538.620058003602</v>
      </c>
      <c r="AD427" s="36">
        <v>47196.784053222553</v>
      </c>
      <c r="AE427" s="36">
        <v>9345.1947473848159</v>
      </c>
      <c r="AF427" s="36">
        <v>13.438306451612904</v>
      </c>
      <c r="AG427" s="36">
        <v>27204.743176625016</v>
      </c>
      <c r="AH427" s="36">
        <v>50575.104925860745</v>
      </c>
      <c r="AI427" s="36">
        <v>8132.2047195191335</v>
      </c>
      <c r="AJ427" s="36">
        <v>116.71003730078195</v>
      </c>
      <c r="AK427" s="36">
        <v>4295.7048602664763</v>
      </c>
      <c r="AL427" s="36">
        <v>26107.979247785173</v>
      </c>
      <c r="AM427" s="36">
        <v>17301.367216671875</v>
      </c>
      <c r="AN427" s="36">
        <v>11744.207893937499</v>
      </c>
      <c r="AO427" s="36">
        <v>56748.355340601556</v>
      </c>
      <c r="AP427" s="36">
        <v>721.86892163096422</v>
      </c>
      <c r="AQ427" s="36">
        <v>55652.496311156232</v>
      </c>
      <c r="AR427" s="36">
        <v>65661.68545017195</v>
      </c>
      <c r="AS427" s="36">
        <v>66748.719569030727</v>
      </c>
      <c r="AT427" s="36">
        <v>25975.931712543188</v>
      </c>
      <c r="AU427" s="36">
        <v>68877.22111428139</v>
      </c>
      <c r="AV427" s="36">
        <v>27985.937986462908</v>
      </c>
      <c r="AW427" s="36">
        <v>4202.1258040569082</v>
      </c>
      <c r="AX427" s="36">
        <v>56495.569292872511</v>
      </c>
      <c r="AY427" s="36">
        <v>61435.802304125973</v>
      </c>
    </row>
    <row r="428" spans="1:51" x14ac:dyDescent="0.25">
      <c r="A428" s="34">
        <v>44334</v>
      </c>
      <c r="B428" s="35">
        <v>19</v>
      </c>
      <c r="C428" s="36">
        <v>45308.254488812541</v>
      </c>
      <c r="D428" s="36">
        <v>48074.045196250059</v>
      </c>
      <c r="E428" s="36">
        <v>26237.914453953144</v>
      </c>
      <c r="F428" s="36">
        <v>90732.121001416002</v>
      </c>
      <c r="G428" s="36">
        <v>47956.059093086937</v>
      </c>
      <c r="H428" s="36">
        <v>8806.9961564599798</v>
      </c>
      <c r="I428" s="36">
        <v>32436.540062027416</v>
      </c>
      <c r="J428" s="36">
        <v>199.29412841796869</v>
      </c>
      <c r="K428" s="36">
        <v>22661.868312093768</v>
      </c>
      <c r="L428" s="36">
        <v>10330.487149392091</v>
      </c>
      <c r="M428" s="36">
        <v>37915.430877144419</v>
      </c>
      <c r="N428" s="36">
        <v>20932.438786343755</v>
      </c>
      <c r="O428" s="36">
        <v>55926.477522629371</v>
      </c>
      <c r="P428" s="36">
        <v>4364.8273098144473</v>
      </c>
      <c r="Q428" s="36">
        <v>33.139232635999996</v>
      </c>
      <c r="R428" s="36">
        <v>9772.0855327148383</v>
      </c>
      <c r="S428" s="36">
        <v>67479.732605391589</v>
      </c>
      <c r="T428" s="36">
        <v>23806.42936882814</v>
      </c>
      <c r="U428" s="36">
        <v>12652.06522851563</v>
      </c>
      <c r="V428" s="36">
        <v>97936.193581406143</v>
      </c>
      <c r="W428" s="36">
        <v>6055.7501163203106</v>
      </c>
      <c r="X428" s="36">
        <v>15865.861929537583</v>
      </c>
      <c r="Y428" s="36">
        <v>27806.415867109732</v>
      </c>
      <c r="Z428" s="36">
        <v>235.53827575683599</v>
      </c>
      <c r="AA428" s="36">
        <v>29515.59209497441</v>
      </c>
      <c r="AB428" s="36">
        <v>20998.673544359408</v>
      </c>
      <c r="AC428" s="36">
        <v>39127.480519284814</v>
      </c>
      <c r="AD428" s="36">
        <v>54012.874779870035</v>
      </c>
      <c r="AE428" s="36">
        <v>10108.888773791061</v>
      </c>
      <c r="AF428" s="36">
        <v>13.438306451612904</v>
      </c>
      <c r="AG428" s="36">
        <v>30074.647175062495</v>
      </c>
      <c r="AH428" s="36">
        <v>60801.255409579484</v>
      </c>
      <c r="AI428" s="36">
        <v>8863.94970703125</v>
      </c>
      <c r="AJ428" s="36">
        <v>74.066507416014844</v>
      </c>
      <c r="AK428" s="36">
        <v>4535.2455471328194</v>
      </c>
      <c r="AL428" s="36">
        <v>30793.142365212854</v>
      </c>
      <c r="AM428" s="36">
        <v>20802.092514458298</v>
      </c>
      <c r="AN428" s="36">
        <v>12892.712741718753</v>
      </c>
      <c r="AO428" s="36">
        <v>60924.215102414055</v>
      </c>
      <c r="AP428" s="36">
        <v>851.72538800000007</v>
      </c>
      <c r="AQ428" s="36">
        <v>52668.088161835891</v>
      </c>
      <c r="AR428" s="36">
        <v>66862.343301031113</v>
      </c>
      <c r="AS428" s="36">
        <v>75438.731530517602</v>
      </c>
      <c r="AT428" s="36">
        <v>24413.173705560308</v>
      </c>
      <c r="AU428" s="36">
        <v>73080.667456562514</v>
      </c>
      <c r="AV428" s="36">
        <v>32750.635370271473</v>
      </c>
      <c r="AW428" s="36">
        <v>5423.0953213450421</v>
      </c>
      <c r="AX428" s="36">
        <v>65379.781691310011</v>
      </c>
      <c r="AY428" s="36">
        <v>59177.764115012877</v>
      </c>
    </row>
    <row r="429" spans="1:51" x14ac:dyDescent="0.25">
      <c r="A429" s="34">
        <v>44334</v>
      </c>
      <c r="B429" s="35">
        <v>20</v>
      </c>
      <c r="C429" s="36">
        <v>43163.622792187547</v>
      </c>
      <c r="D429" s="36">
        <v>48886.091313343772</v>
      </c>
      <c r="E429" s="36">
        <v>27097.244388000003</v>
      </c>
      <c r="F429" s="36">
        <v>90839.975999186936</v>
      </c>
      <c r="G429" s="36">
        <v>50076.585223025657</v>
      </c>
      <c r="H429" s="36">
        <v>7546.0731109946428</v>
      </c>
      <c r="I429" s="36">
        <v>31419.815715896573</v>
      </c>
      <c r="J429" s="36">
        <v>208.27670288085932</v>
      </c>
      <c r="K429" s="36">
        <v>23092.48664515627</v>
      </c>
      <c r="L429" s="36">
        <v>9578.5931500219631</v>
      </c>
      <c r="M429" s="36">
        <v>36778.939320076359</v>
      </c>
      <c r="N429" s="36">
        <v>21960.230044499996</v>
      </c>
      <c r="O429" s="36">
        <v>56933.30013249928</v>
      </c>
      <c r="P429" s="36">
        <v>4559.2738201904322</v>
      </c>
      <c r="Q429" s="36">
        <v>33.405554770999998</v>
      </c>
      <c r="R429" s="36">
        <v>10354.29668017579</v>
      </c>
      <c r="S429" s="36">
        <v>69903.994004999971</v>
      </c>
      <c r="T429" s="36">
        <v>23639.75860962502</v>
      </c>
      <c r="U429" s="36">
        <v>13123.257835937509</v>
      </c>
      <c r="V429" s="36">
        <v>101829.35067956243</v>
      </c>
      <c r="W429" s="36">
        <v>5723.8094091093817</v>
      </c>
      <c r="X429" s="36">
        <v>16591.052688305834</v>
      </c>
      <c r="Y429" s="36">
        <v>27006.064321792364</v>
      </c>
      <c r="Z429" s="36">
        <v>274.12864959716785</v>
      </c>
      <c r="AA429" s="36">
        <v>30809.951317052459</v>
      </c>
      <c r="AB429" s="36">
        <v>19644.48154735941</v>
      </c>
      <c r="AC429" s="36">
        <v>38409.861621159827</v>
      </c>
      <c r="AD429" s="36">
        <v>56091.756189138854</v>
      </c>
      <c r="AE429" s="36">
        <v>10339.46949090043</v>
      </c>
      <c r="AF429" s="36">
        <v>13.438306451612904</v>
      </c>
      <c r="AG429" s="36">
        <v>31520.721367437502</v>
      </c>
      <c r="AH429" s="36">
        <v>65426.624249766937</v>
      </c>
      <c r="AI429" s="36">
        <v>9549.7456542968794</v>
      </c>
      <c r="AJ429" s="36">
        <v>63.080641189453942</v>
      </c>
      <c r="AK429" s="36">
        <v>4391.3496945703182</v>
      </c>
      <c r="AL429" s="36">
        <v>33332.087586938971</v>
      </c>
      <c r="AM429" s="36">
        <v>21163.56033685771</v>
      </c>
      <c r="AN429" s="36">
        <v>13534.832623124999</v>
      </c>
      <c r="AO429" s="36">
        <v>62772.607399820306</v>
      </c>
      <c r="AP429" s="36">
        <v>907.88473499999998</v>
      </c>
      <c r="AQ429" s="36">
        <v>48655.607365476557</v>
      </c>
      <c r="AR429" s="36">
        <v>67242.420807750052</v>
      </c>
      <c r="AS429" s="36">
        <v>79554.241953308097</v>
      </c>
      <c r="AT429" s="36">
        <v>23547.736111431888</v>
      </c>
      <c r="AU429" s="36">
        <v>74550.194446968759</v>
      </c>
      <c r="AV429" s="36">
        <v>35437.456813374978</v>
      </c>
      <c r="AW429" s="36">
        <v>3896.8685851503164</v>
      </c>
      <c r="AX429" s="36">
        <v>68321.953926173301</v>
      </c>
      <c r="AY429" s="36">
        <v>54714.80200791169</v>
      </c>
    </row>
    <row r="430" spans="1:51" x14ac:dyDescent="0.25">
      <c r="A430" s="34">
        <v>44334</v>
      </c>
      <c r="B430" s="35">
        <v>21</v>
      </c>
      <c r="C430" s="36">
        <v>40510.663797578149</v>
      </c>
      <c r="D430" s="36">
        <v>48136.716681656253</v>
      </c>
      <c r="E430" s="36">
        <v>26422.348099859391</v>
      </c>
      <c r="F430" s="36">
        <v>87739.36216593282</v>
      </c>
      <c r="G430" s="36">
        <v>51151.248004100373</v>
      </c>
      <c r="H430" s="36">
        <v>7381.5875086821643</v>
      </c>
      <c r="I430" s="36">
        <v>30469.788870540051</v>
      </c>
      <c r="J430" s="36">
        <v>200.9476051330567</v>
      </c>
      <c r="K430" s="36">
        <v>22984.549453249994</v>
      </c>
      <c r="L430" s="36">
        <v>8698.9464280049106</v>
      </c>
      <c r="M430" s="36">
        <v>36619.969415396801</v>
      </c>
      <c r="N430" s="36">
        <v>21331.513397750005</v>
      </c>
      <c r="O430" s="36">
        <v>56728.929850158973</v>
      </c>
      <c r="P430" s="36">
        <v>4595.8524072265618</v>
      </c>
      <c r="Q430" s="36">
        <v>32.644457817999999</v>
      </c>
      <c r="R430" s="36">
        <v>10237.282672851561</v>
      </c>
      <c r="S430" s="36">
        <v>69129.93626671673</v>
      </c>
      <c r="T430" s="36">
        <v>22329.111936203139</v>
      </c>
      <c r="U430" s="36">
        <v>12788.59986132813</v>
      </c>
      <c r="V430" s="36">
        <v>101015.91682837498</v>
      </c>
      <c r="W430" s="36">
        <v>5484.4550197187609</v>
      </c>
      <c r="X430" s="36">
        <v>17903.690288578939</v>
      </c>
      <c r="Y430" s="36">
        <v>26832.497894479489</v>
      </c>
      <c r="Z430" s="36">
        <v>228.19655914306642</v>
      </c>
      <c r="AA430" s="36">
        <v>30677.290303943151</v>
      </c>
      <c r="AB430" s="36">
        <v>18716.388771421891</v>
      </c>
      <c r="AC430" s="36">
        <v>37177.613752675425</v>
      </c>
      <c r="AD430" s="36">
        <v>54896.544527016289</v>
      </c>
      <c r="AE430" s="36">
        <v>10950.561224884776</v>
      </c>
      <c r="AF430" s="36">
        <v>13.438306451612904</v>
      </c>
      <c r="AG430" s="36">
        <v>31208.321559874992</v>
      </c>
      <c r="AH430" s="36">
        <v>66643.181820766942</v>
      </c>
      <c r="AI430" s="36">
        <v>9450.4975585937609</v>
      </c>
      <c r="AJ430" s="36">
        <v>62.250472742189046</v>
      </c>
      <c r="AK430" s="36">
        <v>4247.0528076093797</v>
      </c>
      <c r="AL430" s="36">
        <v>33298.403624713399</v>
      </c>
      <c r="AM430" s="36">
        <v>20737.755025018196</v>
      </c>
      <c r="AN430" s="36">
        <v>13417.49247746875</v>
      </c>
      <c r="AO430" s="36">
        <v>61709.067298035123</v>
      </c>
      <c r="AP430" s="36">
        <v>891.18543999999997</v>
      </c>
      <c r="AQ430" s="36">
        <v>46209.889537906281</v>
      </c>
      <c r="AR430" s="36">
        <v>66763.356100874938</v>
      </c>
      <c r="AS430" s="36">
        <v>78931.853849609397</v>
      </c>
      <c r="AT430" s="36">
        <v>22290.576860047597</v>
      </c>
      <c r="AU430" s="36">
        <v>73484.058989062483</v>
      </c>
      <c r="AV430" s="36">
        <v>36615.916772589793</v>
      </c>
      <c r="AW430" s="36">
        <v>3707.0002953635085</v>
      </c>
      <c r="AX430" s="36">
        <v>67830.44535195452</v>
      </c>
      <c r="AY430" s="36">
        <v>50788.73398896437</v>
      </c>
    </row>
    <row r="431" spans="1:51" x14ac:dyDescent="0.25">
      <c r="A431" s="34">
        <v>44334</v>
      </c>
      <c r="B431" s="35">
        <v>22</v>
      </c>
      <c r="C431" s="36">
        <v>37276.614495062538</v>
      </c>
      <c r="D431" s="36">
        <v>46302.541993375031</v>
      </c>
      <c r="E431" s="36">
        <v>25397.948884515641</v>
      </c>
      <c r="F431" s="36">
        <v>82428.577664453842</v>
      </c>
      <c r="G431" s="36">
        <v>49424.261747995755</v>
      </c>
      <c r="H431" s="36">
        <v>6913.8757431638232</v>
      </c>
      <c r="I431" s="36">
        <v>29368.687167715831</v>
      </c>
      <c r="J431" s="36">
        <v>178.50092315673831</v>
      </c>
      <c r="K431" s="36">
        <v>22261.69336064062</v>
      </c>
      <c r="L431" s="36">
        <v>8708.0262417197027</v>
      </c>
      <c r="M431" s="36">
        <v>36660.072139942633</v>
      </c>
      <c r="N431" s="36">
        <v>19789.212220625006</v>
      </c>
      <c r="O431" s="36">
        <v>54013.660886209036</v>
      </c>
      <c r="P431" s="36">
        <v>4616.0834425048906</v>
      </c>
      <c r="Q431" s="36">
        <v>32.918837546999995</v>
      </c>
      <c r="R431" s="36">
        <v>9809.8984155273447</v>
      </c>
      <c r="S431" s="36">
        <v>67136.771803894531</v>
      </c>
      <c r="T431" s="36">
        <v>20681.228738890622</v>
      </c>
      <c r="U431" s="36">
        <v>11770.212750000012</v>
      </c>
      <c r="V431" s="36">
        <v>97339.927825906227</v>
      </c>
      <c r="W431" s="36">
        <v>5573.7508608359403</v>
      </c>
      <c r="X431" s="36">
        <v>18023.642534098064</v>
      </c>
      <c r="Y431" s="36">
        <v>26051.427554085873</v>
      </c>
      <c r="Z431" s="36">
        <v>187.20701385498057</v>
      </c>
      <c r="AA431" s="36">
        <v>29830.534266849398</v>
      </c>
      <c r="AB431" s="36">
        <v>17758.078090406281</v>
      </c>
      <c r="AC431" s="36">
        <v>35445.158201128572</v>
      </c>
      <c r="AD431" s="36">
        <v>53044.746614874668</v>
      </c>
      <c r="AE431" s="36">
        <v>12698.44217979108</v>
      </c>
      <c r="AF431" s="36">
        <v>13.438306451612904</v>
      </c>
      <c r="AG431" s="36">
        <v>30084.585855125009</v>
      </c>
      <c r="AH431" s="36">
        <v>65452.987948016933</v>
      </c>
      <c r="AI431" s="36">
        <v>9306.8835937500116</v>
      </c>
      <c r="AJ431" s="36">
        <v>64.184274822264967</v>
      </c>
      <c r="AK431" s="36">
        <v>4194.6290569687617</v>
      </c>
      <c r="AL431" s="36">
        <v>32079.398394897951</v>
      </c>
      <c r="AM431" s="36">
        <v>20191.535843323963</v>
      </c>
      <c r="AN431" s="36">
        <v>12983.139148031249</v>
      </c>
      <c r="AO431" s="36">
        <v>59971.71442102336</v>
      </c>
      <c r="AP431" s="36">
        <v>865.41963099999998</v>
      </c>
      <c r="AQ431" s="36">
        <v>44289.183172937555</v>
      </c>
      <c r="AR431" s="36">
        <v>64339.945955828058</v>
      </c>
      <c r="AS431" s="36">
        <v>76015.915782043434</v>
      </c>
      <c r="AT431" s="36">
        <v>22090.478241163368</v>
      </c>
      <c r="AU431" s="36">
        <v>69730.615599468714</v>
      </c>
      <c r="AV431" s="36">
        <v>37422.506694632815</v>
      </c>
      <c r="AW431" s="36">
        <v>5589.3260617790429</v>
      </c>
      <c r="AX431" s="36">
        <v>66034.540483790479</v>
      </c>
      <c r="AY431" s="36">
        <v>48024.645423151902</v>
      </c>
    </row>
    <row r="432" spans="1:51" x14ac:dyDescent="0.25">
      <c r="A432" s="34">
        <v>44334</v>
      </c>
      <c r="B432" s="35">
        <v>23</v>
      </c>
      <c r="C432" s="36">
        <v>32175.193046796852</v>
      </c>
      <c r="D432" s="36">
        <v>43509.858759531249</v>
      </c>
      <c r="E432" s="36">
        <v>23375.87372646877</v>
      </c>
      <c r="F432" s="36">
        <v>72084.037509112022</v>
      </c>
      <c r="G432" s="36">
        <v>43823.897335412476</v>
      </c>
      <c r="H432" s="36">
        <v>7012.5499848779618</v>
      </c>
      <c r="I432" s="36">
        <v>26797.145606246606</v>
      </c>
      <c r="J432" s="36">
        <v>162.0272102355957</v>
      </c>
      <c r="K432" s="36">
        <v>20296.228243156249</v>
      </c>
      <c r="L432" s="36">
        <v>9480.3953400961709</v>
      </c>
      <c r="M432" s="36">
        <v>36421.036283951245</v>
      </c>
      <c r="N432" s="36">
        <v>17419.899174687507</v>
      </c>
      <c r="O432" s="36">
        <v>48435.740679590592</v>
      </c>
      <c r="P432" s="36">
        <v>3969.4432603759842</v>
      </c>
      <c r="Q432" s="36">
        <v>32.484203339000004</v>
      </c>
      <c r="R432" s="36">
        <v>8680.6999829101496</v>
      </c>
      <c r="S432" s="36">
        <v>60908.775654375015</v>
      </c>
      <c r="T432" s="36">
        <v>18006.839146093775</v>
      </c>
      <c r="U432" s="36">
        <v>10294.16196289063</v>
      </c>
      <c r="V432" s="36">
        <v>86646.749346906334</v>
      </c>
      <c r="W432" s="36">
        <v>5142.6388571953084</v>
      </c>
      <c r="X432" s="36">
        <v>17961.175617338275</v>
      </c>
      <c r="Y432" s="36">
        <v>24194.709005689412</v>
      </c>
      <c r="Z432" s="36">
        <v>187.53653717041004</v>
      </c>
      <c r="AA432" s="36">
        <v>25518.348471052483</v>
      </c>
      <c r="AB432" s="36">
        <v>16407.166379843758</v>
      </c>
      <c r="AC432" s="36">
        <v>31665.852394534792</v>
      </c>
      <c r="AD432" s="36">
        <v>47009.080960736945</v>
      </c>
      <c r="AE432" s="36">
        <v>12930.756814994204</v>
      </c>
      <c r="AF432" s="36">
        <v>13.438306451612904</v>
      </c>
      <c r="AG432" s="36">
        <v>26628.150550874994</v>
      </c>
      <c r="AH432" s="36">
        <v>59802.362546954522</v>
      </c>
      <c r="AI432" s="36">
        <v>8291.2606201171984</v>
      </c>
      <c r="AJ432" s="36">
        <v>68.694215148437124</v>
      </c>
      <c r="AK432" s="36">
        <v>3799.5819406250007</v>
      </c>
      <c r="AL432" s="36">
        <v>29361.2339262803</v>
      </c>
      <c r="AM432" s="36">
        <v>17624.805872550201</v>
      </c>
      <c r="AN432" s="36">
        <v>12031.720185156249</v>
      </c>
      <c r="AO432" s="36">
        <v>55020.934653023447</v>
      </c>
      <c r="AP432" s="36">
        <v>805.0720510000001</v>
      </c>
      <c r="AQ432" s="36">
        <v>41166.43386933599</v>
      </c>
      <c r="AR432" s="36">
        <v>58531.310675609297</v>
      </c>
      <c r="AS432" s="36">
        <v>68726.909478027432</v>
      </c>
      <c r="AT432" s="36">
        <v>22875.827178030482</v>
      </c>
      <c r="AU432" s="36">
        <v>61828.21243821879</v>
      </c>
      <c r="AV432" s="36">
        <v>33429.844792582036</v>
      </c>
      <c r="AW432" s="36">
        <v>7092.1607754773104</v>
      </c>
      <c r="AX432" s="36">
        <v>59710.018578517011</v>
      </c>
      <c r="AY432" s="36">
        <v>43793.228402798552</v>
      </c>
    </row>
    <row r="433" spans="1:51" x14ac:dyDescent="0.25">
      <c r="A433" s="34">
        <v>44334</v>
      </c>
      <c r="B433" s="35">
        <v>24</v>
      </c>
      <c r="C433" s="36">
        <v>27922.056909625062</v>
      </c>
      <c r="D433" s="36">
        <v>39300.357299625015</v>
      </c>
      <c r="E433" s="36">
        <v>20236.923045687501</v>
      </c>
      <c r="F433" s="36">
        <v>60865.466182712356</v>
      </c>
      <c r="G433" s="36">
        <v>36889.375807149234</v>
      </c>
      <c r="H433" s="36">
        <v>7610.7119301487219</v>
      </c>
      <c r="I433" s="36">
        <v>23549.888793885784</v>
      </c>
      <c r="J433" s="36">
        <v>139.92088317871099</v>
      </c>
      <c r="K433" s="36">
        <v>17640.077039421889</v>
      </c>
      <c r="L433" s="36">
        <v>8850.1492916977422</v>
      </c>
      <c r="M433" s="36">
        <v>35080.840879195282</v>
      </c>
      <c r="N433" s="36">
        <v>14885.878432031252</v>
      </c>
      <c r="O433" s="36">
        <v>42454.235892851539</v>
      </c>
      <c r="P433" s="36">
        <v>3813.9636497802794</v>
      </c>
      <c r="Q433" s="36">
        <v>32.154952049999999</v>
      </c>
      <c r="R433" s="36">
        <v>7255.64043310548</v>
      </c>
      <c r="S433" s="36">
        <v>52207.710961151388</v>
      </c>
      <c r="T433" s="36">
        <v>15432.555304515659</v>
      </c>
      <c r="U433" s="36">
        <v>8901.4932539062502</v>
      </c>
      <c r="V433" s="36">
        <v>74581.787232031216</v>
      </c>
      <c r="W433" s="36">
        <v>4486.9303351562603</v>
      </c>
      <c r="X433" s="36">
        <v>16164.163638622009</v>
      </c>
      <c r="Y433" s="36">
        <v>23242.286992538306</v>
      </c>
      <c r="Z433" s="36">
        <v>202.72335449218741</v>
      </c>
      <c r="AA433" s="36">
        <v>21084.642342661897</v>
      </c>
      <c r="AB433" s="36">
        <v>14916.422219671895</v>
      </c>
      <c r="AC433" s="36">
        <v>26656.830340987919</v>
      </c>
      <c r="AD433" s="36">
        <v>39854.940795448645</v>
      </c>
      <c r="AE433" s="36">
        <v>11423.863312275447</v>
      </c>
      <c r="AF433" s="36">
        <v>13.438306451612904</v>
      </c>
      <c r="AG433" s="36">
        <v>22792.742463968756</v>
      </c>
      <c r="AH433" s="36">
        <v>50326.156587891943</v>
      </c>
      <c r="AI433" s="36">
        <v>6980.5089111328189</v>
      </c>
      <c r="AJ433" s="36">
        <v>63.882459830079256</v>
      </c>
      <c r="AK433" s="36">
        <v>3408.0838782812498</v>
      </c>
      <c r="AL433" s="36">
        <v>25074.965433775411</v>
      </c>
      <c r="AM433" s="36">
        <v>14755.842427297979</v>
      </c>
      <c r="AN433" s="36">
        <v>11097.780601859389</v>
      </c>
      <c r="AO433" s="36">
        <v>47702.403593210911</v>
      </c>
      <c r="AP433" s="36">
        <v>738.66276600000003</v>
      </c>
      <c r="AQ433" s="36">
        <v>37595.249322906195</v>
      </c>
      <c r="AR433" s="36">
        <v>51118.004717726668</v>
      </c>
      <c r="AS433" s="36">
        <v>58511.361722106965</v>
      </c>
      <c r="AT433" s="36">
        <v>22892.502442205809</v>
      </c>
      <c r="AU433" s="36">
        <v>52945.408336796856</v>
      </c>
      <c r="AV433" s="36">
        <v>26734.806368179718</v>
      </c>
      <c r="AW433" s="36">
        <v>19750.433898925781</v>
      </c>
      <c r="AX433" s="36">
        <v>51021.300961817818</v>
      </c>
      <c r="AY433" s="36">
        <v>38680.059970731134</v>
      </c>
    </row>
    <row r="434" spans="1:51" x14ac:dyDescent="0.25">
      <c r="A434" s="34">
        <v>44335</v>
      </c>
      <c r="B434" s="35">
        <v>1</v>
      </c>
      <c r="C434" s="36">
        <v>24378.677116968753</v>
      </c>
      <c r="D434" s="36">
        <v>33968.57651549999</v>
      </c>
      <c r="E434" s="36">
        <v>15910.226669546908</v>
      </c>
      <c r="F434" s="36">
        <v>50915.206568488284</v>
      </c>
      <c r="G434" s="36">
        <v>29564.721951900774</v>
      </c>
      <c r="H434" s="36">
        <v>7070.9102984260653</v>
      </c>
      <c r="I434" s="36">
        <v>20256.75376914458</v>
      </c>
      <c r="J434" s="36">
        <v>116.83100128173831</v>
      </c>
      <c r="K434" s="36">
        <v>14889.643438531255</v>
      </c>
      <c r="L434" s="36">
        <v>7264.7862465898652</v>
      </c>
      <c r="M434" s="36">
        <v>29619.107828506269</v>
      </c>
      <c r="N434" s="36">
        <v>13204.720385062517</v>
      </c>
      <c r="O434" s="36">
        <v>36384.64883478931</v>
      </c>
      <c r="P434" s="36">
        <v>3201.4074268653421</v>
      </c>
      <c r="Q434" s="36">
        <v>31.919818401000001</v>
      </c>
      <c r="R434" s="36">
        <v>5957.404695312498</v>
      </c>
      <c r="S434" s="36">
        <v>43358.189253919925</v>
      </c>
      <c r="T434" s="36">
        <v>13354.753910828131</v>
      </c>
      <c r="U434" s="36">
        <v>7635.883498046881</v>
      </c>
      <c r="V434" s="36">
        <v>59941.223568718771</v>
      </c>
      <c r="W434" s="36">
        <v>3979.5396343281191</v>
      </c>
      <c r="X434" s="36">
        <v>13175.689296692874</v>
      </c>
      <c r="Y434" s="36">
        <v>22442.01802083755</v>
      </c>
      <c r="Z434" s="36">
        <v>194.54210266113284</v>
      </c>
      <c r="AA434" s="36">
        <v>16861.311894529055</v>
      </c>
      <c r="AB434" s="36">
        <v>13446.800451875029</v>
      </c>
      <c r="AC434" s="36">
        <v>22805.56959681604</v>
      </c>
      <c r="AD434" s="36">
        <v>32463.413046944006</v>
      </c>
      <c r="AE434" s="36">
        <v>9824.599865572316</v>
      </c>
      <c r="AF434" s="36">
        <v>13.438306451612904</v>
      </c>
      <c r="AG434" s="36">
        <v>18753.802157312501</v>
      </c>
      <c r="AH434" s="36">
        <v>40718.838946860735</v>
      </c>
      <c r="AI434" s="36">
        <v>5542.8634033203198</v>
      </c>
      <c r="AJ434" s="36">
        <v>57.195570365234175</v>
      </c>
      <c r="AK434" s="36">
        <v>3323.3631683515696</v>
      </c>
      <c r="AL434" s="36">
        <v>20130.132432749513</v>
      </c>
      <c r="AM434" s="36">
        <v>12500.36980388562</v>
      </c>
      <c r="AN434" s="36">
        <v>9726.1437246093792</v>
      </c>
      <c r="AO434" s="36">
        <v>40508.902596624961</v>
      </c>
      <c r="AP434" s="36">
        <v>683.01438899999994</v>
      </c>
      <c r="AQ434" s="36">
        <v>33353.485911289106</v>
      </c>
      <c r="AR434" s="36">
        <v>43413.496209859382</v>
      </c>
      <c r="AS434" s="36">
        <v>47917.996762756389</v>
      </c>
      <c r="AT434" s="36">
        <v>21732.140593750726</v>
      </c>
      <c r="AU434" s="36">
        <v>44159.394938718731</v>
      </c>
      <c r="AV434" s="36">
        <v>22940.136233218749</v>
      </c>
      <c r="AW434" s="36">
        <v>16561.988189697269</v>
      </c>
      <c r="AX434" s="36">
        <v>41219.813771388115</v>
      </c>
      <c r="AY434" s="36">
        <v>33906.679473546639</v>
      </c>
    </row>
    <row r="435" spans="1:51" x14ac:dyDescent="0.25">
      <c r="A435" s="34">
        <v>44335</v>
      </c>
      <c r="B435" s="35">
        <v>2</v>
      </c>
      <c r="C435" s="36">
        <v>22224.388553125038</v>
      </c>
      <c r="D435" s="36">
        <v>29585.8539811562</v>
      </c>
      <c r="E435" s="36">
        <v>13247.992922421899</v>
      </c>
      <c r="F435" s="36">
        <v>44678.655860590377</v>
      </c>
      <c r="G435" s="36">
        <v>25002.391273865585</v>
      </c>
      <c r="H435" s="36">
        <v>7181.09518766359</v>
      </c>
      <c r="I435" s="36">
        <v>17540.346402413117</v>
      </c>
      <c r="J435" s="36">
        <v>102.26878356933591</v>
      </c>
      <c r="K435" s="36">
        <v>12674.415636460944</v>
      </c>
      <c r="L435" s="36">
        <v>5927.8399183842621</v>
      </c>
      <c r="M435" s="36">
        <v>29198.089523160193</v>
      </c>
      <c r="N435" s="36">
        <v>12060.257416703127</v>
      </c>
      <c r="O435" s="36">
        <v>32158.02086119659</v>
      </c>
      <c r="P435" s="36">
        <v>2703.8213614286947</v>
      </c>
      <c r="Q435" s="36">
        <v>31.647773742999998</v>
      </c>
      <c r="R435" s="36">
        <v>4998.461174316406</v>
      </c>
      <c r="S435" s="36">
        <v>35906.339984745166</v>
      </c>
      <c r="T435" s="36">
        <v>12145.7121947422</v>
      </c>
      <c r="U435" s="36">
        <v>6916.3747509765699</v>
      </c>
      <c r="V435" s="36">
        <v>51191.519327000024</v>
      </c>
      <c r="W435" s="36">
        <v>3613.3907011328206</v>
      </c>
      <c r="X435" s="36">
        <v>10809.973426514891</v>
      </c>
      <c r="Y435" s="36">
        <v>21070.684417470136</v>
      </c>
      <c r="Z435" s="36">
        <v>189.09339996337889</v>
      </c>
      <c r="AA435" s="36">
        <v>13300.785212466533</v>
      </c>
      <c r="AB435" s="36">
        <v>12524.546098859362</v>
      </c>
      <c r="AC435" s="36">
        <v>20891.206413081662</v>
      </c>
      <c r="AD435" s="36">
        <v>27099.579676995796</v>
      </c>
      <c r="AE435" s="36">
        <v>7139.2843974316829</v>
      </c>
      <c r="AF435" s="36">
        <v>13.438306451612904</v>
      </c>
      <c r="AG435" s="36">
        <v>15326.490724375006</v>
      </c>
      <c r="AH435" s="36">
        <v>32744.399042235735</v>
      </c>
      <c r="AI435" s="36">
        <v>4466.9577880859406</v>
      </c>
      <c r="AJ435" s="36">
        <v>57.22450833593777</v>
      </c>
      <c r="AK435" s="36">
        <v>3082.0175204062521</v>
      </c>
      <c r="AL435" s="36">
        <v>16783.590566118684</v>
      </c>
      <c r="AM435" s="36">
        <v>10253.831994222208</v>
      </c>
      <c r="AN435" s="36">
        <v>8419.4890868750008</v>
      </c>
      <c r="AO435" s="36">
        <v>34666.326067148424</v>
      </c>
      <c r="AP435" s="36">
        <v>631.04875199999992</v>
      </c>
      <c r="AQ435" s="36">
        <v>30691.515685515693</v>
      </c>
      <c r="AR435" s="36">
        <v>37412.599591078157</v>
      </c>
      <c r="AS435" s="36">
        <v>39933.663453430214</v>
      </c>
      <c r="AT435" s="36">
        <v>20066.618454850301</v>
      </c>
      <c r="AU435" s="36">
        <v>38334.788058546881</v>
      </c>
      <c r="AV435" s="36">
        <v>18567.781146611327</v>
      </c>
      <c r="AW435" s="36">
        <v>11129.127220396491</v>
      </c>
      <c r="AX435" s="36">
        <v>33587.392041407657</v>
      </c>
      <c r="AY435" s="36">
        <v>31244.312451406502</v>
      </c>
    </row>
    <row r="436" spans="1:51" x14ac:dyDescent="0.25">
      <c r="A436" s="34">
        <v>44335</v>
      </c>
      <c r="B436" s="35">
        <v>3</v>
      </c>
      <c r="C436" s="36">
        <v>21171.739674765657</v>
      </c>
      <c r="D436" s="36">
        <v>26343.382904656242</v>
      </c>
      <c r="E436" s="36">
        <v>11680.648044148451</v>
      </c>
      <c r="F436" s="36">
        <v>41120.120146939706</v>
      </c>
      <c r="G436" s="36">
        <v>21813.76338557473</v>
      </c>
      <c r="H436" s="36">
        <v>7115.0913327297731</v>
      </c>
      <c r="I436" s="36">
        <v>16522.327798990769</v>
      </c>
      <c r="J436" s="36">
        <v>96.453203201294002</v>
      </c>
      <c r="K436" s="36">
        <v>11483.728492812501</v>
      </c>
      <c r="L436" s="36">
        <v>6237.4179535317862</v>
      </c>
      <c r="M436" s="36">
        <v>27067.928811599621</v>
      </c>
      <c r="N436" s="36">
        <v>11609.103732734382</v>
      </c>
      <c r="O436" s="36">
        <v>29547.458689272247</v>
      </c>
      <c r="P436" s="36">
        <v>2683.9681423637749</v>
      </c>
      <c r="Q436" s="36">
        <v>31.553233147</v>
      </c>
      <c r="R436" s="36">
        <v>4376.0011943359395</v>
      </c>
      <c r="S436" s="36">
        <v>32065.183526671895</v>
      </c>
      <c r="T436" s="36">
        <v>11339.741240695332</v>
      </c>
      <c r="U436" s="36">
        <v>6489.5118271484407</v>
      </c>
      <c r="V436" s="36">
        <v>45900.620736406294</v>
      </c>
      <c r="W436" s="36">
        <v>3485.5390628046898</v>
      </c>
      <c r="X436" s="36">
        <v>9468.2173752433755</v>
      </c>
      <c r="Y436" s="36">
        <v>19606.716315727572</v>
      </c>
      <c r="Z436" s="36">
        <v>161.19556213378922</v>
      </c>
      <c r="AA436" s="36">
        <v>11187.803060255603</v>
      </c>
      <c r="AB436" s="36">
        <v>12101.15199952345</v>
      </c>
      <c r="AC436" s="36">
        <v>19292.258667769158</v>
      </c>
      <c r="AD436" s="36">
        <v>23710.644624861015</v>
      </c>
      <c r="AE436" s="36">
        <v>6549.6987704941803</v>
      </c>
      <c r="AF436" s="36">
        <v>13.438306451612904</v>
      </c>
      <c r="AG436" s="36">
        <v>13157.732009624991</v>
      </c>
      <c r="AH436" s="36">
        <v>28132.533357579458</v>
      </c>
      <c r="AI436" s="36">
        <v>3860.5533691406295</v>
      </c>
      <c r="AJ436" s="36">
        <v>62.194616572265417</v>
      </c>
      <c r="AK436" s="36">
        <v>2863.4471238437513</v>
      </c>
      <c r="AL436" s="36">
        <v>14198.095789819361</v>
      </c>
      <c r="AM436" s="36">
        <v>8219.75633594385</v>
      </c>
      <c r="AN436" s="36">
        <v>7325.2374416250086</v>
      </c>
      <c r="AO436" s="36">
        <v>30840.664281898451</v>
      </c>
      <c r="AP436" s="36">
        <v>580.864013</v>
      </c>
      <c r="AQ436" s="36">
        <v>28899.816627539069</v>
      </c>
      <c r="AR436" s="36">
        <v>33685.40503240627</v>
      </c>
      <c r="AS436" s="36">
        <v>34949.567693481484</v>
      </c>
      <c r="AT436" s="36">
        <v>19040.653382279532</v>
      </c>
      <c r="AU436" s="36">
        <v>35272.608698968768</v>
      </c>
      <c r="AV436" s="36">
        <v>15069.946344441412</v>
      </c>
      <c r="AW436" s="36">
        <v>11205.566544868703</v>
      </c>
      <c r="AX436" s="36">
        <v>29095.092017481886</v>
      </c>
      <c r="AY436" s="36">
        <v>29563.377016830415</v>
      </c>
    </row>
    <row r="437" spans="1:51" x14ac:dyDescent="0.25">
      <c r="A437" s="34">
        <v>44335</v>
      </c>
      <c r="B437" s="35">
        <v>4</v>
      </c>
      <c r="C437" s="36">
        <v>20697.671859421898</v>
      </c>
      <c r="D437" s="36">
        <v>24696.14571046878</v>
      </c>
      <c r="E437" s="36">
        <v>11487.744684773485</v>
      </c>
      <c r="F437" s="36">
        <v>39576.4834044292</v>
      </c>
      <c r="G437" s="36">
        <v>20498.316584726406</v>
      </c>
      <c r="H437" s="36">
        <v>6830.4767896533613</v>
      </c>
      <c r="I437" s="36">
        <v>16278.489739498555</v>
      </c>
      <c r="J437" s="36">
        <v>93.861793518066406</v>
      </c>
      <c r="K437" s="36">
        <v>11067.659275406248</v>
      </c>
      <c r="L437" s="36">
        <v>5962.1617358520552</v>
      </c>
      <c r="M437" s="36">
        <v>25776.955792820358</v>
      </c>
      <c r="N437" s="36">
        <v>10956.082974203131</v>
      </c>
      <c r="O437" s="36">
        <v>28406.696623717551</v>
      </c>
      <c r="P437" s="36">
        <v>2375.1088959512731</v>
      </c>
      <c r="Q437" s="36">
        <v>31.113595009000001</v>
      </c>
      <c r="R437" s="36">
        <v>4044.8869641113279</v>
      </c>
      <c r="S437" s="36">
        <v>29629.401062931665</v>
      </c>
      <c r="T437" s="36">
        <v>11135.022044101574</v>
      </c>
      <c r="U437" s="36">
        <v>6354.5395439453205</v>
      </c>
      <c r="V437" s="36">
        <v>43623.795040968835</v>
      </c>
      <c r="W437" s="36">
        <v>3519.3198085546805</v>
      </c>
      <c r="X437" s="36">
        <v>9095.4157001894091</v>
      </c>
      <c r="Y437" s="36">
        <v>18821.734360476104</v>
      </c>
      <c r="Z437" s="36">
        <v>197.62180984497076</v>
      </c>
      <c r="AA437" s="36">
        <v>9430.2509093181325</v>
      </c>
      <c r="AB437" s="36">
        <v>11950.206953210953</v>
      </c>
      <c r="AC437" s="36">
        <v>18208.399712081657</v>
      </c>
      <c r="AD437" s="36">
        <v>22279.277426222594</v>
      </c>
      <c r="AE437" s="36">
        <v>6309.7993673223091</v>
      </c>
      <c r="AF437" s="36">
        <v>13.438306451612904</v>
      </c>
      <c r="AG437" s="36">
        <v>12225.333712562508</v>
      </c>
      <c r="AH437" s="36">
        <v>22613.901024329425</v>
      </c>
      <c r="AI437" s="36">
        <v>3523.3541625976563</v>
      </c>
      <c r="AJ437" s="36">
        <v>59.726207056641215</v>
      </c>
      <c r="AK437" s="36">
        <v>2828.7841519765625</v>
      </c>
      <c r="AL437" s="36">
        <v>13336.638420864998</v>
      </c>
      <c r="AM437" s="36">
        <v>7871.2818071108595</v>
      </c>
      <c r="AN437" s="36">
        <v>5061.4055440781403</v>
      </c>
      <c r="AO437" s="36">
        <v>28965.417193921839</v>
      </c>
      <c r="AP437" s="36">
        <v>609.30160599999999</v>
      </c>
      <c r="AQ437" s="36">
        <v>28088.96161650787</v>
      </c>
      <c r="AR437" s="36">
        <v>31955.215457289094</v>
      </c>
      <c r="AS437" s="36">
        <v>32163.9821098633</v>
      </c>
      <c r="AT437" s="36">
        <v>16338.407611506567</v>
      </c>
      <c r="AU437" s="36">
        <v>33778.880451781253</v>
      </c>
      <c r="AV437" s="36">
        <v>9158.7811349355361</v>
      </c>
      <c r="AW437" s="36">
        <v>7674.7734672265742</v>
      </c>
      <c r="AX437" s="36">
        <v>26656.094148097098</v>
      </c>
      <c r="AY437" s="36">
        <v>28720.983564274145</v>
      </c>
    </row>
    <row r="438" spans="1:51" x14ac:dyDescent="0.25">
      <c r="A438" s="34">
        <v>44335</v>
      </c>
      <c r="B438" s="35">
        <v>5</v>
      </c>
      <c r="C438" s="36">
        <v>20497.655181125021</v>
      </c>
      <c r="D438" s="36">
        <v>23885.401447624983</v>
      </c>
      <c r="E438" s="36">
        <v>11076.522251578142</v>
      </c>
      <c r="F438" s="36">
        <v>39127.302359560548</v>
      </c>
      <c r="G438" s="36">
        <v>21530.53210231151</v>
      </c>
      <c r="H438" s="36">
        <v>6972.5073621054935</v>
      </c>
      <c r="I438" s="36">
        <v>16124.111847476614</v>
      </c>
      <c r="J438" s="36">
        <v>90.964708328247099</v>
      </c>
      <c r="K438" s="36">
        <v>10656.958613234383</v>
      </c>
      <c r="L438" s="36">
        <v>5997.2687737783162</v>
      </c>
      <c r="M438" s="36">
        <v>25059.527279120906</v>
      </c>
      <c r="N438" s="36">
        <v>10720.532135609379</v>
      </c>
      <c r="O438" s="36">
        <v>28257.211840907734</v>
      </c>
      <c r="P438" s="36">
        <v>2431.4802741964891</v>
      </c>
      <c r="Q438" s="36">
        <v>31.610329149999998</v>
      </c>
      <c r="R438" s="36">
        <v>3904.4371066894546</v>
      </c>
      <c r="S438" s="36">
        <v>28784.313253972683</v>
      </c>
      <c r="T438" s="36">
        <v>11191.049265421883</v>
      </c>
      <c r="U438" s="36">
        <v>6378.7087216796999</v>
      </c>
      <c r="V438" s="36">
        <v>41479.43286118751</v>
      </c>
      <c r="W438" s="36">
        <v>3499.0435214531408</v>
      </c>
      <c r="X438" s="36">
        <v>9712.4931624615274</v>
      </c>
      <c r="Y438" s="36">
        <v>18930.378882565965</v>
      </c>
      <c r="Z438" s="36">
        <v>231.23728515625015</v>
      </c>
      <c r="AA438" s="36">
        <v>9319.7015876775131</v>
      </c>
      <c r="AB438" s="36">
        <v>11912.144587695322</v>
      </c>
      <c r="AC438" s="36">
        <v>18125.529845347286</v>
      </c>
      <c r="AD438" s="36">
        <v>21937.075483226959</v>
      </c>
      <c r="AE438" s="36">
        <v>6535.8339794160565</v>
      </c>
      <c r="AF438" s="36">
        <v>13.438306451612904</v>
      </c>
      <c r="AG438" s="36">
        <v>12128.643485906241</v>
      </c>
      <c r="AH438" s="36">
        <v>20637.023722048219</v>
      </c>
      <c r="AI438" s="36">
        <v>3431.4448974609381</v>
      </c>
      <c r="AJ438" s="36">
        <v>56.571684742186989</v>
      </c>
      <c r="AK438" s="36">
        <v>2832.4287352460924</v>
      </c>
      <c r="AL438" s="36">
        <v>12947.96582589894</v>
      </c>
      <c r="AM438" s="36">
        <v>7457.9967165217404</v>
      </c>
      <c r="AN438" s="36">
        <v>3599.0343624921898</v>
      </c>
      <c r="AO438" s="36">
        <v>28024.8993696875</v>
      </c>
      <c r="AP438" s="36">
        <v>582.81948899999998</v>
      </c>
      <c r="AQ438" s="36">
        <v>27926.47521326174</v>
      </c>
      <c r="AR438" s="36">
        <v>31093.647611519573</v>
      </c>
      <c r="AS438" s="36">
        <v>31181.958021484374</v>
      </c>
      <c r="AT438" s="36">
        <v>15606.024689230217</v>
      </c>
      <c r="AU438" s="36">
        <v>33366.593356187528</v>
      </c>
      <c r="AV438" s="36">
        <v>6863.534968476577</v>
      </c>
      <c r="AW438" s="36">
        <v>2649.6580654013687</v>
      </c>
      <c r="AX438" s="36">
        <v>26023.693060450631</v>
      </c>
      <c r="AY438" s="36">
        <v>28206.727259057414</v>
      </c>
    </row>
    <row r="439" spans="1:51" x14ac:dyDescent="0.25">
      <c r="A439" s="34">
        <v>44335</v>
      </c>
      <c r="B439" s="35">
        <v>6</v>
      </c>
      <c r="C439" s="36">
        <v>21072.427364984429</v>
      </c>
      <c r="D439" s="36">
        <v>23988.401283874995</v>
      </c>
      <c r="E439" s="36">
        <v>11418.134091929693</v>
      </c>
      <c r="F439" s="36">
        <v>39785.602788637239</v>
      </c>
      <c r="G439" s="36">
        <v>20633.477238896114</v>
      </c>
      <c r="H439" s="36">
        <v>7026.3712116015904</v>
      </c>
      <c r="I439" s="36">
        <v>16753.402803753947</v>
      </c>
      <c r="J439" s="36">
        <v>92.740098953247099</v>
      </c>
      <c r="K439" s="36">
        <v>11135.845204593761</v>
      </c>
      <c r="L439" s="36">
        <v>6172.9381047031411</v>
      </c>
      <c r="M439" s="36">
        <v>24632.289781227242</v>
      </c>
      <c r="N439" s="36">
        <v>10999.874624562504</v>
      </c>
      <c r="O439" s="36">
        <v>29039.225525125992</v>
      </c>
      <c r="P439" s="36">
        <v>2550.7549819592496</v>
      </c>
      <c r="Q439" s="36">
        <v>31.768644332999997</v>
      </c>
      <c r="R439" s="36">
        <v>3938.274975341797</v>
      </c>
      <c r="S439" s="36">
        <v>29717.886558257862</v>
      </c>
      <c r="T439" s="36">
        <v>11314.20140608596</v>
      </c>
      <c r="U439" s="36">
        <v>6519.5125712890613</v>
      </c>
      <c r="V439" s="36">
        <v>41289.413074812517</v>
      </c>
      <c r="W439" s="36">
        <v>3358.7872592109284</v>
      </c>
      <c r="X439" s="36">
        <v>11014.949694659566</v>
      </c>
      <c r="Y439" s="36">
        <v>18737.204156574924</v>
      </c>
      <c r="Z439" s="36">
        <v>229.48257919311527</v>
      </c>
      <c r="AA439" s="36">
        <v>10636.62200680247</v>
      </c>
      <c r="AB439" s="36">
        <v>12087.129124554696</v>
      </c>
      <c r="AC439" s="36">
        <v>18426.785872487926</v>
      </c>
      <c r="AD439" s="36">
        <v>22528.220926983326</v>
      </c>
      <c r="AE439" s="36">
        <v>7169.35216475982</v>
      </c>
      <c r="AF439" s="36">
        <v>13.438306451612904</v>
      </c>
      <c r="AG439" s="36">
        <v>12645.264953968746</v>
      </c>
      <c r="AH439" s="36">
        <v>22772.800249641936</v>
      </c>
      <c r="AI439" s="36">
        <v>3541.8544311523456</v>
      </c>
      <c r="AJ439" s="36">
        <v>46.937232052734771</v>
      </c>
      <c r="AK439" s="36">
        <v>2839.9432112226573</v>
      </c>
      <c r="AL439" s="36">
        <v>13516.654128122338</v>
      </c>
      <c r="AM439" s="36">
        <v>7303.9273518604923</v>
      </c>
      <c r="AN439" s="36">
        <v>3894.8007999531305</v>
      </c>
      <c r="AO439" s="36">
        <v>28640.628948308575</v>
      </c>
      <c r="AP439" s="36">
        <v>589.56066899999996</v>
      </c>
      <c r="AQ439" s="36">
        <v>28552.871473894567</v>
      </c>
      <c r="AR439" s="36">
        <v>31674.691412554701</v>
      </c>
      <c r="AS439" s="36">
        <v>32412.993299804672</v>
      </c>
      <c r="AT439" s="36">
        <v>15870.901117061774</v>
      </c>
      <c r="AU439" s="36">
        <v>34255.256605874987</v>
      </c>
      <c r="AV439" s="36">
        <v>11915.873620931623</v>
      </c>
      <c r="AW439" s="36">
        <v>86.190186171874643</v>
      </c>
      <c r="AX439" s="36">
        <v>26684.286091456474</v>
      </c>
      <c r="AY439" s="36">
        <v>28775.023144301991</v>
      </c>
    </row>
    <row r="440" spans="1:51" x14ac:dyDescent="0.25">
      <c r="A440" s="34">
        <v>44335</v>
      </c>
      <c r="B440" s="35">
        <v>7</v>
      </c>
      <c r="C440" s="36">
        <v>24143.855325343775</v>
      </c>
      <c r="D440" s="36">
        <v>27413.212707812487</v>
      </c>
      <c r="E440" s="36">
        <v>13349.859931476578</v>
      </c>
      <c r="F440" s="36">
        <v>45535.794185129904</v>
      </c>
      <c r="G440" s="36">
        <v>22965.307355209239</v>
      </c>
      <c r="H440" s="36">
        <v>6921.8989065649421</v>
      </c>
      <c r="I440" s="36">
        <v>19401.702072505919</v>
      </c>
      <c r="J440" s="36">
        <v>99.747127532958899</v>
      </c>
      <c r="K440" s="36">
        <v>12388.777426523444</v>
      </c>
      <c r="L440" s="36">
        <v>6610.7331161879738</v>
      </c>
      <c r="M440" s="36">
        <v>25677.680614171499</v>
      </c>
      <c r="N440" s="36">
        <v>12349.740421031263</v>
      </c>
      <c r="O440" s="36">
        <v>32288.433706565491</v>
      </c>
      <c r="P440" s="36">
        <v>2929.3319935483692</v>
      </c>
      <c r="Q440" s="36">
        <v>32.634050368999993</v>
      </c>
      <c r="R440" s="36">
        <v>4367.3697961425787</v>
      </c>
      <c r="S440" s="36">
        <v>33432.916210519579</v>
      </c>
      <c r="T440" s="36">
        <v>12682.544088796896</v>
      </c>
      <c r="U440" s="36">
        <v>7405.8802587890596</v>
      </c>
      <c r="V440" s="36">
        <v>46687.116849796905</v>
      </c>
      <c r="W440" s="36">
        <v>3580.7008844765583</v>
      </c>
      <c r="X440" s="36">
        <v>11655.636430642888</v>
      </c>
      <c r="Y440" s="36">
        <v>19701.775612746012</v>
      </c>
      <c r="Z440" s="36">
        <v>266.18006042480476</v>
      </c>
      <c r="AA440" s="36">
        <v>11914.889620739996</v>
      </c>
      <c r="AB440" s="36">
        <v>13857.010467375028</v>
      </c>
      <c r="AC440" s="36">
        <v>21054.511222894183</v>
      </c>
      <c r="AD440" s="36">
        <v>25330.628023041405</v>
      </c>
      <c r="AE440" s="36">
        <v>5985.8394575410457</v>
      </c>
      <c r="AF440" s="36">
        <v>13.438306451612904</v>
      </c>
      <c r="AG440" s="36">
        <v>14563.648295843746</v>
      </c>
      <c r="AH440" s="36">
        <v>27507.62995911068</v>
      </c>
      <c r="AI440" s="36">
        <v>3981.5786132812591</v>
      </c>
      <c r="AJ440" s="36">
        <v>48.067200798827002</v>
      </c>
      <c r="AK440" s="36">
        <v>3075.0895048398452</v>
      </c>
      <c r="AL440" s="36">
        <v>14855.196768613298</v>
      </c>
      <c r="AM440" s="36">
        <v>9224.0001186601512</v>
      </c>
      <c r="AN440" s="36">
        <v>4538.9658088906299</v>
      </c>
      <c r="AO440" s="36">
        <v>31509.420649609398</v>
      </c>
      <c r="AP440" s="36">
        <v>581.61845500000004</v>
      </c>
      <c r="AQ440" s="36">
        <v>31987.275408492198</v>
      </c>
      <c r="AR440" s="36">
        <v>34992.409236820349</v>
      </c>
      <c r="AS440" s="36">
        <v>36618.93446569825</v>
      </c>
      <c r="AT440" s="36">
        <v>16060.455678954879</v>
      </c>
      <c r="AU440" s="36">
        <v>39451.176837875035</v>
      </c>
      <c r="AV440" s="36">
        <v>11499.37622499608</v>
      </c>
      <c r="AW440" s="36">
        <v>2107.6397669912112</v>
      </c>
      <c r="AX440" s="36">
        <v>29639.492838038528</v>
      </c>
      <c r="AY440" s="36">
        <v>31841.07224077643</v>
      </c>
    </row>
    <row r="441" spans="1:51" x14ac:dyDescent="0.25">
      <c r="A441" s="34">
        <v>44335</v>
      </c>
      <c r="B441" s="35">
        <v>8</v>
      </c>
      <c r="C441" s="36">
        <v>31169.597543656211</v>
      </c>
      <c r="D441" s="36">
        <v>32346.914220593764</v>
      </c>
      <c r="E441" s="36">
        <v>16975.643267203126</v>
      </c>
      <c r="F441" s="36">
        <v>57691.29493714116</v>
      </c>
      <c r="G441" s="36">
        <v>27911.269119343815</v>
      </c>
      <c r="H441" s="36">
        <v>8534.6092628760052</v>
      </c>
      <c r="I441" s="36">
        <v>24036.502504214928</v>
      </c>
      <c r="J441" s="36">
        <v>120.7087078094482</v>
      </c>
      <c r="K441" s="36">
        <v>14681.35165767189</v>
      </c>
      <c r="L441" s="36">
        <v>7290.4128038349681</v>
      </c>
      <c r="M441" s="36">
        <v>30659.850911765159</v>
      </c>
      <c r="N441" s="36">
        <v>15045.8736870625</v>
      </c>
      <c r="O441" s="36">
        <v>39703.726438562495</v>
      </c>
      <c r="P441" s="36">
        <v>2925.7805473189683</v>
      </c>
      <c r="Q441" s="36">
        <v>33.214482308000001</v>
      </c>
      <c r="R441" s="36">
        <v>4994.7735422363285</v>
      </c>
      <c r="S441" s="36">
        <v>37528.555128808606</v>
      </c>
      <c r="T441" s="36">
        <v>15633.074733039097</v>
      </c>
      <c r="U441" s="36">
        <v>8954.151562500012</v>
      </c>
      <c r="V441" s="36">
        <v>56774.252655718803</v>
      </c>
      <c r="W441" s="36">
        <v>4304.356832148449</v>
      </c>
      <c r="X441" s="36">
        <v>14003.064328761404</v>
      </c>
      <c r="Y441" s="36">
        <v>21441.869318785073</v>
      </c>
      <c r="Z441" s="36">
        <v>294.71772949218757</v>
      </c>
      <c r="AA441" s="36">
        <v>15967.255672052481</v>
      </c>
      <c r="AB441" s="36">
        <v>17170.008296234373</v>
      </c>
      <c r="AC441" s="36">
        <v>26599.588888972299</v>
      </c>
      <c r="AD441" s="36">
        <v>29825.592896685459</v>
      </c>
      <c r="AE441" s="36">
        <v>7831.5087327441652</v>
      </c>
      <c r="AF441" s="36">
        <v>13.438306451612904</v>
      </c>
      <c r="AG441" s="36">
        <v>17742.118687781254</v>
      </c>
      <c r="AH441" s="36">
        <v>30936.802262548215</v>
      </c>
      <c r="AI441" s="36">
        <v>4345.951445107461</v>
      </c>
      <c r="AJ441" s="36">
        <v>76.569165912109071</v>
      </c>
      <c r="AK441" s="36">
        <v>3547.9578839478772</v>
      </c>
      <c r="AL441" s="36">
        <v>15809.561116423356</v>
      </c>
      <c r="AM441" s="36">
        <v>10882.600539975354</v>
      </c>
      <c r="AN441" s="36">
        <v>7412.8705764843799</v>
      </c>
      <c r="AO441" s="36">
        <v>36956.293469730474</v>
      </c>
      <c r="AP441" s="36">
        <v>566.96636167425061</v>
      </c>
      <c r="AQ441" s="36">
        <v>38714.297785445313</v>
      </c>
      <c r="AR441" s="36">
        <v>41563.383424078158</v>
      </c>
      <c r="AS441" s="36">
        <v>41719.504141601581</v>
      </c>
      <c r="AT441" s="36">
        <v>19545.624314951438</v>
      </c>
      <c r="AU441" s="36">
        <v>48529.593037375031</v>
      </c>
      <c r="AV441" s="36">
        <v>11549.852986333999</v>
      </c>
      <c r="AW441" s="36">
        <v>1928.8875055622575</v>
      </c>
      <c r="AX441" s="36">
        <v>33336.517895899837</v>
      </c>
      <c r="AY441" s="36">
        <v>40486.516562314377</v>
      </c>
    </row>
    <row r="442" spans="1:51" x14ac:dyDescent="0.25">
      <c r="A442" s="34">
        <v>44335</v>
      </c>
      <c r="B442" s="35">
        <v>9</v>
      </c>
      <c r="C442" s="36">
        <v>37180.091005249931</v>
      </c>
      <c r="D442" s="36">
        <v>37907.463905249999</v>
      </c>
      <c r="E442" s="36">
        <v>20056.0930271094</v>
      </c>
      <c r="F442" s="36">
        <v>66390.154597492219</v>
      </c>
      <c r="G442" s="36">
        <v>36800.423831887209</v>
      </c>
      <c r="H442" s="36">
        <v>10456.484478590837</v>
      </c>
      <c r="I442" s="36">
        <v>29074.468230561542</v>
      </c>
      <c r="J442" s="36">
        <v>147.33718872070318</v>
      </c>
      <c r="K442" s="36">
        <v>17817.889254671885</v>
      </c>
      <c r="L442" s="36">
        <v>10467.664211486801</v>
      </c>
      <c r="M442" s="36">
        <v>35654.050749417765</v>
      </c>
      <c r="N442" s="36">
        <v>15964.626681406249</v>
      </c>
      <c r="O442" s="36">
        <v>48033.347672995136</v>
      </c>
      <c r="P442" s="36">
        <v>3289.2240003939405</v>
      </c>
      <c r="Q442" s="36">
        <v>33.077244758999996</v>
      </c>
      <c r="R442" s="36">
        <v>5767.9129492187603</v>
      </c>
      <c r="S442" s="36">
        <v>44806.91729654689</v>
      </c>
      <c r="T442" s="36">
        <v>16592.595513781267</v>
      </c>
      <c r="U442" s="36">
        <v>8989.9937675781403</v>
      </c>
      <c r="V442" s="36">
        <v>65308.917711281305</v>
      </c>
      <c r="W442" s="36">
        <v>5001.7137148984411</v>
      </c>
      <c r="X442" s="36">
        <v>16261.110836281416</v>
      </c>
      <c r="Y442" s="36">
        <v>26318.505398811169</v>
      </c>
      <c r="Z442" s="36">
        <v>225.41120574951182</v>
      </c>
      <c r="AA442" s="36">
        <v>19622.108178177437</v>
      </c>
      <c r="AB442" s="36">
        <v>20580.22169196876</v>
      </c>
      <c r="AC442" s="36">
        <v>30547.233668628607</v>
      </c>
      <c r="AD442" s="36">
        <v>34887.114347742609</v>
      </c>
      <c r="AE442" s="36">
        <v>9154.8507854473082</v>
      </c>
      <c r="AF442" s="36">
        <v>13.438306451612904</v>
      </c>
      <c r="AG442" s="36">
        <v>21171.388591593746</v>
      </c>
      <c r="AH442" s="36">
        <v>35572.195726266989</v>
      </c>
      <c r="AI442" s="36">
        <v>5238.0507361574719</v>
      </c>
      <c r="AJ442" s="36">
        <v>125.03557100390486</v>
      </c>
      <c r="AK442" s="36">
        <v>3853.911526478073</v>
      </c>
      <c r="AL442" s="36">
        <v>17293.227649230485</v>
      </c>
      <c r="AM442" s="36">
        <v>14211.662443405776</v>
      </c>
      <c r="AN442" s="36">
        <v>9601.115348390631</v>
      </c>
      <c r="AO442" s="36">
        <v>43979.22873057035</v>
      </c>
      <c r="AP442" s="36">
        <v>697.98783384385661</v>
      </c>
      <c r="AQ442" s="36">
        <v>47513.931336085938</v>
      </c>
      <c r="AR442" s="36">
        <v>51522.665709609282</v>
      </c>
      <c r="AS442" s="36">
        <v>48117.07507379153</v>
      </c>
      <c r="AT442" s="36">
        <v>24177.684168675052</v>
      </c>
      <c r="AU442" s="36">
        <v>56811.307989640598</v>
      </c>
      <c r="AV442" s="36">
        <v>18779.844713181614</v>
      </c>
      <c r="AW442" s="36">
        <v>1379.8905831704183</v>
      </c>
      <c r="AX442" s="36">
        <v>37840.147272608825</v>
      </c>
      <c r="AY442" s="36">
        <v>50111.191349631932</v>
      </c>
    </row>
    <row r="443" spans="1:51" x14ac:dyDescent="0.25">
      <c r="A443" s="34">
        <v>44335</v>
      </c>
      <c r="B443" s="35">
        <v>10</v>
      </c>
      <c r="C443" s="36">
        <v>40310.674324843661</v>
      </c>
      <c r="D443" s="36">
        <v>42889.227286562535</v>
      </c>
      <c r="E443" s="36">
        <v>21513.741105859408</v>
      </c>
      <c r="F443" s="36">
        <v>71475.706095151501</v>
      </c>
      <c r="G443" s="36">
        <v>42258.954505348956</v>
      </c>
      <c r="H443" s="36">
        <v>11112.951571807627</v>
      </c>
      <c r="I443" s="36">
        <v>32414.321823816441</v>
      </c>
      <c r="J443" s="36">
        <v>150.11952972412098</v>
      </c>
      <c r="K443" s="36">
        <v>20009.687586593755</v>
      </c>
      <c r="L443" s="36">
        <v>12216.407529081023</v>
      </c>
      <c r="M443" s="36">
        <v>42816.937218332059</v>
      </c>
      <c r="N443" s="36">
        <v>16349.491033781251</v>
      </c>
      <c r="O443" s="36">
        <v>53066.641286742233</v>
      </c>
      <c r="P443" s="36">
        <v>3369.3493064994559</v>
      </c>
      <c r="Q443" s="36">
        <v>33.211398125000002</v>
      </c>
      <c r="R443" s="36">
        <v>6276.9557075195225</v>
      </c>
      <c r="S443" s="36">
        <v>50730.971785300797</v>
      </c>
      <c r="T443" s="36">
        <v>17611.601424171899</v>
      </c>
      <c r="U443" s="36">
        <v>9305.9218535156306</v>
      </c>
      <c r="V443" s="36">
        <v>70071.304398281209</v>
      </c>
      <c r="W443" s="36">
        <v>6002.378564749999</v>
      </c>
      <c r="X443" s="36">
        <v>16790.989088325619</v>
      </c>
      <c r="Y443" s="36">
        <v>29573.818022462867</v>
      </c>
      <c r="Z443" s="36">
        <v>225.29490325927733</v>
      </c>
      <c r="AA443" s="36">
        <v>22641.849409208731</v>
      </c>
      <c r="AB443" s="36">
        <v>22313.711884968736</v>
      </c>
      <c r="AC443" s="36">
        <v>32056.740591753518</v>
      </c>
      <c r="AD443" s="36">
        <v>37853.622557577539</v>
      </c>
      <c r="AE443" s="36">
        <v>9671.3689512129531</v>
      </c>
      <c r="AF443" s="36">
        <v>13.438306451612904</v>
      </c>
      <c r="AG443" s="36">
        <v>23513.472318562501</v>
      </c>
      <c r="AH443" s="36">
        <v>40789.706044798208</v>
      </c>
      <c r="AI443" s="36">
        <v>6449.9737369556169</v>
      </c>
      <c r="AJ443" s="36">
        <v>172.33125986914069</v>
      </c>
      <c r="AK443" s="36">
        <v>4158.0461989795931</v>
      </c>
      <c r="AL443" s="36">
        <v>19529.957546375023</v>
      </c>
      <c r="AM443" s="36">
        <v>17090.898253315692</v>
      </c>
      <c r="AN443" s="36">
        <v>9801.7675430937597</v>
      </c>
      <c r="AO443" s="36">
        <v>48830.058854589872</v>
      </c>
      <c r="AP443" s="36">
        <v>836.95185806152313</v>
      </c>
      <c r="AQ443" s="36">
        <v>53203.62065670322</v>
      </c>
      <c r="AR443" s="36">
        <v>57993.612015460996</v>
      </c>
      <c r="AS443" s="36">
        <v>53980.771618774437</v>
      </c>
      <c r="AT443" s="36">
        <v>27909.084971548546</v>
      </c>
      <c r="AU443" s="36">
        <v>60416.659899656268</v>
      </c>
      <c r="AV443" s="36">
        <v>24034.679719751977</v>
      </c>
      <c r="AW443" s="36">
        <v>2691.2383553252726</v>
      </c>
      <c r="AX443" s="36">
        <v>41971.065334376399</v>
      </c>
      <c r="AY443" s="36">
        <v>55515.418315433162</v>
      </c>
    </row>
    <row r="444" spans="1:51" x14ac:dyDescent="0.25">
      <c r="A444" s="34">
        <v>44335</v>
      </c>
      <c r="B444" s="35">
        <v>11</v>
      </c>
      <c r="C444" s="36">
        <v>42033.930086475484</v>
      </c>
      <c r="D444" s="36">
        <v>43472.791789937532</v>
      </c>
      <c r="E444" s="36">
        <v>22533.080212484379</v>
      </c>
      <c r="F444" s="36">
        <v>74798.173843587676</v>
      </c>
      <c r="G444" s="36">
        <v>45159.648689332527</v>
      </c>
      <c r="H444" s="36">
        <v>11902.723617902851</v>
      </c>
      <c r="I444" s="36">
        <v>35158.008233966881</v>
      </c>
      <c r="J444" s="36">
        <v>147.0982475280762</v>
      </c>
      <c r="K444" s="36">
        <v>21796.314271593757</v>
      </c>
      <c r="L444" s="36">
        <v>13915.279355608423</v>
      </c>
      <c r="M444" s="36">
        <v>39989.390029779839</v>
      </c>
      <c r="N444" s="36">
        <v>17332.164104750005</v>
      </c>
      <c r="O444" s="36">
        <v>57266.013470212871</v>
      </c>
      <c r="P444" s="36">
        <v>3650.7610281488151</v>
      </c>
      <c r="Q444" s="36">
        <v>33.637855528999999</v>
      </c>
      <c r="R444" s="36">
        <v>6627.3349453125074</v>
      </c>
      <c r="S444" s="36">
        <v>55100.660858253934</v>
      </c>
      <c r="T444" s="36">
        <v>19141.761292500014</v>
      </c>
      <c r="U444" s="36">
        <v>9865.9784316406294</v>
      </c>
      <c r="V444" s="36">
        <v>74686.225591312468</v>
      </c>
      <c r="W444" s="36">
        <v>6446.1298954843824</v>
      </c>
      <c r="X444" s="36">
        <v>18096.373713128916</v>
      </c>
      <c r="Y444" s="36">
        <v>30751.889557452501</v>
      </c>
      <c r="Z444" s="36">
        <v>260.5991754150391</v>
      </c>
      <c r="AA444" s="36">
        <v>25624.498585474405</v>
      </c>
      <c r="AB444" s="36">
        <v>23769.717595937498</v>
      </c>
      <c r="AC444" s="36">
        <v>33297.357897425449</v>
      </c>
      <c r="AD444" s="36">
        <v>40230.260285881523</v>
      </c>
      <c r="AE444" s="36">
        <v>11033.125372806688</v>
      </c>
      <c r="AF444" s="36">
        <v>13.438306451612904</v>
      </c>
      <c r="AG444" s="36">
        <v>26427.998009218758</v>
      </c>
      <c r="AH444" s="36">
        <v>44056.588635298256</v>
      </c>
      <c r="AI444" s="36">
        <v>6920.2158299417242</v>
      </c>
      <c r="AJ444" s="36">
        <v>188.80454895507901</v>
      </c>
      <c r="AK444" s="36">
        <v>4359.6308645018371</v>
      </c>
      <c r="AL444" s="36">
        <v>22278.343052222674</v>
      </c>
      <c r="AM444" s="36">
        <v>19753.703989206584</v>
      </c>
      <c r="AN444" s="36">
        <v>10793.333770562513</v>
      </c>
      <c r="AO444" s="36">
        <v>52760.937504253903</v>
      </c>
      <c r="AP444" s="36">
        <v>864.80347408984312</v>
      </c>
      <c r="AQ444" s="36">
        <v>57880.167485124985</v>
      </c>
      <c r="AR444" s="36">
        <v>62408.11633477344</v>
      </c>
      <c r="AS444" s="36">
        <v>60521.358514587431</v>
      </c>
      <c r="AT444" s="36">
        <v>29006.816015198459</v>
      </c>
      <c r="AU444" s="36">
        <v>63469.818977156297</v>
      </c>
      <c r="AV444" s="36">
        <v>25261.251353560543</v>
      </c>
      <c r="AW444" s="36">
        <v>4552.7514653392554</v>
      </c>
      <c r="AX444" s="36">
        <v>45409.04546963032</v>
      </c>
      <c r="AY444" s="36">
        <v>59665.75213493756</v>
      </c>
    </row>
    <row r="445" spans="1:51" x14ac:dyDescent="0.25">
      <c r="A445" s="34">
        <v>44335</v>
      </c>
      <c r="B445" s="35">
        <v>12</v>
      </c>
      <c r="C445" s="36">
        <v>42362.527181091355</v>
      </c>
      <c r="D445" s="36">
        <v>45491.229922437517</v>
      </c>
      <c r="E445" s="36">
        <v>22322.675994375026</v>
      </c>
      <c r="F445" s="36">
        <v>75416.461306590369</v>
      </c>
      <c r="G445" s="36">
        <v>45847.567288308121</v>
      </c>
      <c r="H445" s="36">
        <v>11615.493429221708</v>
      </c>
      <c r="I445" s="36">
        <v>36115.862294316437</v>
      </c>
      <c r="J445" s="36">
        <v>133.36344909667969</v>
      </c>
      <c r="K445" s="36">
        <v>22493.091963906252</v>
      </c>
      <c r="L445" s="36">
        <v>12902.677173423353</v>
      </c>
      <c r="M445" s="36">
        <v>41101.904414910117</v>
      </c>
      <c r="N445" s="36">
        <v>18635.87896409375</v>
      </c>
      <c r="O445" s="36">
        <v>58928.870348629847</v>
      </c>
      <c r="P445" s="36">
        <v>3834.9367153699018</v>
      </c>
      <c r="Q445" s="36">
        <v>33.958252907999999</v>
      </c>
      <c r="R445" s="36">
        <v>6838.3276674804674</v>
      </c>
      <c r="S445" s="36">
        <v>57899.809796617221</v>
      </c>
      <c r="T445" s="36">
        <v>19683.619703812521</v>
      </c>
      <c r="U445" s="36">
        <v>10480.52469921876</v>
      </c>
      <c r="V445" s="36">
        <v>75450.524026687446</v>
      </c>
      <c r="W445" s="36">
        <v>6634.653253093762</v>
      </c>
      <c r="X445" s="36">
        <v>14054.697659330497</v>
      </c>
      <c r="Y445" s="36">
        <v>30946.90688873989</v>
      </c>
      <c r="Z445" s="36">
        <v>251.57432617187499</v>
      </c>
      <c r="AA445" s="36">
        <v>28492.222725911859</v>
      </c>
      <c r="AB445" s="36">
        <v>24376.833741671882</v>
      </c>
      <c r="AC445" s="36">
        <v>33338.873491050428</v>
      </c>
      <c r="AD445" s="36">
        <v>41609.12410781705</v>
      </c>
      <c r="AE445" s="36">
        <v>10389.031942478599</v>
      </c>
      <c r="AF445" s="36">
        <v>13.438306451612904</v>
      </c>
      <c r="AG445" s="36">
        <v>26701.043492999994</v>
      </c>
      <c r="AH445" s="36">
        <v>45414.672822860717</v>
      </c>
      <c r="AI445" s="36">
        <v>6973.8339959457126</v>
      </c>
      <c r="AJ445" s="36">
        <v>187.08509893359411</v>
      </c>
      <c r="AK445" s="36">
        <v>4190.6602544099651</v>
      </c>
      <c r="AL445" s="36">
        <v>22745.342658214839</v>
      </c>
      <c r="AM445" s="36">
        <v>20534.167308299926</v>
      </c>
      <c r="AN445" s="36">
        <v>10662.710136843771</v>
      </c>
      <c r="AO445" s="36">
        <v>54150.676700242198</v>
      </c>
      <c r="AP445" s="36">
        <v>864.48985181054593</v>
      </c>
      <c r="AQ445" s="36">
        <v>59497.099598452987</v>
      </c>
      <c r="AR445" s="36">
        <v>65066.785626875062</v>
      </c>
      <c r="AS445" s="36">
        <v>62283.975748596218</v>
      </c>
      <c r="AT445" s="36">
        <v>28904.524485243379</v>
      </c>
      <c r="AU445" s="36">
        <v>64462.294575874956</v>
      </c>
      <c r="AV445" s="36">
        <v>25042.943328412104</v>
      </c>
      <c r="AW445" s="36">
        <v>5955.9567368722037</v>
      </c>
      <c r="AX445" s="36">
        <v>48674.117002345192</v>
      </c>
      <c r="AY445" s="36">
        <v>61096.305811363258</v>
      </c>
    </row>
    <row r="446" spans="1:51" x14ac:dyDescent="0.25">
      <c r="A446" s="34">
        <v>44335</v>
      </c>
      <c r="B446" s="35">
        <v>13</v>
      </c>
      <c r="C446" s="36">
        <v>43240.718829331214</v>
      </c>
      <c r="D446" s="36">
        <v>47166.850402093769</v>
      </c>
      <c r="E446" s="36">
        <v>22822.586135500016</v>
      </c>
      <c r="F446" s="36">
        <v>77595.93985543774</v>
      </c>
      <c r="G446" s="36">
        <v>44053.720279613983</v>
      </c>
      <c r="H446" s="36">
        <v>10757.354326861328</v>
      </c>
      <c r="I446" s="36">
        <v>36412.911856613362</v>
      </c>
      <c r="J446" s="36">
        <v>125.84566497802732</v>
      </c>
      <c r="K446" s="36">
        <v>22365.788109046869</v>
      </c>
      <c r="L446" s="36">
        <v>11345.191224840819</v>
      </c>
      <c r="M446" s="36">
        <v>41992.519287282521</v>
      </c>
      <c r="N446" s="36">
        <v>19598.418191031244</v>
      </c>
      <c r="O446" s="36">
        <v>59173.805497635723</v>
      </c>
      <c r="P446" s="36">
        <v>3939.5747617844263</v>
      </c>
      <c r="Q446" s="36">
        <v>33.462983131000001</v>
      </c>
      <c r="R446" s="36">
        <v>6889.5455410156283</v>
      </c>
      <c r="S446" s="36">
        <v>57978.745486419924</v>
      </c>
      <c r="T446" s="36">
        <v>20366.340004859368</v>
      </c>
      <c r="U446" s="36">
        <v>11008.88763867188</v>
      </c>
      <c r="V446" s="36">
        <v>76333.437869593778</v>
      </c>
      <c r="W446" s="36">
        <v>6554.8121670781411</v>
      </c>
      <c r="X446" s="36">
        <v>13634.832408428258</v>
      </c>
      <c r="Y446" s="36">
        <v>29947.160119508528</v>
      </c>
      <c r="Z446" s="36">
        <v>264.79477447509771</v>
      </c>
      <c r="AA446" s="36">
        <v>26314.638771724363</v>
      </c>
      <c r="AB446" s="36">
        <v>24458.356778843769</v>
      </c>
      <c r="AC446" s="36">
        <v>34353.092791784875</v>
      </c>
      <c r="AD446" s="36">
        <v>42480.17691704043</v>
      </c>
      <c r="AE446" s="36">
        <v>9556.5105052285744</v>
      </c>
      <c r="AF446" s="36">
        <v>13.438306451612904</v>
      </c>
      <c r="AG446" s="36">
        <v>25936.251654187501</v>
      </c>
      <c r="AH446" s="36">
        <v>46447.019911954463</v>
      </c>
      <c r="AI446" s="36">
        <v>7267.8995274904109</v>
      </c>
      <c r="AJ446" s="36">
        <v>194.60148427539099</v>
      </c>
      <c r="AK446" s="36">
        <v>4442.4032541121105</v>
      </c>
      <c r="AL446" s="36">
        <v>23533.965953333034</v>
      </c>
      <c r="AM446" s="36">
        <v>18797.30528343872</v>
      </c>
      <c r="AN446" s="36">
        <v>11212.633469437511</v>
      </c>
      <c r="AO446" s="36">
        <v>55146.724917414082</v>
      </c>
      <c r="AP446" s="36">
        <v>810.57550963378799</v>
      </c>
      <c r="AQ446" s="36">
        <v>59252.205876296823</v>
      </c>
      <c r="AR446" s="36">
        <v>64085.602521234425</v>
      </c>
      <c r="AS446" s="36">
        <v>62920.501124694791</v>
      </c>
      <c r="AT446" s="36">
        <v>28660.883751302972</v>
      </c>
      <c r="AU446" s="36">
        <v>65866.218926125046</v>
      </c>
      <c r="AV446" s="36">
        <v>26373.778250394545</v>
      </c>
      <c r="AW446" s="36">
        <v>7355.6359783767875</v>
      </c>
      <c r="AX446" s="36">
        <v>48781.981191798324</v>
      </c>
      <c r="AY446" s="36">
        <v>61725.611333363049</v>
      </c>
    </row>
    <row r="447" spans="1:51" x14ac:dyDescent="0.25">
      <c r="A447" s="34">
        <v>44335</v>
      </c>
      <c r="B447" s="35">
        <v>14</v>
      </c>
      <c r="C447" s="36">
        <v>43520.506557609377</v>
      </c>
      <c r="D447" s="36">
        <v>45659.266373093749</v>
      </c>
      <c r="E447" s="36">
        <v>22675.935082187512</v>
      </c>
      <c r="F447" s="36">
        <v>78741.23962710418</v>
      </c>
      <c r="G447" s="36">
        <v>41613.759364353697</v>
      </c>
      <c r="H447" s="36">
        <v>10541.113151531754</v>
      </c>
      <c r="I447" s="36">
        <v>36799.472402046929</v>
      </c>
      <c r="J447" s="36">
        <v>121.90803909301761</v>
      </c>
      <c r="K447" s="36">
        <v>21610.950340687512</v>
      </c>
      <c r="L447" s="36">
        <v>11258.542071590817</v>
      </c>
      <c r="M447" s="36">
        <v>40834.680361828039</v>
      </c>
      <c r="N447" s="36">
        <v>19192.487228499998</v>
      </c>
      <c r="O447" s="36">
        <v>59362.593105657696</v>
      </c>
      <c r="P447" s="36">
        <v>3345.268324576386</v>
      </c>
      <c r="Q447" s="36">
        <v>33.221456527000001</v>
      </c>
      <c r="R447" s="36">
        <v>7165.8457475586029</v>
      </c>
      <c r="S447" s="36">
        <v>57591.531546826205</v>
      </c>
      <c r="T447" s="36">
        <v>20373.781389874996</v>
      </c>
      <c r="U447" s="36">
        <v>10987.915923828132</v>
      </c>
      <c r="V447" s="36">
        <v>77976.018543718776</v>
      </c>
      <c r="W447" s="36">
        <v>6283.8486726562605</v>
      </c>
      <c r="X447" s="36">
        <v>13246.520175061461</v>
      </c>
      <c r="Y447" s="36">
        <v>29170.887907907883</v>
      </c>
      <c r="Z447" s="36">
        <v>272.60137908935553</v>
      </c>
      <c r="AA447" s="36">
        <v>26093.492945083795</v>
      </c>
      <c r="AB447" s="36">
        <v>24636.944811109399</v>
      </c>
      <c r="AC447" s="36">
        <v>34661.727861566033</v>
      </c>
      <c r="AD447" s="36">
        <v>43383.423102887864</v>
      </c>
      <c r="AE447" s="36">
        <v>9430.5149334941871</v>
      </c>
      <c r="AF447" s="36">
        <v>13.438306451612904</v>
      </c>
      <c r="AG447" s="36">
        <v>26383.090179124993</v>
      </c>
      <c r="AH447" s="36">
        <v>46810.13478292324</v>
      </c>
      <c r="AI447" s="36">
        <v>6804.8177803389726</v>
      </c>
      <c r="AJ447" s="36">
        <v>152.59808983593689</v>
      </c>
      <c r="AK447" s="36">
        <v>4538.1941620173529</v>
      </c>
      <c r="AL447" s="36">
        <v>24082.330492810561</v>
      </c>
      <c r="AM447" s="36">
        <v>17727.299818155661</v>
      </c>
      <c r="AN447" s="36">
        <v>11673.114098515633</v>
      </c>
      <c r="AO447" s="36">
        <v>54752.856454289074</v>
      </c>
      <c r="AP447" s="36">
        <v>809.6964133554701</v>
      </c>
      <c r="AQ447" s="36">
        <v>58470.70436004689</v>
      </c>
      <c r="AR447" s="36">
        <v>63817.85155281247</v>
      </c>
      <c r="AS447" s="36">
        <v>63138.628160736109</v>
      </c>
      <c r="AT447" s="36">
        <v>27948.469653188709</v>
      </c>
      <c r="AU447" s="36">
        <v>66318.037853312504</v>
      </c>
      <c r="AV447" s="36">
        <v>25911.270052414089</v>
      </c>
      <c r="AW447" s="36">
        <v>8105.0285889467032</v>
      </c>
      <c r="AX447" s="36">
        <v>49848.231239649875</v>
      </c>
      <c r="AY447" s="36">
        <v>61988.428339599937</v>
      </c>
    </row>
    <row r="448" spans="1:51" x14ac:dyDescent="0.25">
      <c r="A448" s="34">
        <v>44335</v>
      </c>
      <c r="B448" s="35">
        <v>15</v>
      </c>
      <c r="C448" s="36">
        <v>39649.970567952711</v>
      </c>
      <c r="D448" s="36">
        <v>45084.14933534374</v>
      </c>
      <c r="E448" s="36">
        <v>21350.864784234385</v>
      </c>
      <c r="F448" s="36">
        <v>75148.006948186128</v>
      </c>
      <c r="G448" s="36">
        <v>41902.668162334005</v>
      </c>
      <c r="H448" s="36">
        <v>10383.672974104515</v>
      </c>
      <c r="I448" s="36">
        <v>35888.272919949231</v>
      </c>
      <c r="J448" s="36">
        <v>122.32168960571279</v>
      </c>
      <c r="K448" s="36">
        <v>21606.216748953135</v>
      </c>
      <c r="L448" s="36">
        <v>11596.475158279329</v>
      </c>
      <c r="M448" s="36">
        <v>37436.324025233225</v>
      </c>
      <c r="N448" s="36">
        <v>18370.263104562498</v>
      </c>
      <c r="O448" s="36">
        <v>57802.090111423873</v>
      </c>
      <c r="P448" s="36">
        <v>3910.4646015420171</v>
      </c>
      <c r="Q448" s="36">
        <v>33.354824065999999</v>
      </c>
      <c r="R448" s="36">
        <v>7066.6261943359432</v>
      </c>
      <c r="S448" s="36">
        <v>57606.929593267603</v>
      </c>
      <c r="T448" s="36">
        <v>19666.919807453112</v>
      </c>
      <c r="U448" s="36">
        <v>10571.668496093762</v>
      </c>
      <c r="V448" s="36">
        <v>75321.324641125</v>
      </c>
      <c r="W448" s="36">
        <v>6357.6572445625125</v>
      </c>
      <c r="X448" s="36">
        <v>14738.937641040044</v>
      </c>
      <c r="Y448" s="36">
        <v>29149.525571703572</v>
      </c>
      <c r="Z448" s="36">
        <v>220.76689804077148</v>
      </c>
      <c r="AA448" s="36">
        <v>26920.256130005644</v>
      </c>
      <c r="AB448" s="36">
        <v>24164.778236656275</v>
      </c>
      <c r="AC448" s="36">
        <v>33199.160885956691</v>
      </c>
      <c r="AD448" s="36">
        <v>41095.655239006781</v>
      </c>
      <c r="AE448" s="36">
        <v>9167.1348607597956</v>
      </c>
      <c r="AF448" s="36">
        <v>13.438306451612904</v>
      </c>
      <c r="AG448" s="36">
        <v>25265.06143271875</v>
      </c>
      <c r="AH448" s="36">
        <v>45390.989468548243</v>
      </c>
      <c r="AI448" s="36">
        <v>7097.4732543851533</v>
      </c>
      <c r="AJ448" s="36">
        <v>185.37886761914081</v>
      </c>
      <c r="AK448" s="36">
        <v>4480.9911993450451</v>
      </c>
      <c r="AL448" s="36">
        <v>24003.380080652361</v>
      </c>
      <c r="AM448" s="36">
        <v>17040.357080675338</v>
      </c>
      <c r="AN448" s="36">
        <v>11514.215231968759</v>
      </c>
      <c r="AO448" s="36">
        <v>53500.738322847625</v>
      </c>
      <c r="AP448" s="36">
        <v>740.79466096484396</v>
      </c>
      <c r="AQ448" s="36">
        <v>57001.871355687501</v>
      </c>
      <c r="AR448" s="36">
        <v>63105.945278203166</v>
      </c>
      <c r="AS448" s="36">
        <v>62646.08903082279</v>
      </c>
      <c r="AT448" s="36">
        <v>27945.425674704333</v>
      </c>
      <c r="AU448" s="36">
        <v>62719.186863000032</v>
      </c>
      <c r="AV448" s="36">
        <v>25465.016731625012</v>
      </c>
      <c r="AW448" s="36">
        <v>8082.9280663121226</v>
      </c>
      <c r="AX448" s="36">
        <v>48813.930472560016</v>
      </c>
      <c r="AY448" s="36">
        <v>59687.363822543732</v>
      </c>
    </row>
    <row r="449" spans="1:51" x14ac:dyDescent="0.25">
      <c r="A449" s="34">
        <v>44335</v>
      </c>
      <c r="B449" s="35">
        <v>16</v>
      </c>
      <c r="C449" s="36">
        <v>38428.015766156255</v>
      </c>
      <c r="D449" s="36">
        <v>46360.68511462499</v>
      </c>
      <c r="E449" s="36">
        <v>20455.125679875029</v>
      </c>
      <c r="F449" s="36">
        <v>72892.837737427515</v>
      </c>
      <c r="G449" s="36">
        <v>41500.96444457797</v>
      </c>
      <c r="H449" s="36">
        <v>10403.844535736598</v>
      </c>
      <c r="I449" s="36">
        <v>34726.053510705184</v>
      </c>
      <c r="J449" s="36">
        <v>131.02947807312012</v>
      </c>
      <c r="K449" s="36">
        <v>21350.200344140645</v>
      </c>
      <c r="L449" s="36">
        <v>12368.020817021492</v>
      </c>
      <c r="M449" s="36">
        <v>36795.772245802196</v>
      </c>
      <c r="N449" s="36">
        <v>17767.633267656249</v>
      </c>
      <c r="O449" s="36">
        <v>56134.281285624536</v>
      </c>
      <c r="P449" s="36">
        <v>3435.5071805210414</v>
      </c>
      <c r="Q449" s="36">
        <v>33.232860563999999</v>
      </c>
      <c r="R449" s="36">
        <v>6726.9587900390661</v>
      </c>
      <c r="S449" s="36">
        <v>56546.016826724655</v>
      </c>
      <c r="T449" s="36">
        <v>19107.682906484402</v>
      </c>
      <c r="U449" s="36">
        <v>10429.85055273438</v>
      </c>
      <c r="V449" s="36">
        <v>73041.918176937586</v>
      </c>
      <c r="W449" s="36">
        <v>6311.4504965156302</v>
      </c>
      <c r="X449" s="36">
        <v>16867.17426558146</v>
      </c>
      <c r="Y449" s="36">
        <v>29016.358553711991</v>
      </c>
      <c r="Z449" s="36">
        <v>218.88382369995117</v>
      </c>
      <c r="AA449" s="36">
        <v>25964.209454677562</v>
      </c>
      <c r="AB449" s="36">
        <v>23078.941207109423</v>
      </c>
      <c r="AC449" s="36">
        <v>32257.978141737945</v>
      </c>
      <c r="AD449" s="36">
        <v>39277.011610956484</v>
      </c>
      <c r="AE449" s="36">
        <v>8710.3322880098167</v>
      </c>
      <c r="AF449" s="36">
        <v>13.438306451612904</v>
      </c>
      <c r="AG449" s="36">
        <v>24375.269800781254</v>
      </c>
      <c r="AH449" s="36">
        <v>44847.555467141952</v>
      </c>
      <c r="AI449" s="36">
        <v>7269.912449684407</v>
      </c>
      <c r="AJ449" s="36">
        <v>173.72844783203226</v>
      </c>
      <c r="AK449" s="36">
        <v>4250.5612149174813</v>
      </c>
      <c r="AL449" s="36">
        <v>23524.051063858402</v>
      </c>
      <c r="AM449" s="36">
        <v>16592.336564760782</v>
      </c>
      <c r="AN449" s="36">
        <v>11489.362585437511</v>
      </c>
      <c r="AO449" s="36">
        <v>52948.287721417983</v>
      </c>
      <c r="AP449" s="36">
        <v>745.06094233007786</v>
      </c>
      <c r="AQ449" s="36">
        <v>55944.43033664066</v>
      </c>
      <c r="AR449" s="36">
        <v>61698.020289062573</v>
      </c>
      <c r="AS449" s="36">
        <v>61694.436799560572</v>
      </c>
      <c r="AT449" s="36">
        <v>27348.265503902992</v>
      </c>
      <c r="AU449" s="36">
        <v>60702.620893593812</v>
      </c>
      <c r="AV449" s="36">
        <v>25032.315582410149</v>
      </c>
      <c r="AW449" s="36">
        <v>7084.9182868467888</v>
      </c>
      <c r="AX449" s="36">
        <v>47466.244696192844</v>
      </c>
      <c r="AY449" s="36">
        <v>58244.132236484707</v>
      </c>
    </row>
    <row r="450" spans="1:51" x14ac:dyDescent="0.25">
      <c r="A450" s="34">
        <v>44335</v>
      </c>
      <c r="B450" s="35">
        <v>17</v>
      </c>
      <c r="C450" s="36">
        <v>36837.741226656224</v>
      </c>
      <c r="D450" s="36">
        <v>44118.550904468757</v>
      </c>
      <c r="E450" s="36">
        <v>19719.257208015621</v>
      </c>
      <c r="F450" s="36">
        <v>70388.159903184089</v>
      </c>
      <c r="G450" s="36">
        <v>39847.067885791475</v>
      </c>
      <c r="H450" s="36">
        <v>10408.656984423362</v>
      </c>
      <c r="I450" s="36">
        <v>33480.97408151564</v>
      </c>
      <c r="J450" s="36">
        <v>131.30987358093259</v>
      </c>
      <c r="K450" s="36">
        <v>20683.942470781258</v>
      </c>
      <c r="L450" s="36">
        <v>12037.669039162131</v>
      </c>
      <c r="M450" s="36">
        <v>35623.077533350748</v>
      </c>
      <c r="N450" s="36">
        <v>17002.472374406254</v>
      </c>
      <c r="O450" s="36">
        <v>54336.855229515138</v>
      </c>
      <c r="P450" s="36">
        <v>3418.7379413563849</v>
      </c>
      <c r="Q450" s="36">
        <v>33.104112625999996</v>
      </c>
      <c r="R450" s="36">
        <v>6483.4962138671999</v>
      </c>
      <c r="S450" s="36">
        <v>55523.30204550588</v>
      </c>
      <c r="T450" s="36">
        <v>18230.119931015648</v>
      </c>
      <c r="U450" s="36">
        <v>9886.7841308593888</v>
      </c>
      <c r="V450" s="36">
        <v>69782.961603312491</v>
      </c>
      <c r="W450" s="36">
        <v>6098.9085027343917</v>
      </c>
      <c r="X450" s="36">
        <v>17121.61445046289</v>
      </c>
      <c r="Y450" s="36">
        <v>27227.882937628045</v>
      </c>
      <c r="Z450" s="36">
        <v>209.40507156372064</v>
      </c>
      <c r="AA450" s="36">
        <v>23986.909607052505</v>
      </c>
      <c r="AB450" s="36">
        <v>22075.103699468771</v>
      </c>
      <c r="AC450" s="36">
        <v>30878.594763456651</v>
      </c>
      <c r="AD450" s="36">
        <v>37844.341263449664</v>
      </c>
      <c r="AE450" s="36">
        <v>7934.6708326660691</v>
      </c>
      <c r="AF450" s="36">
        <v>13.438306451612904</v>
      </c>
      <c r="AG450" s="36">
        <v>23625.667852437509</v>
      </c>
      <c r="AH450" s="36">
        <v>43297.668743298229</v>
      </c>
      <c r="AI450" s="36">
        <v>7073.2034535003932</v>
      </c>
      <c r="AJ450" s="36">
        <v>172.39925028711036</v>
      </c>
      <c r="AK450" s="36">
        <v>4251.4474030859556</v>
      </c>
      <c r="AL450" s="36">
        <v>22521.215559400403</v>
      </c>
      <c r="AM450" s="36">
        <v>15926.606993699246</v>
      </c>
      <c r="AN450" s="36">
        <v>11321.746048046882</v>
      </c>
      <c r="AO450" s="36">
        <v>51457.266898875001</v>
      </c>
      <c r="AP450" s="36">
        <v>741.60890469335902</v>
      </c>
      <c r="AQ450" s="36">
        <v>54126.608090156209</v>
      </c>
      <c r="AR450" s="36">
        <v>59976.663400054611</v>
      </c>
      <c r="AS450" s="36">
        <v>60250.246754943852</v>
      </c>
      <c r="AT450" s="36">
        <v>26041.088530606685</v>
      </c>
      <c r="AU450" s="36">
        <v>58324.4895215</v>
      </c>
      <c r="AV450" s="36">
        <v>23727.951380195307</v>
      </c>
      <c r="AW450" s="36">
        <v>5368.9498201802235</v>
      </c>
      <c r="AX450" s="36">
        <v>46623.875736231894</v>
      </c>
      <c r="AY450" s="36">
        <v>56190.203495983922</v>
      </c>
    </row>
    <row r="451" spans="1:51" x14ac:dyDescent="0.25">
      <c r="A451" s="34">
        <v>44335</v>
      </c>
      <c r="B451" s="35">
        <v>18</v>
      </c>
      <c r="C451" s="36">
        <v>38661.943709843734</v>
      </c>
      <c r="D451" s="36">
        <v>43861.980525218751</v>
      </c>
      <c r="E451" s="36">
        <v>20052.886125421912</v>
      </c>
      <c r="F451" s="36">
        <v>71934.879031819088</v>
      </c>
      <c r="G451" s="36">
        <v>40145.695838383959</v>
      </c>
      <c r="H451" s="36">
        <v>9703.8222350049127</v>
      </c>
      <c r="I451" s="36">
        <v>32470.641565021571</v>
      </c>
      <c r="J451" s="36">
        <v>147.11193466186521</v>
      </c>
      <c r="K451" s="36">
        <v>20517.121044406267</v>
      </c>
      <c r="L451" s="36">
        <v>10230.5838919375</v>
      </c>
      <c r="M451" s="36">
        <v>31842.574275879339</v>
      </c>
      <c r="N451" s="36">
        <v>16335.41567975</v>
      </c>
      <c r="O451" s="36">
        <v>52625.719037828385</v>
      </c>
      <c r="P451" s="36">
        <v>3340.6193724398267</v>
      </c>
      <c r="Q451" s="36">
        <v>33.490386008999998</v>
      </c>
      <c r="R451" s="36">
        <v>6824.6766381836032</v>
      </c>
      <c r="S451" s="36">
        <v>55638.140279640647</v>
      </c>
      <c r="T451" s="36">
        <v>18789.870705390658</v>
      </c>
      <c r="U451" s="36">
        <v>9988.2396523437601</v>
      </c>
      <c r="V451" s="36">
        <v>72459.443688437445</v>
      </c>
      <c r="W451" s="36">
        <v>5512.1263271875096</v>
      </c>
      <c r="X451" s="36">
        <v>17267.531827972674</v>
      </c>
      <c r="Y451" s="36">
        <v>24766.381025390732</v>
      </c>
      <c r="Z451" s="36">
        <v>170.83388366699231</v>
      </c>
      <c r="AA451" s="36">
        <v>23058.315720271316</v>
      </c>
      <c r="AB451" s="36">
        <v>21130.329921421908</v>
      </c>
      <c r="AC451" s="36">
        <v>31933.680506191024</v>
      </c>
      <c r="AD451" s="36">
        <v>39621.43545131095</v>
      </c>
      <c r="AE451" s="36">
        <v>7907.9759724472951</v>
      </c>
      <c r="AF451" s="36">
        <v>13.438306451612904</v>
      </c>
      <c r="AG451" s="36">
        <v>24329.864003062514</v>
      </c>
      <c r="AH451" s="36">
        <v>44931.756153954462</v>
      </c>
      <c r="AI451" s="36">
        <v>7293.5144953669142</v>
      </c>
      <c r="AJ451" s="36">
        <v>96.156067898438181</v>
      </c>
      <c r="AK451" s="36">
        <v>4086.4951286750411</v>
      </c>
      <c r="AL451" s="36">
        <v>23415.722736977557</v>
      </c>
      <c r="AM451" s="36">
        <v>16103.651519571755</v>
      </c>
      <c r="AN451" s="36">
        <v>11317.469725703131</v>
      </c>
      <c r="AO451" s="36">
        <v>51456.826289488301</v>
      </c>
      <c r="AP451" s="36">
        <v>661.23765948136179</v>
      </c>
      <c r="AQ451" s="36">
        <v>52772.517728000021</v>
      </c>
      <c r="AR451" s="36">
        <v>58779.570231249942</v>
      </c>
      <c r="AS451" s="36">
        <v>61751.014921203598</v>
      </c>
      <c r="AT451" s="36">
        <v>25143.490893981667</v>
      </c>
      <c r="AU451" s="36">
        <v>60154.423854843779</v>
      </c>
      <c r="AV451" s="36">
        <v>23915.897275460953</v>
      </c>
      <c r="AW451" s="36">
        <v>4749.2640099391492</v>
      </c>
      <c r="AX451" s="36">
        <v>48419.793560450627</v>
      </c>
      <c r="AY451" s="36">
        <v>55107.022389764454</v>
      </c>
    </row>
    <row r="452" spans="1:51" x14ac:dyDescent="0.25">
      <c r="A452" s="34">
        <v>44335</v>
      </c>
      <c r="B452" s="35">
        <v>19</v>
      </c>
      <c r="C452" s="36">
        <v>41081.544940312517</v>
      </c>
      <c r="D452" s="36">
        <v>46664.299170562525</v>
      </c>
      <c r="E452" s="36">
        <v>23038.338212296883</v>
      </c>
      <c r="F452" s="36">
        <v>81458.495177297358</v>
      </c>
      <c r="G452" s="36">
        <v>45107.411190557206</v>
      </c>
      <c r="H452" s="36">
        <v>8486.938266968773</v>
      </c>
      <c r="I452" s="36">
        <v>32152.11246605865</v>
      </c>
      <c r="J452" s="36">
        <v>169.22440719604489</v>
      </c>
      <c r="K452" s="36">
        <v>21838.336436734389</v>
      </c>
      <c r="L452" s="36">
        <v>9450.0120795586136</v>
      </c>
      <c r="M452" s="36">
        <v>34665.466599663581</v>
      </c>
      <c r="N452" s="36">
        <v>19205.780622437494</v>
      </c>
      <c r="O452" s="36">
        <v>54013.837169195074</v>
      </c>
      <c r="P452" s="36">
        <v>4173.0601855468831</v>
      </c>
      <c r="Q452" s="36">
        <v>33.452722549000001</v>
      </c>
      <c r="R452" s="36">
        <v>8829.3740908203254</v>
      </c>
      <c r="S452" s="36">
        <v>63729.233224554693</v>
      </c>
      <c r="T452" s="36">
        <v>22193.000080765629</v>
      </c>
      <c r="U452" s="36">
        <v>11887.675529296881</v>
      </c>
      <c r="V452" s="36">
        <v>87580.499117750049</v>
      </c>
      <c r="W452" s="36">
        <v>5731.5508092421906</v>
      </c>
      <c r="X452" s="36">
        <v>17559.788044829533</v>
      </c>
      <c r="Y452" s="36">
        <v>25465.000400552617</v>
      </c>
      <c r="Z452" s="36">
        <v>227.41423980712875</v>
      </c>
      <c r="AA452" s="36">
        <v>27977.30781647436</v>
      </c>
      <c r="AB452" s="36">
        <v>20225.21877073438</v>
      </c>
      <c r="AC452" s="36">
        <v>35986.077761722292</v>
      </c>
      <c r="AD452" s="36">
        <v>49350.830068021904</v>
      </c>
      <c r="AE452" s="36">
        <v>9252.2946056972996</v>
      </c>
      <c r="AF452" s="36">
        <v>13.438306451612904</v>
      </c>
      <c r="AG452" s="36">
        <v>28479.317873250013</v>
      </c>
      <c r="AH452" s="36">
        <v>57553.941323954503</v>
      </c>
      <c r="AI452" s="36">
        <v>8448.71794433594</v>
      </c>
      <c r="AJ452" s="36">
        <v>66.407874603516007</v>
      </c>
      <c r="AK452" s="36">
        <v>4281.2279708125006</v>
      </c>
      <c r="AL452" s="36">
        <v>29582.423984452151</v>
      </c>
      <c r="AM452" s="36">
        <v>19119.32982359573</v>
      </c>
      <c r="AN452" s="36">
        <v>12618.930259281262</v>
      </c>
      <c r="AO452" s="36">
        <v>57241.208219199238</v>
      </c>
      <c r="AP452" s="36">
        <v>799.05067500000007</v>
      </c>
      <c r="AQ452" s="36">
        <v>51279.114580195281</v>
      </c>
      <c r="AR452" s="36">
        <v>62834.194869375009</v>
      </c>
      <c r="AS452" s="36">
        <v>72059.949634094155</v>
      </c>
      <c r="AT452" s="36">
        <v>24442.316525773185</v>
      </c>
      <c r="AU452" s="36">
        <v>67326.366736250056</v>
      </c>
      <c r="AV452" s="36">
        <v>31209.124060786158</v>
      </c>
      <c r="AW452" s="36">
        <v>6289.3668518066424</v>
      </c>
      <c r="AX452" s="36">
        <v>60808.042051173266</v>
      </c>
      <c r="AY452" s="36">
        <v>54962.982281118449</v>
      </c>
    </row>
    <row r="453" spans="1:51" x14ac:dyDescent="0.25">
      <c r="A453" s="34">
        <v>44335</v>
      </c>
      <c r="B453" s="35">
        <v>20</v>
      </c>
      <c r="C453" s="36">
        <v>40139.80322621869</v>
      </c>
      <c r="D453" s="36">
        <v>46718.011788125033</v>
      </c>
      <c r="E453" s="36">
        <v>24255.489865781256</v>
      </c>
      <c r="F453" s="36">
        <v>83699.973906722866</v>
      </c>
      <c r="G453" s="36">
        <v>47255.728778983605</v>
      </c>
      <c r="H453" s="36">
        <v>7732.6298110878952</v>
      </c>
      <c r="I453" s="36">
        <v>31803.119073177841</v>
      </c>
      <c r="J453" s="36">
        <v>188.40229034423822</v>
      </c>
      <c r="K453" s="36">
        <v>22495.303369515637</v>
      </c>
      <c r="L453" s="36">
        <v>8678.6898659755971</v>
      </c>
      <c r="M453" s="36">
        <v>34874.61654419839</v>
      </c>
      <c r="N453" s="36">
        <v>19953.938282781255</v>
      </c>
      <c r="O453" s="36">
        <v>54828.888237484382</v>
      </c>
      <c r="P453" s="36">
        <v>4555.2941186523421</v>
      </c>
      <c r="Q453" s="36">
        <v>34.05397129</v>
      </c>
      <c r="R453" s="36">
        <v>9713.402839355469</v>
      </c>
      <c r="S453" s="36">
        <v>67385.801040070277</v>
      </c>
      <c r="T453" s="36">
        <v>22335.078821015632</v>
      </c>
      <c r="U453" s="36">
        <v>12488.596082031261</v>
      </c>
      <c r="V453" s="36">
        <v>93547.018559031276</v>
      </c>
      <c r="W453" s="36">
        <v>5386.2663171093773</v>
      </c>
      <c r="X453" s="36">
        <v>17024.015497084976</v>
      </c>
      <c r="Y453" s="36">
        <v>25385.665095273591</v>
      </c>
      <c r="Z453" s="36">
        <v>272.65620361328126</v>
      </c>
      <c r="AA453" s="36">
        <v>30906.966247185297</v>
      </c>
      <c r="AB453" s="36">
        <v>19291.203408625024</v>
      </c>
      <c r="AC453" s="36">
        <v>36156.902717081684</v>
      </c>
      <c r="AD453" s="36">
        <v>52563.298882542607</v>
      </c>
      <c r="AE453" s="36">
        <v>9178.7787536348151</v>
      </c>
      <c r="AF453" s="36">
        <v>13.438306451612904</v>
      </c>
      <c r="AG453" s="36">
        <v>30197.248158875009</v>
      </c>
      <c r="AH453" s="36">
        <v>63027.650649391959</v>
      </c>
      <c r="AI453" s="36">
        <v>9185.99804687502</v>
      </c>
      <c r="AJ453" s="36">
        <v>57.909092439452877</v>
      </c>
      <c r="AK453" s="36">
        <v>4423.098605804691</v>
      </c>
      <c r="AL453" s="36">
        <v>31639.416687191417</v>
      </c>
      <c r="AM453" s="36">
        <v>19577.17898254114</v>
      </c>
      <c r="AN453" s="36">
        <v>13195.109332921889</v>
      </c>
      <c r="AO453" s="36">
        <v>59483.587262976565</v>
      </c>
      <c r="AP453" s="36">
        <v>838.14192200000002</v>
      </c>
      <c r="AQ453" s="36">
        <v>47799.588189625036</v>
      </c>
      <c r="AR453" s="36">
        <v>64590.931001593737</v>
      </c>
      <c r="AS453" s="36">
        <v>76859.90575500486</v>
      </c>
      <c r="AT453" s="36">
        <v>23212.246666679439</v>
      </c>
      <c r="AU453" s="36">
        <v>69824.189252843746</v>
      </c>
      <c r="AV453" s="36">
        <v>33957.708030789079</v>
      </c>
      <c r="AW453" s="36">
        <v>6899.8989868164117</v>
      </c>
      <c r="AX453" s="36">
        <v>65064.765239649823</v>
      </c>
      <c r="AY453" s="36">
        <v>52242.7680208518</v>
      </c>
    </row>
    <row r="454" spans="1:51" x14ac:dyDescent="0.25">
      <c r="A454" s="34">
        <v>44335</v>
      </c>
      <c r="B454" s="35">
        <v>21</v>
      </c>
      <c r="C454" s="36">
        <v>38022.660770484348</v>
      </c>
      <c r="D454" s="36">
        <v>46158.834424312525</v>
      </c>
      <c r="E454" s="36">
        <v>25253.746536390627</v>
      </c>
      <c r="F454" s="36">
        <v>82380.248049533708</v>
      </c>
      <c r="G454" s="36">
        <v>47335.318044961234</v>
      </c>
      <c r="H454" s="36">
        <v>7504.4405226509061</v>
      </c>
      <c r="I454" s="36">
        <v>30814.601570268587</v>
      </c>
      <c r="J454" s="36">
        <v>196.51516723632818</v>
      </c>
      <c r="K454" s="36">
        <v>22410.038468421888</v>
      </c>
      <c r="L454" s="36">
        <v>7807.0568999883071</v>
      </c>
      <c r="M454" s="36">
        <v>35180.956090484113</v>
      </c>
      <c r="N454" s="36">
        <v>19505.292775250007</v>
      </c>
      <c r="O454" s="36">
        <v>54494.10030010817</v>
      </c>
      <c r="P454" s="36">
        <v>4342.4652834472754</v>
      </c>
      <c r="Q454" s="36">
        <v>34.051099777000005</v>
      </c>
      <c r="R454" s="36">
        <v>9806.3670175781335</v>
      </c>
      <c r="S454" s="36">
        <v>67103.323134607388</v>
      </c>
      <c r="T454" s="36">
        <v>21219.882146624997</v>
      </c>
      <c r="U454" s="36">
        <v>12354.305005859393</v>
      </c>
      <c r="V454" s="36">
        <v>94250.738184843751</v>
      </c>
      <c r="W454" s="36">
        <v>5474.5947206953106</v>
      </c>
      <c r="X454" s="36">
        <v>16928.96260600262</v>
      </c>
      <c r="Y454" s="36">
        <v>25744.89489945885</v>
      </c>
      <c r="Z454" s="36">
        <v>223.16016540527332</v>
      </c>
      <c r="AA454" s="36">
        <v>30007.558224185297</v>
      </c>
      <c r="AB454" s="36">
        <v>18246.016305203117</v>
      </c>
      <c r="AC454" s="36">
        <v>35813.948886534832</v>
      </c>
      <c r="AD454" s="36">
        <v>52794.23686740789</v>
      </c>
      <c r="AE454" s="36">
        <v>10141.178908634809</v>
      </c>
      <c r="AF454" s="36">
        <v>13.438306451612904</v>
      </c>
      <c r="AG454" s="36">
        <v>30048.651880687485</v>
      </c>
      <c r="AH454" s="36">
        <v>64596.615935579473</v>
      </c>
      <c r="AI454" s="36">
        <v>9323.2758789062627</v>
      </c>
      <c r="AJ454" s="36">
        <v>57.316859679687212</v>
      </c>
      <c r="AK454" s="36">
        <v>4381.2131421172007</v>
      </c>
      <c r="AL454" s="36">
        <v>32041.812867085442</v>
      </c>
      <c r="AM454" s="36">
        <v>19350.770390323873</v>
      </c>
      <c r="AN454" s="36">
        <v>13059.223421812512</v>
      </c>
      <c r="AO454" s="36">
        <v>59282.116593769562</v>
      </c>
      <c r="AP454" s="36">
        <v>830.36863800000003</v>
      </c>
      <c r="AQ454" s="36">
        <v>45203.035063570322</v>
      </c>
      <c r="AR454" s="36">
        <v>64369.430906875001</v>
      </c>
      <c r="AS454" s="36">
        <v>77050.993158386264</v>
      </c>
      <c r="AT454" s="36">
        <v>22166.019746521717</v>
      </c>
      <c r="AU454" s="36">
        <v>69535.56956743756</v>
      </c>
      <c r="AV454" s="36">
        <v>35769.056609535146</v>
      </c>
      <c r="AW454" s="36">
        <v>6899.6261901855614</v>
      </c>
      <c r="AX454" s="36">
        <v>65524.64970351701</v>
      </c>
      <c r="AY454" s="36">
        <v>49326.57337171882</v>
      </c>
    </row>
    <row r="455" spans="1:51" x14ac:dyDescent="0.25">
      <c r="A455" s="34">
        <v>44335</v>
      </c>
      <c r="B455" s="35">
        <v>22</v>
      </c>
      <c r="C455" s="36">
        <v>35504.043326031264</v>
      </c>
      <c r="D455" s="36">
        <v>44554.065710500021</v>
      </c>
      <c r="E455" s="36">
        <v>23818.452821765637</v>
      </c>
      <c r="F455" s="36">
        <v>78738.629536696812</v>
      </c>
      <c r="G455" s="36">
        <v>46651.99777266656</v>
      </c>
      <c r="H455" s="36">
        <v>7384.5529703413504</v>
      </c>
      <c r="I455" s="36">
        <v>28918.015790050365</v>
      </c>
      <c r="J455" s="36">
        <v>176.92873382568359</v>
      </c>
      <c r="K455" s="36">
        <v>21864.131571750022</v>
      </c>
      <c r="L455" s="36">
        <v>8985.3677327797595</v>
      </c>
      <c r="M455" s="36">
        <v>34656.050828423642</v>
      </c>
      <c r="N455" s="36">
        <v>18351.730346499997</v>
      </c>
      <c r="O455" s="36">
        <v>49771.629565094496</v>
      </c>
      <c r="P455" s="36">
        <v>4231.109174438483</v>
      </c>
      <c r="Q455" s="36">
        <v>33.590844153999996</v>
      </c>
      <c r="R455" s="36">
        <v>9553.0347890625089</v>
      </c>
      <c r="S455" s="36">
        <v>65604.760205892555</v>
      </c>
      <c r="T455" s="36">
        <v>19965.830680875002</v>
      </c>
      <c r="U455" s="36">
        <v>11570.704410156261</v>
      </c>
      <c r="V455" s="36">
        <v>91789.143640406211</v>
      </c>
      <c r="W455" s="36">
        <v>5519.5494327812494</v>
      </c>
      <c r="X455" s="36">
        <v>16404.709341425059</v>
      </c>
      <c r="Y455" s="36">
        <v>25579.93317233205</v>
      </c>
      <c r="Z455" s="36">
        <v>158.83668914794924</v>
      </c>
      <c r="AA455" s="36">
        <v>30898.335055302505</v>
      </c>
      <c r="AB455" s="36">
        <v>17210.248497281282</v>
      </c>
      <c r="AC455" s="36">
        <v>34290.400954972327</v>
      </c>
      <c r="AD455" s="36">
        <v>51523.707505891056</v>
      </c>
      <c r="AE455" s="36">
        <v>12206.758362869215</v>
      </c>
      <c r="AF455" s="36">
        <v>13.438306451612904</v>
      </c>
      <c r="AG455" s="36">
        <v>30108.406285625017</v>
      </c>
      <c r="AH455" s="36">
        <v>63948.459150016897</v>
      </c>
      <c r="AI455" s="36">
        <v>9101.2334472656385</v>
      </c>
      <c r="AJ455" s="36">
        <v>60.108567568360115</v>
      </c>
      <c r="AK455" s="36">
        <v>4143.2105537656389</v>
      </c>
      <c r="AL455" s="36">
        <v>31585.017948137207</v>
      </c>
      <c r="AM455" s="36">
        <v>19083.141767381854</v>
      </c>
      <c r="AN455" s="36">
        <v>13052.878265015643</v>
      </c>
      <c r="AO455" s="36">
        <v>58184.300492332026</v>
      </c>
      <c r="AP455" s="36">
        <v>855.9611359999999</v>
      </c>
      <c r="AQ455" s="36">
        <v>43406.530667296902</v>
      </c>
      <c r="AR455" s="36">
        <v>64370.63497896093</v>
      </c>
      <c r="AS455" s="36">
        <v>74776.357887207021</v>
      </c>
      <c r="AT455" s="36">
        <v>21584.104327009965</v>
      </c>
      <c r="AU455" s="36">
        <v>66410.314966874954</v>
      </c>
      <c r="AV455" s="36">
        <v>36963.96872643556</v>
      </c>
      <c r="AW455" s="36">
        <v>6616.0088047480613</v>
      </c>
      <c r="AX455" s="36">
        <v>64077.950038477982</v>
      </c>
      <c r="AY455" s="36">
        <v>46760.567245875915</v>
      </c>
    </row>
    <row r="456" spans="1:51" x14ac:dyDescent="0.25">
      <c r="A456" s="34">
        <v>44335</v>
      </c>
      <c r="B456" s="35">
        <v>23</v>
      </c>
      <c r="C456" s="36">
        <v>31720.486800453153</v>
      </c>
      <c r="D456" s="36">
        <v>42748.81780471879</v>
      </c>
      <c r="E456" s="36">
        <v>22057.967924750021</v>
      </c>
      <c r="F456" s="36">
        <v>70544.406088121104</v>
      </c>
      <c r="G456" s="36">
        <v>42596.934636645929</v>
      </c>
      <c r="H456" s="36">
        <v>7427.4381315076098</v>
      </c>
      <c r="I456" s="36">
        <v>26920.27952994396</v>
      </c>
      <c r="J456" s="36">
        <v>163.58143997192388</v>
      </c>
      <c r="K456" s="36">
        <v>20160.567612890623</v>
      </c>
      <c r="L456" s="36">
        <v>8824.8203070952131</v>
      </c>
      <c r="M456" s="36">
        <v>33377.923406912319</v>
      </c>
      <c r="N456" s="36">
        <v>16586.568176437497</v>
      </c>
      <c r="O456" s="36">
        <v>41364.45480865334</v>
      </c>
      <c r="P456" s="36">
        <v>3934.2564580078192</v>
      </c>
      <c r="Q456" s="36">
        <v>33.423218728000002</v>
      </c>
      <c r="R456" s="36">
        <v>8613.300817871097</v>
      </c>
      <c r="S456" s="36">
        <v>60470.916077986338</v>
      </c>
      <c r="T456" s="36">
        <v>17857.209168328176</v>
      </c>
      <c r="U456" s="36">
        <v>10236.98302734376</v>
      </c>
      <c r="V456" s="36">
        <v>84505.462858281258</v>
      </c>
      <c r="W456" s="36">
        <v>5237.3743869140581</v>
      </c>
      <c r="X456" s="36">
        <v>16292.816388605897</v>
      </c>
      <c r="Y456" s="36">
        <v>24095.244394548135</v>
      </c>
      <c r="Z456" s="36">
        <v>145.97078735351556</v>
      </c>
      <c r="AA456" s="36">
        <v>25695.462859974363</v>
      </c>
      <c r="AB456" s="36">
        <v>16229.529961031269</v>
      </c>
      <c r="AC456" s="36">
        <v>31546.105131862907</v>
      </c>
      <c r="AD456" s="36">
        <v>47078.525996253346</v>
      </c>
      <c r="AE456" s="36">
        <v>11960.427776166089</v>
      </c>
      <c r="AF456" s="36">
        <v>13.438306451612904</v>
      </c>
      <c r="AG456" s="36">
        <v>29279.834948124986</v>
      </c>
      <c r="AH456" s="36">
        <v>58875.890448704493</v>
      </c>
      <c r="AI456" s="36">
        <v>8395.4406250000102</v>
      </c>
      <c r="AJ456" s="36">
        <v>52.14501882421888</v>
      </c>
      <c r="AK456" s="36">
        <v>3807.1276664687593</v>
      </c>
      <c r="AL456" s="36">
        <v>29002.884011730966</v>
      </c>
      <c r="AM456" s="36">
        <v>17318.350936212293</v>
      </c>
      <c r="AN456" s="36">
        <v>12663.259034765631</v>
      </c>
      <c r="AO456" s="36">
        <v>54265.762296023466</v>
      </c>
      <c r="AP456" s="36">
        <v>810.4345239999999</v>
      </c>
      <c r="AQ456" s="36">
        <v>40706.928667937529</v>
      </c>
      <c r="AR456" s="36">
        <v>62278.048595351574</v>
      </c>
      <c r="AS456" s="36">
        <v>68451.791755798316</v>
      </c>
      <c r="AT456" s="36">
        <v>22374.202268920184</v>
      </c>
      <c r="AU456" s="36">
        <v>60532.254685937449</v>
      </c>
      <c r="AV456" s="36">
        <v>33761.90900626954</v>
      </c>
      <c r="AW456" s="36">
        <v>7439.556900371098</v>
      </c>
      <c r="AX456" s="36">
        <v>59083.281147364731</v>
      </c>
      <c r="AY456" s="36">
        <v>42886.159165052704</v>
      </c>
    </row>
    <row r="457" spans="1:51" x14ac:dyDescent="0.25">
      <c r="A457" s="34">
        <v>44335</v>
      </c>
      <c r="B457" s="35">
        <v>24</v>
      </c>
      <c r="C457" s="36">
        <v>27180.225997765665</v>
      </c>
      <c r="D457" s="36">
        <v>38754.869374093752</v>
      </c>
      <c r="E457" s="36">
        <v>18724.14776653126</v>
      </c>
      <c r="F457" s="36">
        <v>60061.327141143767</v>
      </c>
      <c r="G457" s="36">
        <v>36422.391666307893</v>
      </c>
      <c r="H457" s="36">
        <v>7442.8195506604297</v>
      </c>
      <c r="I457" s="36">
        <v>23853.190561906267</v>
      </c>
      <c r="J457" s="36">
        <v>134.67601203918468</v>
      </c>
      <c r="K457" s="36">
        <v>17731.598141812505</v>
      </c>
      <c r="L457" s="36">
        <v>7817.0276486005887</v>
      </c>
      <c r="M457" s="36">
        <v>33156.973420220937</v>
      </c>
      <c r="N457" s="36">
        <v>14582.705530890633</v>
      </c>
      <c r="O457" s="36">
        <v>36268.629646866757</v>
      </c>
      <c r="P457" s="36">
        <v>3833.1136356201218</v>
      </c>
      <c r="Q457" s="36">
        <v>33.187723159999997</v>
      </c>
      <c r="R457" s="36">
        <v>7401.7735722656307</v>
      </c>
      <c r="S457" s="36">
        <v>52322.234493238306</v>
      </c>
      <c r="T457" s="36">
        <v>15393.886731367218</v>
      </c>
      <c r="U457" s="36">
        <v>8905.4673710937623</v>
      </c>
      <c r="V457" s="36">
        <v>73918.729567906252</v>
      </c>
      <c r="W457" s="36">
        <v>4736.4444146484393</v>
      </c>
      <c r="X457" s="36">
        <v>13833.057780097126</v>
      </c>
      <c r="Y457" s="36">
        <v>23379.208760444937</v>
      </c>
      <c r="Z457" s="36">
        <v>159.56111465454109</v>
      </c>
      <c r="AA457" s="36">
        <v>22126.878965615015</v>
      </c>
      <c r="AB457" s="36">
        <v>14738.577793664086</v>
      </c>
      <c r="AC457" s="36">
        <v>27070.582142659809</v>
      </c>
      <c r="AD457" s="36">
        <v>40423.674269850999</v>
      </c>
      <c r="AE457" s="36">
        <v>10307.239079728566</v>
      </c>
      <c r="AF457" s="36">
        <v>13.438306451612904</v>
      </c>
      <c r="AG457" s="36">
        <v>25345.012349000001</v>
      </c>
      <c r="AH457" s="36">
        <v>50423.389519048222</v>
      </c>
      <c r="AI457" s="36">
        <v>7015.3643554687487</v>
      </c>
      <c r="AJ457" s="36">
        <v>286.24914446289188</v>
      </c>
      <c r="AK457" s="36">
        <v>3588.9251081718799</v>
      </c>
      <c r="AL457" s="36">
        <v>25129.810765460956</v>
      </c>
      <c r="AM457" s="36">
        <v>14859.577436844258</v>
      </c>
      <c r="AN457" s="36">
        <v>11776.069915625012</v>
      </c>
      <c r="AO457" s="36">
        <v>47629.889177769524</v>
      </c>
      <c r="AP457" s="36">
        <v>755.25622499999997</v>
      </c>
      <c r="AQ457" s="36">
        <v>37291.463236242205</v>
      </c>
      <c r="AR457" s="36">
        <v>55231.115715515683</v>
      </c>
      <c r="AS457" s="36">
        <v>59187.867222412104</v>
      </c>
      <c r="AT457" s="36">
        <v>22572.750985370862</v>
      </c>
      <c r="AU457" s="36">
        <v>52453.347525046833</v>
      </c>
      <c r="AV457" s="36">
        <v>28164.549814394555</v>
      </c>
      <c r="AW457" s="36">
        <v>18282.451019671877</v>
      </c>
      <c r="AX457" s="36">
        <v>51035.905202540489</v>
      </c>
      <c r="AY457" s="36">
        <v>38136.61330931267</v>
      </c>
    </row>
    <row r="458" spans="1:51" x14ac:dyDescent="0.25">
      <c r="A458" s="34">
        <v>44336</v>
      </c>
      <c r="B458" s="35">
        <v>1</v>
      </c>
      <c r="C458" s="36">
        <v>24187.716017796862</v>
      </c>
      <c r="D458" s="36">
        <v>34696.372163843749</v>
      </c>
      <c r="E458" s="36">
        <v>16124.714307281249</v>
      </c>
      <c r="F458" s="36">
        <v>51012.463086537857</v>
      </c>
      <c r="G458" s="36">
        <v>30460.485327324321</v>
      </c>
      <c r="H458" s="36">
        <v>7296.6631177729541</v>
      </c>
      <c r="I458" s="36">
        <v>20729.31148121681</v>
      </c>
      <c r="J458" s="36">
        <v>104.60856628417972</v>
      </c>
      <c r="K458" s="36">
        <v>15147.456562000016</v>
      </c>
      <c r="L458" s="36">
        <v>5640.5987709150477</v>
      </c>
      <c r="M458" s="36">
        <v>31889.126777574213</v>
      </c>
      <c r="N458" s="36">
        <v>13311.238511781261</v>
      </c>
      <c r="O458" s="36">
        <v>31142.730645961452</v>
      </c>
      <c r="P458" s="36">
        <v>3341.9984602050804</v>
      </c>
      <c r="Q458" s="36">
        <v>32.551124096000002</v>
      </c>
      <c r="R458" s="36">
        <v>6086.4139692382778</v>
      </c>
      <c r="S458" s="36">
        <v>43913.169921345725</v>
      </c>
      <c r="T458" s="36">
        <v>13706.962888195325</v>
      </c>
      <c r="U458" s="36">
        <v>7717.7219082031306</v>
      </c>
      <c r="V458" s="36">
        <v>60054.37826231245</v>
      </c>
      <c r="W458" s="36">
        <v>4114.0036268906297</v>
      </c>
      <c r="X458" s="36">
        <v>12323.818125457557</v>
      </c>
      <c r="Y458" s="36">
        <v>21832.349943428646</v>
      </c>
      <c r="Z458" s="36">
        <v>156.09258621215832</v>
      </c>
      <c r="AA458" s="36">
        <v>17787.779961091539</v>
      </c>
      <c r="AB458" s="36">
        <v>13428.361617242212</v>
      </c>
      <c r="AC458" s="36">
        <v>23307.70216633167</v>
      </c>
      <c r="AD458" s="36">
        <v>33305.191116437898</v>
      </c>
      <c r="AE458" s="36">
        <v>8952.0643771504365</v>
      </c>
      <c r="AF458" s="36">
        <v>13.438306451612904</v>
      </c>
      <c r="AG458" s="36">
        <v>20978.172331781254</v>
      </c>
      <c r="AH458" s="36">
        <v>42042.85242182947</v>
      </c>
      <c r="AI458" s="36">
        <v>5666.47199707032</v>
      </c>
      <c r="AJ458" s="36">
        <v>46.247061740234784</v>
      </c>
      <c r="AK458" s="36">
        <v>3446.4529115156306</v>
      </c>
      <c r="AL458" s="36">
        <v>20681.970871113797</v>
      </c>
      <c r="AM458" s="36">
        <v>13142.401733789211</v>
      </c>
      <c r="AN458" s="36">
        <v>10451.354178671882</v>
      </c>
      <c r="AO458" s="36">
        <v>40841.146566246098</v>
      </c>
      <c r="AP458" s="36">
        <v>702.61787299999992</v>
      </c>
      <c r="AQ458" s="36">
        <v>33627.817697972743</v>
      </c>
      <c r="AR458" s="36">
        <v>47560.021554828134</v>
      </c>
      <c r="AS458" s="36">
        <v>49000.243794799811</v>
      </c>
      <c r="AT458" s="36">
        <v>21327.31380734206</v>
      </c>
      <c r="AU458" s="36">
        <v>44285.977729281301</v>
      </c>
      <c r="AV458" s="36">
        <v>23447.442369060565</v>
      </c>
      <c r="AW458" s="36">
        <v>17713.457718728514</v>
      </c>
      <c r="AX458" s="36">
        <v>41761.764005274876</v>
      </c>
      <c r="AY458" s="36">
        <v>33977.112596655352</v>
      </c>
    </row>
    <row r="459" spans="1:51" x14ac:dyDescent="0.25">
      <c r="A459" s="34">
        <v>44336</v>
      </c>
      <c r="B459" s="35">
        <v>2</v>
      </c>
      <c r="C459" s="36">
        <v>22043.940176406282</v>
      </c>
      <c r="D459" s="36">
        <v>30406.603483718744</v>
      </c>
      <c r="E459" s="36">
        <v>13802.663970609401</v>
      </c>
      <c r="F459" s="36">
        <v>44746.367221804707</v>
      </c>
      <c r="G459" s="36">
        <v>25971.945130836029</v>
      </c>
      <c r="H459" s="36">
        <v>6977.7940296133074</v>
      </c>
      <c r="I459" s="36">
        <v>18624.502421991736</v>
      </c>
      <c r="J459" s="36">
        <v>92.773164749145494</v>
      </c>
      <c r="K459" s="36">
        <v>12988.771482812508</v>
      </c>
      <c r="L459" s="36">
        <v>5083.9814552554017</v>
      </c>
      <c r="M459" s="36">
        <v>28913.199715124014</v>
      </c>
      <c r="N459" s="36">
        <v>12064.392917015643</v>
      </c>
      <c r="O459" s="36">
        <v>27370.223317185082</v>
      </c>
      <c r="P459" s="36">
        <v>2898.18846447754</v>
      </c>
      <c r="Q459" s="36">
        <v>32.021337031999998</v>
      </c>
      <c r="R459" s="36">
        <v>4985.7234277343759</v>
      </c>
      <c r="S459" s="36">
        <v>36421.330238873044</v>
      </c>
      <c r="T459" s="36">
        <v>12419.180815609392</v>
      </c>
      <c r="U459" s="36">
        <v>7045.7134658203095</v>
      </c>
      <c r="V459" s="36">
        <v>51380.627343531261</v>
      </c>
      <c r="W459" s="36">
        <v>3861.7691836796898</v>
      </c>
      <c r="X459" s="36">
        <v>11027.153427022444</v>
      </c>
      <c r="Y459" s="36">
        <v>19981.584015160941</v>
      </c>
      <c r="Z459" s="36">
        <v>157.7321311950684</v>
      </c>
      <c r="AA459" s="36">
        <v>14015.483263240014</v>
      </c>
      <c r="AB459" s="36">
        <v>12490.433375828128</v>
      </c>
      <c r="AC459" s="36">
        <v>20745.320560503555</v>
      </c>
      <c r="AD459" s="36">
        <v>27674.061431925453</v>
      </c>
      <c r="AE459" s="36">
        <v>7404.5471069004307</v>
      </c>
      <c r="AF459" s="36">
        <v>13.438306451612904</v>
      </c>
      <c r="AG459" s="36">
        <v>17377.871971156252</v>
      </c>
      <c r="AH459" s="36">
        <v>33929.388564860717</v>
      </c>
      <c r="AI459" s="36">
        <v>4577.7874999999995</v>
      </c>
      <c r="AJ459" s="36">
        <v>47.963232654295922</v>
      </c>
      <c r="AK459" s="36">
        <v>3221.5003182538999</v>
      </c>
      <c r="AL459" s="36">
        <v>17131.175278563478</v>
      </c>
      <c r="AM459" s="36">
        <v>10547.141154165183</v>
      </c>
      <c r="AN459" s="36">
        <v>9049.7974932656416</v>
      </c>
      <c r="AO459" s="36">
        <v>34860.6458833828</v>
      </c>
      <c r="AP459" s="36">
        <v>664.54329000000007</v>
      </c>
      <c r="AQ459" s="36">
        <v>30727.027498789175</v>
      </c>
      <c r="AR459" s="36">
        <v>41040.120547148443</v>
      </c>
      <c r="AS459" s="36">
        <v>40918.823421203604</v>
      </c>
      <c r="AT459" s="36">
        <v>20217.360994155533</v>
      </c>
      <c r="AU459" s="36">
        <v>38511.648606015609</v>
      </c>
      <c r="AV459" s="36">
        <v>18093.063108520524</v>
      </c>
      <c r="AW459" s="36">
        <v>10900.005709143308</v>
      </c>
      <c r="AX459" s="36">
        <v>33863.062969630315</v>
      </c>
      <c r="AY459" s="36">
        <v>30829.097153151059</v>
      </c>
    </row>
    <row r="460" spans="1:51" x14ac:dyDescent="0.25">
      <c r="A460" s="34">
        <v>44336</v>
      </c>
      <c r="B460" s="35">
        <v>3</v>
      </c>
      <c r="C460" s="36">
        <v>21065.776983281296</v>
      </c>
      <c r="D460" s="36">
        <v>27699.740733250004</v>
      </c>
      <c r="E460" s="36">
        <v>12270.942569195324</v>
      </c>
      <c r="F460" s="36">
        <v>41473.018348669939</v>
      </c>
      <c r="G460" s="36">
        <v>25604.432022476616</v>
      </c>
      <c r="H460" s="36">
        <v>6660.0722740918054</v>
      </c>
      <c r="I460" s="36">
        <v>17300.734178765648</v>
      </c>
      <c r="J460" s="36">
        <v>84.435621261596708</v>
      </c>
      <c r="K460" s="36">
        <v>11692.307352218759</v>
      </c>
      <c r="L460" s="36">
        <v>4303.8075786284362</v>
      </c>
      <c r="M460" s="36">
        <v>24159.09320583794</v>
      </c>
      <c r="N460" s="36">
        <v>11552.637366765643</v>
      </c>
      <c r="O460" s="36">
        <v>25193.189093099849</v>
      </c>
      <c r="P460" s="36">
        <v>2794.6616762695312</v>
      </c>
      <c r="Q460" s="36">
        <v>31.173819542</v>
      </c>
      <c r="R460" s="36">
        <v>4386.775545410158</v>
      </c>
      <c r="S460" s="36">
        <v>32317.482522283219</v>
      </c>
      <c r="T460" s="36">
        <v>11780.250313835955</v>
      </c>
      <c r="U460" s="36">
        <v>6745.9624521484402</v>
      </c>
      <c r="V460" s="36">
        <v>46338.03666554689</v>
      </c>
      <c r="W460" s="36">
        <v>3604.2774958984401</v>
      </c>
      <c r="X460" s="36">
        <v>10318.216844198236</v>
      </c>
      <c r="Y460" s="36">
        <v>19405.589365586882</v>
      </c>
      <c r="Z460" s="36">
        <v>137.68105529785166</v>
      </c>
      <c r="AA460" s="36">
        <v>11109.903942591525</v>
      </c>
      <c r="AB460" s="36">
        <v>11949.221157554701</v>
      </c>
      <c r="AC460" s="36">
        <v>19509.051130566048</v>
      </c>
      <c r="AD460" s="36">
        <v>24484.278558565336</v>
      </c>
      <c r="AE460" s="36">
        <v>6780.7184769160685</v>
      </c>
      <c r="AF460" s="36">
        <v>13.438306451612904</v>
      </c>
      <c r="AG460" s="36">
        <v>15248.017336312505</v>
      </c>
      <c r="AH460" s="36">
        <v>28681.737239235703</v>
      </c>
      <c r="AI460" s="36">
        <v>3940.3741455078098</v>
      </c>
      <c r="AJ460" s="36">
        <v>50.390439986327777</v>
      </c>
      <c r="AK460" s="36">
        <v>3064.6700837148446</v>
      </c>
      <c r="AL460" s="36">
        <v>14909.90162770901</v>
      </c>
      <c r="AM460" s="36">
        <v>8403.6814923679449</v>
      </c>
      <c r="AN460" s="36">
        <v>10722.492596937511</v>
      </c>
      <c r="AO460" s="36">
        <v>31131.285035632784</v>
      </c>
      <c r="AP460" s="36">
        <v>602.12286399999994</v>
      </c>
      <c r="AQ460" s="36">
        <v>28988.790212500033</v>
      </c>
      <c r="AR460" s="36">
        <v>36959.916756414059</v>
      </c>
      <c r="AS460" s="36">
        <v>35618.160826232954</v>
      </c>
      <c r="AT460" s="36">
        <v>19438.726859561764</v>
      </c>
      <c r="AU460" s="36">
        <v>35508.533041468763</v>
      </c>
      <c r="AV460" s="36">
        <v>15914.29951663869</v>
      </c>
      <c r="AW460" s="36">
        <v>10414.641540419925</v>
      </c>
      <c r="AX460" s="36">
        <v>29381.602368311942</v>
      </c>
      <c r="AY460" s="36">
        <v>29354.271912095715</v>
      </c>
    </row>
    <row r="461" spans="1:51" x14ac:dyDescent="0.25">
      <c r="A461" s="34">
        <v>44336</v>
      </c>
      <c r="B461" s="35">
        <v>4</v>
      </c>
      <c r="C461" s="36">
        <v>20763.580928515581</v>
      </c>
      <c r="D461" s="36">
        <v>26192.812900500008</v>
      </c>
      <c r="E461" s="36">
        <v>11721.189881835959</v>
      </c>
      <c r="F461" s="36">
        <v>39871.202093432439</v>
      </c>
      <c r="G461" s="36">
        <v>26379.289131120138</v>
      </c>
      <c r="H461" s="36">
        <v>6619.3158168428008</v>
      </c>
      <c r="I461" s="36">
        <v>16739.221301121135</v>
      </c>
      <c r="J461" s="36">
        <v>79.867532730102496</v>
      </c>
      <c r="K461" s="36">
        <v>11204.991795843749</v>
      </c>
      <c r="L461" s="36">
        <v>4268.5125407490241</v>
      </c>
      <c r="M461" s="36">
        <v>21117.07821095721</v>
      </c>
      <c r="N461" s="36">
        <v>10975.644495718763</v>
      </c>
      <c r="O461" s="36">
        <v>24135.895039985386</v>
      </c>
      <c r="P461" s="36">
        <v>2715.5059290771487</v>
      </c>
      <c r="Q461" s="36">
        <v>31.165166378000002</v>
      </c>
      <c r="R461" s="36">
        <v>4072.4111975097667</v>
      </c>
      <c r="S461" s="36">
        <v>29914.582574552747</v>
      </c>
      <c r="T461" s="36">
        <v>11335.446057140642</v>
      </c>
      <c r="U461" s="36">
        <v>6540.4827480468894</v>
      </c>
      <c r="V461" s="36">
        <v>43707.558437843792</v>
      </c>
      <c r="W461" s="36">
        <v>3451.6228247109407</v>
      </c>
      <c r="X461" s="36">
        <v>10258.784377574695</v>
      </c>
      <c r="Y461" s="36">
        <v>19003.222111664854</v>
      </c>
      <c r="Z461" s="36">
        <v>197.48330322265628</v>
      </c>
      <c r="AA461" s="36">
        <v>9849.0856670446647</v>
      </c>
      <c r="AB461" s="36">
        <v>11716.762366023455</v>
      </c>
      <c r="AC461" s="36">
        <v>18637.799209753532</v>
      </c>
      <c r="AD461" s="36">
        <v>22855.064618620516</v>
      </c>
      <c r="AE461" s="36">
        <v>6305.1522652598142</v>
      </c>
      <c r="AF461" s="36">
        <v>13.438306451612904</v>
      </c>
      <c r="AG461" s="36">
        <v>14209.655426749996</v>
      </c>
      <c r="AH461" s="36">
        <v>23012.779526110702</v>
      </c>
      <c r="AI461" s="36">
        <v>3615.2619384765608</v>
      </c>
      <c r="AJ461" s="36">
        <v>48.282491326171822</v>
      </c>
      <c r="AK461" s="36">
        <v>3002.4732404609395</v>
      </c>
      <c r="AL461" s="36">
        <v>13728.493179494168</v>
      </c>
      <c r="AM461" s="36">
        <v>8550.5827124357984</v>
      </c>
      <c r="AN461" s="36">
        <v>11055.583030875012</v>
      </c>
      <c r="AO461" s="36">
        <v>29156.242273085943</v>
      </c>
      <c r="AP461" s="36">
        <v>630.37259000000006</v>
      </c>
      <c r="AQ461" s="36">
        <v>28212.087656394648</v>
      </c>
      <c r="AR461" s="36">
        <v>34889.37267162108</v>
      </c>
      <c r="AS461" s="36">
        <v>32611.665305603012</v>
      </c>
      <c r="AT461" s="36">
        <v>17934.934648477309</v>
      </c>
      <c r="AU461" s="36">
        <v>34194.469815593795</v>
      </c>
      <c r="AV461" s="36">
        <v>9781.5140265996015</v>
      </c>
      <c r="AW461" s="36">
        <v>6949.2425689521579</v>
      </c>
      <c r="AX461" s="36">
        <v>26857.112135401785</v>
      </c>
      <c r="AY461" s="36">
        <v>28607.52480514596</v>
      </c>
    </row>
    <row r="462" spans="1:51" x14ac:dyDescent="0.25">
      <c r="A462" s="34">
        <v>44336</v>
      </c>
      <c r="B462" s="35">
        <v>5</v>
      </c>
      <c r="C462" s="36">
        <v>20579.127788171918</v>
      </c>
      <c r="D462" s="36">
        <v>23484.74022478121</v>
      </c>
      <c r="E462" s="36">
        <v>11205.045664460957</v>
      </c>
      <c r="F462" s="36">
        <v>39627.198898359442</v>
      </c>
      <c r="G462" s="36">
        <v>24366.362057476123</v>
      </c>
      <c r="H462" s="36">
        <v>7101.2068334946498</v>
      </c>
      <c r="I462" s="36">
        <v>16522.664109022982</v>
      </c>
      <c r="J462" s="36">
        <v>85.606603622436594</v>
      </c>
      <c r="K462" s="36">
        <v>10786.874283289071</v>
      </c>
      <c r="L462" s="36">
        <v>5491.1577705268601</v>
      </c>
      <c r="M462" s="36">
        <v>18571.843304321555</v>
      </c>
      <c r="N462" s="36">
        <v>10770.467016671881</v>
      </c>
      <c r="O462" s="36">
        <v>24053.002950099886</v>
      </c>
      <c r="P462" s="36">
        <v>2624.3214619140708</v>
      </c>
      <c r="Q462" s="36">
        <v>30.597818852</v>
      </c>
      <c r="R462" s="36">
        <v>3967.5982734375016</v>
      </c>
      <c r="S462" s="36">
        <v>28924.154143240263</v>
      </c>
      <c r="T462" s="36">
        <v>11172.2429311172</v>
      </c>
      <c r="U462" s="36">
        <v>6559.9206181640702</v>
      </c>
      <c r="V462" s="36">
        <v>41149.809230984407</v>
      </c>
      <c r="W462" s="36">
        <v>3489.8274540859397</v>
      </c>
      <c r="X462" s="36">
        <v>9838.0511402787706</v>
      </c>
      <c r="Y462" s="36">
        <v>18895.469345865604</v>
      </c>
      <c r="Z462" s="36">
        <v>246.86842559814465</v>
      </c>
      <c r="AA462" s="36">
        <v>9845.096248279051</v>
      </c>
      <c r="AB462" s="36">
        <v>11760.13872100001</v>
      </c>
      <c r="AC462" s="36">
        <v>19202.562711034807</v>
      </c>
      <c r="AD462" s="36">
        <v>22387.533566322658</v>
      </c>
      <c r="AE462" s="36">
        <v>5916.3048527207311</v>
      </c>
      <c r="AF462" s="36">
        <v>13.438306451612904</v>
      </c>
      <c r="AG462" s="36">
        <v>13884.430263156251</v>
      </c>
      <c r="AH462" s="36">
        <v>21506.128842923226</v>
      </c>
      <c r="AI462" s="36">
        <v>3454.6261230468749</v>
      </c>
      <c r="AJ462" s="36">
        <v>51.392318585938028</v>
      </c>
      <c r="AK462" s="36">
        <v>2959.3245850624999</v>
      </c>
      <c r="AL462" s="36">
        <v>13227.839317501965</v>
      </c>
      <c r="AM462" s="36">
        <v>7710.4918555479817</v>
      </c>
      <c r="AN462" s="36">
        <v>10439.719387656261</v>
      </c>
      <c r="AO462" s="36">
        <v>28086.426832437515</v>
      </c>
      <c r="AP462" s="36">
        <v>601.01179400000001</v>
      </c>
      <c r="AQ462" s="36">
        <v>28139.463003015633</v>
      </c>
      <c r="AR462" s="36">
        <v>34180.26816539454</v>
      </c>
      <c r="AS462" s="36">
        <v>31430.941326660159</v>
      </c>
      <c r="AT462" s="36">
        <v>16063.603814471478</v>
      </c>
      <c r="AU462" s="36">
        <v>33814.733088671856</v>
      </c>
      <c r="AV462" s="36">
        <v>7158.0875088984667</v>
      </c>
      <c r="AW462" s="36">
        <v>1393.2478488720712</v>
      </c>
      <c r="AX462" s="36">
        <v>26158.211656153726</v>
      </c>
      <c r="AY462" s="36">
        <v>28211.268704815331</v>
      </c>
    </row>
    <row r="463" spans="1:51" x14ac:dyDescent="0.25">
      <c r="A463" s="34">
        <v>44336</v>
      </c>
      <c r="B463" s="35">
        <v>6</v>
      </c>
      <c r="C463" s="36">
        <v>21380.63286812506</v>
      </c>
      <c r="D463" s="36">
        <v>24448.823947687513</v>
      </c>
      <c r="E463" s="36">
        <v>10773.559438257818</v>
      </c>
      <c r="F463" s="36">
        <v>40325.754276938736</v>
      </c>
      <c r="G463" s="36">
        <v>22756.425491493981</v>
      </c>
      <c r="H463" s="36">
        <v>7001.3532076674892</v>
      </c>
      <c r="I463" s="36">
        <v>17095.802811693888</v>
      </c>
      <c r="J463" s="36">
        <v>89.667753219604506</v>
      </c>
      <c r="K463" s="36">
        <v>11296.612486468764</v>
      </c>
      <c r="L463" s="36">
        <v>5471.1306804316409</v>
      </c>
      <c r="M463" s="36">
        <v>21602.943298282269</v>
      </c>
      <c r="N463" s="36">
        <v>11191.258582359389</v>
      </c>
      <c r="O463" s="36">
        <v>24571.069356849668</v>
      </c>
      <c r="P463" s="36">
        <v>2848.3000115966961</v>
      </c>
      <c r="Q463" s="36">
        <v>30.749495983000003</v>
      </c>
      <c r="R463" s="36">
        <v>4037.9456293945332</v>
      </c>
      <c r="S463" s="36">
        <v>29757.280620238314</v>
      </c>
      <c r="T463" s="36">
        <v>11508.969241000028</v>
      </c>
      <c r="U463" s="36">
        <v>6717.8352734375103</v>
      </c>
      <c r="V463" s="36">
        <v>41077.004679171907</v>
      </c>
      <c r="W463" s="36">
        <v>3324.30832605469</v>
      </c>
      <c r="X463" s="36">
        <v>10372.215016628037</v>
      </c>
      <c r="Y463" s="36">
        <v>18891.931261274432</v>
      </c>
      <c r="Z463" s="36">
        <v>250.23402572631832</v>
      </c>
      <c r="AA463" s="36">
        <v>10363.008513755605</v>
      </c>
      <c r="AB463" s="36">
        <v>12002.283761203138</v>
      </c>
      <c r="AC463" s="36">
        <v>18956.208997097325</v>
      </c>
      <c r="AD463" s="36">
        <v>23013.271617480401</v>
      </c>
      <c r="AE463" s="36">
        <v>6132.9624371426044</v>
      </c>
      <c r="AF463" s="36">
        <v>13.438306451612904</v>
      </c>
      <c r="AG463" s="36">
        <v>14376.826557218757</v>
      </c>
      <c r="AH463" s="36">
        <v>23324.514473954459</v>
      </c>
      <c r="AI463" s="36">
        <v>3610.1159912109442</v>
      </c>
      <c r="AJ463" s="36">
        <v>49.57920280078082</v>
      </c>
      <c r="AK463" s="36">
        <v>2992.002028546874</v>
      </c>
      <c r="AL463" s="36">
        <v>13513.622455698254</v>
      </c>
      <c r="AM463" s="36">
        <v>7346.6327597019226</v>
      </c>
      <c r="AN463" s="36">
        <v>10793.000253250013</v>
      </c>
      <c r="AO463" s="36">
        <v>28609.812975765639</v>
      </c>
      <c r="AP463" s="36">
        <v>610.61680699999999</v>
      </c>
      <c r="AQ463" s="36">
        <v>28658.618613406321</v>
      </c>
      <c r="AR463" s="36">
        <v>34891.587367167995</v>
      </c>
      <c r="AS463" s="36">
        <v>32489.974059814449</v>
      </c>
      <c r="AT463" s="36">
        <v>15693.990773350368</v>
      </c>
      <c r="AU463" s="36">
        <v>34511.225300906262</v>
      </c>
      <c r="AV463" s="36">
        <v>11939.610525574237</v>
      </c>
      <c r="AW463" s="36">
        <v>-36.628248656061871</v>
      </c>
      <c r="AX463" s="36">
        <v>26749.303501856859</v>
      </c>
      <c r="AY463" s="36">
        <v>28748.00825385021</v>
      </c>
    </row>
    <row r="464" spans="1:51" x14ac:dyDescent="0.25">
      <c r="A464" s="34">
        <v>44336</v>
      </c>
      <c r="B464" s="35">
        <v>7</v>
      </c>
      <c r="C464" s="36">
        <v>24591.542011296922</v>
      </c>
      <c r="D464" s="36">
        <v>27552.724211531291</v>
      </c>
      <c r="E464" s="36">
        <v>12575.717982171896</v>
      </c>
      <c r="F464" s="36">
        <v>45515.360802805197</v>
      </c>
      <c r="G464" s="36">
        <v>25011.234854939572</v>
      </c>
      <c r="H464" s="36">
        <v>6928.3279445156422</v>
      </c>
      <c r="I464" s="36">
        <v>19610.251325152381</v>
      </c>
      <c r="J464" s="36">
        <v>100.9679679870605</v>
      </c>
      <c r="K464" s="36">
        <v>12469.590648343759</v>
      </c>
      <c r="L464" s="36">
        <v>5778.2233579204085</v>
      </c>
      <c r="M464" s="36">
        <v>24433.794347340841</v>
      </c>
      <c r="N464" s="36">
        <v>12387.492205749999</v>
      </c>
      <c r="O464" s="36">
        <v>27165.096630311538</v>
      </c>
      <c r="P464" s="36">
        <v>2846.4848148193387</v>
      </c>
      <c r="Q464" s="36">
        <v>31.770240308000002</v>
      </c>
      <c r="R464" s="36">
        <v>4413.7139584960951</v>
      </c>
      <c r="S464" s="36">
        <v>33284.852872847645</v>
      </c>
      <c r="T464" s="36">
        <v>12790.047091671906</v>
      </c>
      <c r="U464" s="36">
        <v>7516.1432597656303</v>
      </c>
      <c r="V464" s="36">
        <v>46647.9520395</v>
      </c>
      <c r="W464" s="36">
        <v>3463.0094209843787</v>
      </c>
      <c r="X464" s="36">
        <v>9813.5088293367753</v>
      </c>
      <c r="Y464" s="36">
        <v>19879.06412651778</v>
      </c>
      <c r="Z464" s="36">
        <v>274.51148071289055</v>
      </c>
      <c r="AA464" s="36">
        <v>13112.751237107152</v>
      </c>
      <c r="AB464" s="36">
        <v>13488.212775164078</v>
      </c>
      <c r="AC464" s="36">
        <v>21517.497759534832</v>
      </c>
      <c r="AD464" s="36">
        <v>25868.344968171597</v>
      </c>
      <c r="AE464" s="36">
        <v>5572.1485082676054</v>
      </c>
      <c r="AF464" s="36">
        <v>13.438306451612904</v>
      </c>
      <c r="AG464" s="36">
        <v>16432.266625875011</v>
      </c>
      <c r="AH464" s="36">
        <v>27309.400954079476</v>
      </c>
      <c r="AI464" s="36">
        <v>4016.2507812499998</v>
      </c>
      <c r="AJ464" s="36">
        <v>52.027350148437904</v>
      </c>
      <c r="AK464" s="36">
        <v>3191.6107460000035</v>
      </c>
      <c r="AL464" s="36">
        <v>14763.429478392827</v>
      </c>
      <c r="AM464" s="36">
        <v>8596.5325610871841</v>
      </c>
      <c r="AN464" s="36">
        <v>10286.858958171893</v>
      </c>
      <c r="AO464" s="36">
        <v>31409.849819136765</v>
      </c>
      <c r="AP464" s="36">
        <v>606.34220900000003</v>
      </c>
      <c r="AQ464" s="36">
        <v>31903.852921464913</v>
      </c>
      <c r="AR464" s="36">
        <v>38480.318595742239</v>
      </c>
      <c r="AS464" s="36">
        <v>36751.55708911136</v>
      </c>
      <c r="AT464" s="36">
        <v>15688.110425935818</v>
      </c>
      <c r="AU464" s="36">
        <v>39665.514953875005</v>
      </c>
      <c r="AV464" s="36">
        <v>11312.720181400411</v>
      </c>
      <c r="AW464" s="36">
        <v>824.68108961126359</v>
      </c>
      <c r="AX464" s="36">
        <v>29604.969412013124</v>
      </c>
      <c r="AY464" s="36">
        <v>31869.580209154814</v>
      </c>
    </row>
    <row r="465" spans="1:51" x14ac:dyDescent="0.25">
      <c r="A465" s="34">
        <v>44336</v>
      </c>
      <c r="B465" s="35">
        <v>8</v>
      </c>
      <c r="C465" s="36">
        <v>31094.400558843754</v>
      </c>
      <c r="D465" s="36">
        <v>31592.011790468805</v>
      </c>
      <c r="E465" s="36">
        <v>17167.927670078134</v>
      </c>
      <c r="F465" s="36">
        <v>57508.13241370803</v>
      </c>
      <c r="G465" s="36">
        <v>29849.993918829379</v>
      </c>
      <c r="H465" s="36">
        <v>8421.4657686670271</v>
      </c>
      <c r="I465" s="36">
        <v>24240.00236412411</v>
      </c>
      <c r="J465" s="36">
        <v>126.12525177001949</v>
      </c>
      <c r="K465" s="36">
        <v>14763.914381890638</v>
      </c>
      <c r="L465" s="36">
        <v>8610.7889037475743</v>
      </c>
      <c r="M465" s="36">
        <v>28829.845844292446</v>
      </c>
      <c r="N465" s="36">
        <v>14857.942267249999</v>
      </c>
      <c r="O465" s="36">
        <v>37577.292974790063</v>
      </c>
      <c r="P465" s="36">
        <v>3417.4753694220376</v>
      </c>
      <c r="Q465" s="36">
        <v>32.438492773999997</v>
      </c>
      <c r="R465" s="36">
        <v>5021.3081452636716</v>
      </c>
      <c r="S465" s="36">
        <v>37329.147494214842</v>
      </c>
      <c r="T465" s="36">
        <v>14999.162901851572</v>
      </c>
      <c r="U465" s="36">
        <v>8610.6415820312614</v>
      </c>
      <c r="V465" s="36">
        <v>56546.250912062482</v>
      </c>
      <c r="W465" s="36">
        <v>4518.9113436015714</v>
      </c>
      <c r="X465" s="36">
        <v>12506.592686917957</v>
      </c>
      <c r="Y465" s="36">
        <v>21700.614783527202</v>
      </c>
      <c r="Z465" s="36">
        <v>230.28072082519543</v>
      </c>
      <c r="AA465" s="36">
        <v>16198.165592240013</v>
      </c>
      <c r="AB465" s="36">
        <v>16707.765490765651</v>
      </c>
      <c r="AC465" s="36">
        <v>26047.577264675434</v>
      </c>
      <c r="AD465" s="36">
        <v>29990.49882874067</v>
      </c>
      <c r="AE465" s="36">
        <v>6971.6606150723055</v>
      </c>
      <c r="AF465" s="36">
        <v>13.438306451612904</v>
      </c>
      <c r="AG465" s="36">
        <v>18204.961962718757</v>
      </c>
      <c r="AH465" s="36">
        <v>30177.997787454475</v>
      </c>
      <c r="AI465" s="36">
        <v>4281.103707585693</v>
      </c>
      <c r="AJ465" s="36">
        <v>72.521983412110046</v>
      </c>
      <c r="AK465" s="36">
        <v>3640.905329858605</v>
      </c>
      <c r="AL465" s="36">
        <v>15519.604158509304</v>
      </c>
      <c r="AM465" s="36">
        <v>10839.707921716838</v>
      </c>
      <c r="AN465" s="36">
        <v>9111.5102826249986</v>
      </c>
      <c r="AO465" s="36">
        <v>36384.189539667983</v>
      </c>
      <c r="AP465" s="36">
        <v>617.22344126909252</v>
      </c>
      <c r="AQ465" s="36">
        <v>38879.604981117205</v>
      </c>
      <c r="AR465" s="36">
        <v>43622.396173921872</v>
      </c>
      <c r="AS465" s="36">
        <v>41636.413602783228</v>
      </c>
      <c r="AT465" s="36">
        <v>14758.087221152613</v>
      </c>
      <c r="AU465" s="36">
        <v>48123.410323828197</v>
      </c>
      <c r="AV465" s="36">
        <v>12851.004023927746</v>
      </c>
      <c r="AW465" s="36">
        <v>690.21137774560543</v>
      </c>
      <c r="AX465" s="36">
        <v>32530.419694239707</v>
      </c>
      <c r="AY465" s="36">
        <v>40287.066919920013</v>
      </c>
    </row>
    <row r="466" spans="1:51" x14ac:dyDescent="0.25">
      <c r="A466" s="34">
        <v>44336</v>
      </c>
      <c r="B466" s="35">
        <v>9</v>
      </c>
      <c r="C466" s="36">
        <v>37690.03561496875</v>
      </c>
      <c r="D466" s="36">
        <v>38884.240848843765</v>
      </c>
      <c r="E466" s="36">
        <v>21121.093314218764</v>
      </c>
      <c r="F466" s="36">
        <v>67380.208814849088</v>
      </c>
      <c r="G466" s="36">
        <v>38717.158091773999</v>
      </c>
      <c r="H466" s="36">
        <v>10312.454788537136</v>
      </c>
      <c r="I466" s="36">
        <v>29198.197799673926</v>
      </c>
      <c r="J466" s="36">
        <v>143.02197647094721</v>
      </c>
      <c r="K466" s="36">
        <v>18122.271283156268</v>
      </c>
      <c r="L466" s="36">
        <v>11215.037862193862</v>
      </c>
      <c r="M466" s="36">
        <v>35386.155266632733</v>
      </c>
      <c r="N466" s="36">
        <v>15687.379217718748</v>
      </c>
      <c r="O466" s="36">
        <v>47581.818652002898</v>
      </c>
      <c r="P466" s="36">
        <v>3412.6369800170951</v>
      </c>
      <c r="Q466" s="36">
        <v>33.341622352999998</v>
      </c>
      <c r="R466" s="36">
        <v>5958.1599682617161</v>
      </c>
      <c r="S466" s="36">
        <v>45418.252943414118</v>
      </c>
      <c r="T466" s="36">
        <v>16188.62179410938</v>
      </c>
      <c r="U466" s="36">
        <v>8884.5505585937717</v>
      </c>
      <c r="V466" s="36">
        <v>66612.395138468768</v>
      </c>
      <c r="W466" s="36">
        <v>5624.9387887109506</v>
      </c>
      <c r="X466" s="36">
        <v>16063.615995533433</v>
      </c>
      <c r="Y466" s="36">
        <v>25725.458800726112</v>
      </c>
      <c r="Z466" s="36">
        <v>170.7486572265625</v>
      </c>
      <c r="AA466" s="36">
        <v>20332.539717771258</v>
      </c>
      <c r="AB466" s="36">
        <v>20689.92487671876</v>
      </c>
      <c r="AC466" s="36">
        <v>30046.756997066037</v>
      </c>
      <c r="AD466" s="36">
        <v>36246.885810642729</v>
      </c>
      <c r="AE466" s="36">
        <v>9297.9954392598174</v>
      </c>
      <c r="AF466" s="36">
        <v>13.438306451612904</v>
      </c>
      <c r="AG466" s="36">
        <v>21306.870279124982</v>
      </c>
      <c r="AH466" s="36">
        <v>37065.538900235719</v>
      </c>
      <c r="AI466" s="36">
        <v>5583.0224750373382</v>
      </c>
      <c r="AJ466" s="36">
        <v>138.83235343554676</v>
      </c>
      <c r="AK466" s="36">
        <v>3892.051607897416</v>
      </c>
      <c r="AL466" s="36">
        <v>17446.434641555683</v>
      </c>
      <c r="AM466" s="36">
        <v>14357.077761934343</v>
      </c>
      <c r="AN466" s="36">
        <v>9898.2573292187608</v>
      </c>
      <c r="AO466" s="36">
        <v>44446.116850707025</v>
      </c>
      <c r="AP466" s="36">
        <v>673.86414288964841</v>
      </c>
      <c r="AQ466" s="36">
        <v>47555.226647656236</v>
      </c>
      <c r="AR466" s="36">
        <v>53383.47172332809</v>
      </c>
      <c r="AS466" s="36">
        <v>49736.884896484386</v>
      </c>
      <c r="AT466" s="36">
        <v>21619.798280700961</v>
      </c>
      <c r="AU466" s="36">
        <v>57167.838304578152</v>
      </c>
      <c r="AV466" s="36">
        <v>19371.565184884763</v>
      </c>
      <c r="AW466" s="36">
        <v>1176.0318101146872</v>
      </c>
      <c r="AX466" s="36">
        <v>38417.496598048288</v>
      </c>
      <c r="AY466" s="36">
        <v>50322.347055829108</v>
      </c>
    </row>
    <row r="467" spans="1:51" x14ac:dyDescent="0.25">
      <c r="A467" s="34">
        <v>44336</v>
      </c>
      <c r="B467" s="35">
        <v>10</v>
      </c>
      <c r="C467" s="36">
        <v>41299.792815031244</v>
      </c>
      <c r="D467" s="36">
        <v>43391.091649500006</v>
      </c>
      <c r="E467" s="36">
        <v>22540.850244859386</v>
      </c>
      <c r="F467" s="36">
        <v>73147.993213009555</v>
      </c>
      <c r="G467" s="36">
        <v>44676.591804246484</v>
      </c>
      <c r="H467" s="36">
        <v>11432.975525820326</v>
      </c>
      <c r="I467" s="36">
        <v>32519.993921632893</v>
      </c>
      <c r="J467" s="36">
        <v>147.4229354858399</v>
      </c>
      <c r="K467" s="36">
        <v>20794.834093250007</v>
      </c>
      <c r="L467" s="36">
        <v>14230.312678445331</v>
      </c>
      <c r="M467" s="36">
        <v>42756.278076900337</v>
      </c>
      <c r="N467" s="36">
        <v>17168.682921218744</v>
      </c>
      <c r="O467" s="36">
        <v>53170.54948154591</v>
      </c>
      <c r="P467" s="36">
        <v>3692.3142613797377</v>
      </c>
      <c r="Q467" s="36">
        <v>33.281833648000003</v>
      </c>
      <c r="R467" s="36">
        <v>6439.7653891601631</v>
      </c>
      <c r="S467" s="36">
        <v>51672.435244835942</v>
      </c>
      <c r="T467" s="36">
        <v>18092.973679765622</v>
      </c>
      <c r="U467" s="36">
        <v>9477.9020351562631</v>
      </c>
      <c r="V467" s="36">
        <v>72947.210159874943</v>
      </c>
      <c r="W467" s="36">
        <v>6345.4637264843914</v>
      </c>
      <c r="X467" s="36">
        <v>18018.247207572669</v>
      </c>
      <c r="Y467" s="36">
        <v>29093.939503568097</v>
      </c>
      <c r="Z467" s="36">
        <v>195.49091461181635</v>
      </c>
      <c r="AA467" s="36">
        <v>23980.016108161861</v>
      </c>
      <c r="AB467" s="36">
        <v>22769.05833118752</v>
      </c>
      <c r="AC467" s="36">
        <v>33166.868722972307</v>
      </c>
      <c r="AD467" s="36">
        <v>40054.853195615651</v>
      </c>
      <c r="AE467" s="36">
        <v>10081.718369744183</v>
      </c>
      <c r="AF467" s="36">
        <v>13.438306451612904</v>
      </c>
      <c r="AG467" s="36">
        <v>24170.374754156241</v>
      </c>
      <c r="AH467" s="36">
        <v>41930.200288735716</v>
      </c>
      <c r="AI467" s="36">
        <v>6645.404936035955</v>
      </c>
      <c r="AJ467" s="36">
        <v>178.68040718554704</v>
      </c>
      <c r="AK467" s="36">
        <v>4118.3683216214195</v>
      </c>
      <c r="AL467" s="36">
        <v>19887.221718364286</v>
      </c>
      <c r="AM467" s="36">
        <v>18170.646158331547</v>
      </c>
      <c r="AN467" s="36">
        <v>10861.87433909376</v>
      </c>
      <c r="AO467" s="36">
        <v>50686.499444156303</v>
      </c>
      <c r="AP467" s="36">
        <v>826.17588060546825</v>
      </c>
      <c r="AQ467" s="36">
        <v>54566.497650304642</v>
      </c>
      <c r="AR467" s="36">
        <v>61023.607809992056</v>
      </c>
      <c r="AS467" s="36">
        <v>55632.190302246112</v>
      </c>
      <c r="AT467" s="36">
        <v>27229.087977185281</v>
      </c>
      <c r="AU467" s="36">
        <v>62185.376437562503</v>
      </c>
      <c r="AV467" s="36">
        <v>23497.676823302783</v>
      </c>
      <c r="AW467" s="36">
        <v>1890.2076842786255</v>
      </c>
      <c r="AX467" s="36">
        <v>43543.121127833452</v>
      </c>
      <c r="AY467" s="36">
        <v>56606.983808421493</v>
      </c>
    </row>
    <row r="468" spans="1:51" x14ac:dyDescent="0.25">
      <c r="A468" s="34">
        <v>44336</v>
      </c>
      <c r="B468" s="35">
        <v>11</v>
      </c>
      <c r="C468" s="36">
        <v>43868.063222281227</v>
      </c>
      <c r="D468" s="36">
        <v>46554.460347156251</v>
      </c>
      <c r="E468" s="36">
        <v>23123.151757890639</v>
      </c>
      <c r="F468" s="36">
        <v>77915.728842877244</v>
      </c>
      <c r="G468" s="36">
        <v>47396.556873412614</v>
      </c>
      <c r="H468" s="36">
        <v>11507.761126392108</v>
      </c>
      <c r="I468" s="36">
        <v>34766.357436888677</v>
      </c>
      <c r="J468" s="36">
        <v>158.64401626586908</v>
      </c>
      <c r="K468" s="36">
        <v>22083.647219156272</v>
      </c>
      <c r="L468" s="36">
        <v>14680.487434031244</v>
      </c>
      <c r="M468" s="36">
        <v>42006.450655031113</v>
      </c>
      <c r="N468" s="36">
        <v>19046.260736593744</v>
      </c>
      <c r="O468" s="36">
        <v>56368.315848471691</v>
      </c>
      <c r="P468" s="36">
        <v>3798.0486902536586</v>
      </c>
      <c r="Q468" s="36">
        <v>33.694834710000002</v>
      </c>
      <c r="R468" s="36">
        <v>6771.4759291992368</v>
      </c>
      <c r="S468" s="36">
        <v>55139.921086738301</v>
      </c>
      <c r="T468" s="36">
        <v>20004.194654828112</v>
      </c>
      <c r="U468" s="36">
        <v>10607.491294921891</v>
      </c>
      <c r="V468" s="36">
        <v>77617.344930499938</v>
      </c>
      <c r="W468" s="36">
        <v>6340.7961175468818</v>
      </c>
      <c r="X468" s="36">
        <v>18482.224189655699</v>
      </c>
      <c r="Y468" s="36">
        <v>29720.836997558737</v>
      </c>
      <c r="Z468" s="36">
        <v>194.1538647460938</v>
      </c>
      <c r="AA468" s="36">
        <v>25649.930272833757</v>
      </c>
      <c r="AB468" s="36">
        <v>23872.32345951565</v>
      </c>
      <c r="AC468" s="36">
        <v>35139.900138566067</v>
      </c>
      <c r="AD468" s="36">
        <v>42416.026356960916</v>
      </c>
      <c r="AE468" s="36">
        <v>10676.183466556693</v>
      </c>
      <c r="AF468" s="36">
        <v>13.438306451612904</v>
      </c>
      <c r="AG468" s="36">
        <v>26199.381248406258</v>
      </c>
      <c r="AH468" s="36">
        <v>44479.954423923293</v>
      </c>
      <c r="AI468" s="36">
        <v>7095.7202926940608</v>
      </c>
      <c r="AJ468" s="36">
        <v>187.47215915429797</v>
      </c>
      <c r="AK468" s="36">
        <v>4152.7499799892194</v>
      </c>
      <c r="AL468" s="36">
        <v>21690.958965170921</v>
      </c>
      <c r="AM468" s="36">
        <v>20643.912272135236</v>
      </c>
      <c r="AN468" s="36">
        <v>10615.6733085</v>
      </c>
      <c r="AO468" s="36">
        <v>53716.916621445343</v>
      </c>
      <c r="AP468" s="36">
        <v>917.02598564550772</v>
      </c>
      <c r="AQ468" s="36">
        <v>59183.358429843764</v>
      </c>
      <c r="AR468" s="36">
        <v>64554.040757460854</v>
      </c>
      <c r="AS468" s="36">
        <v>59640.492590515161</v>
      </c>
      <c r="AT468" s="36">
        <v>28835.63093539283</v>
      </c>
      <c r="AU468" s="36">
        <v>64740.51951840632</v>
      </c>
      <c r="AV468" s="36">
        <v>25214.268933433585</v>
      </c>
      <c r="AW468" s="36">
        <v>4968.548743889176</v>
      </c>
      <c r="AX468" s="36">
        <v>46268.407166407684</v>
      </c>
      <c r="AY468" s="36">
        <v>61001.093292468009</v>
      </c>
    </row>
    <row r="469" spans="1:51" x14ac:dyDescent="0.25">
      <c r="A469" s="34">
        <v>44336</v>
      </c>
      <c r="B469" s="35">
        <v>12</v>
      </c>
      <c r="C469" s="36">
        <v>46148.381597374871</v>
      </c>
      <c r="D469" s="36">
        <v>47275.619234093771</v>
      </c>
      <c r="E469" s="36">
        <v>25202.607579062493</v>
      </c>
      <c r="F469" s="36">
        <v>83043.497045847602</v>
      </c>
      <c r="G469" s="36">
        <v>47018.114576709275</v>
      </c>
      <c r="H469" s="36">
        <v>11815.627302869156</v>
      </c>
      <c r="I469" s="36">
        <v>35917.499134668047</v>
      </c>
      <c r="J469" s="36">
        <v>162.77719879150391</v>
      </c>
      <c r="K469" s="36">
        <v>22610.43445298438</v>
      </c>
      <c r="L469" s="36">
        <v>13110.83297111526</v>
      </c>
      <c r="M469" s="36">
        <v>41901.500740901349</v>
      </c>
      <c r="N469" s="36">
        <v>20569.100799187501</v>
      </c>
      <c r="O469" s="36">
        <v>57856.564630448287</v>
      </c>
      <c r="P469" s="36">
        <v>3630.7531043916679</v>
      </c>
      <c r="Q469" s="36">
        <v>33.874261857</v>
      </c>
      <c r="R469" s="36">
        <v>7360.6007905273491</v>
      </c>
      <c r="S469" s="36">
        <v>57261.843027152347</v>
      </c>
      <c r="T469" s="36">
        <v>21579.291842562514</v>
      </c>
      <c r="U469" s="36">
        <v>11714.537849609393</v>
      </c>
      <c r="V469" s="36">
        <v>81765.449727093743</v>
      </c>
      <c r="W469" s="36">
        <v>6358.3850645312596</v>
      </c>
      <c r="X469" s="36">
        <v>18026.354084936465</v>
      </c>
      <c r="Y469" s="36">
        <v>30593.781816381063</v>
      </c>
      <c r="Z469" s="36">
        <v>192.55779144287112</v>
      </c>
      <c r="AA469" s="36">
        <v>26430.172355755658</v>
      </c>
      <c r="AB469" s="36">
        <v>24626.498026343761</v>
      </c>
      <c r="AC469" s="36">
        <v>37240.907404566082</v>
      </c>
      <c r="AD469" s="36">
        <v>44576.739080735271</v>
      </c>
      <c r="AE469" s="36">
        <v>9994.3229970879147</v>
      </c>
      <c r="AF469" s="36">
        <v>13.438306451612904</v>
      </c>
      <c r="AG469" s="36">
        <v>25708.70902975</v>
      </c>
      <c r="AH469" s="36">
        <v>46698.142100517027</v>
      </c>
      <c r="AI469" s="36">
        <v>7381.8973227629494</v>
      </c>
      <c r="AJ469" s="36">
        <v>172.0173238554687</v>
      </c>
      <c r="AK469" s="36">
        <v>4348.1215104044759</v>
      </c>
      <c r="AL469" s="36">
        <v>22702.101205374041</v>
      </c>
      <c r="AM469" s="36">
        <v>19722.398988384546</v>
      </c>
      <c r="AN469" s="36">
        <v>10717.667526296893</v>
      </c>
      <c r="AO469" s="36">
        <v>55479.453538742207</v>
      </c>
      <c r="AP469" s="36">
        <v>882.80521454150391</v>
      </c>
      <c r="AQ469" s="36">
        <v>60875.642563765512</v>
      </c>
      <c r="AR469" s="36">
        <v>66984.047829624935</v>
      </c>
      <c r="AS469" s="36">
        <v>61744.591898254381</v>
      </c>
      <c r="AT469" s="36">
        <v>29908.998671498324</v>
      </c>
      <c r="AU469" s="36">
        <v>67528.515849749965</v>
      </c>
      <c r="AV469" s="36">
        <v>26249.643816712924</v>
      </c>
      <c r="AW469" s="36">
        <v>6668.1179139262176</v>
      </c>
      <c r="AX469" s="36">
        <v>48758.55922109518</v>
      </c>
      <c r="AY469" s="36">
        <v>64212.314986294943</v>
      </c>
    </row>
    <row r="470" spans="1:51" x14ac:dyDescent="0.25">
      <c r="A470" s="34">
        <v>44336</v>
      </c>
      <c r="B470" s="35">
        <v>13</v>
      </c>
      <c r="C470" s="36">
        <v>47130.509129531194</v>
      </c>
      <c r="D470" s="36">
        <v>48460.007187187504</v>
      </c>
      <c r="E470" s="36">
        <v>25936.230040703143</v>
      </c>
      <c r="F470" s="36">
        <v>85610.557506008437</v>
      </c>
      <c r="G470" s="36">
        <v>47578.425067402459</v>
      </c>
      <c r="H470" s="36">
        <v>10924.414382871111</v>
      </c>
      <c r="I470" s="36">
        <v>36704.059541410192</v>
      </c>
      <c r="J470" s="36">
        <v>149.19329071044922</v>
      </c>
      <c r="K470" s="36">
        <v>22648.622021046871</v>
      </c>
      <c r="L470" s="36">
        <v>14041.905174180636</v>
      </c>
      <c r="M470" s="36">
        <v>39526.57692303467</v>
      </c>
      <c r="N470" s="36">
        <v>21152.313129187496</v>
      </c>
      <c r="O470" s="36">
        <v>59201.259039583987</v>
      </c>
      <c r="P470" s="36">
        <v>3885.8079195101404</v>
      </c>
      <c r="Q470" s="36">
        <v>33.516017912999999</v>
      </c>
      <c r="R470" s="36">
        <v>7697.8707377929641</v>
      </c>
      <c r="S470" s="36">
        <v>58804.104103318372</v>
      </c>
      <c r="T470" s="36">
        <v>22408.90302281253</v>
      </c>
      <c r="U470" s="36">
        <v>12557.20703515626</v>
      </c>
      <c r="V470" s="36">
        <v>84111.565613812534</v>
      </c>
      <c r="W470" s="36">
        <v>6694.8529662968904</v>
      </c>
      <c r="X470" s="36">
        <v>18192.801715733909</v>
      </c>
      <c r="Y470" s="36">
        <v>29849.118108088202</v>
      </c>
      <c r="Z470" s="36">
        <v>223.30008697509768</v>
      </c>
      <c r="AA470" s="36">
        <v>26177.548470911916</v>
      </c>
      <c r="AB470" s="36">
        <v>24991.141641312526</v>
      </c>
      <c r="AC470" s="36">
        <v>38943.702979972331</v>
      </c>
      <c r="AD470" s="36">
        <v>45811.238565220629</v>
      </c>
      <c r="AE470" s="36">
        <v>9529.3360311504402</v>
      </c>
      <c r="AF470" s="36">
        <v>13.438306451612904</v>
      </c>
      <c r="AG470" s="36">
        <v>26063.926841437496</v>
      </c>
      <c r="AH470" s="36">
        <v>49383.899441360743</v>
      </c>
      <c r="AI470" s="36">
        <v>7621.1464396174952</v>
      </c>
      <c r="AJ470" s="36">
        <v>187.65185907617186</v>
      </c>
      <c r="AK470" s="36">
        <v>4822.2774842948365</v>
      </c>
      <c r="AL470" s="36">
        <v>23998.338402448262</v>
      </c>
      <c r="AM470" s="36">
        <v>18625.506604884529</v>
      </c>
      <c r="AN470" s="36">
        <v>11412.92366896876</v>
      </c>
      <c r="AO470" s="36">
        <v>56616.646329585965</v>
      </c>
      <c r="AP470" s="36">
        <v>873.68525641503902</v>
      </c>
      <c r="AQ470" s="36">
        <v>61209.455291453014</v>
      </c>
      <c r="AR470" s="36">
        <v>67735.827338421979</v>
      </c>
      <c r="AS470" s="36">
        <v>64256.343611999509</v>
      </c>
      <c r="AT470" s="36">
        <v>29694.113111889394</v>
      </c>
      <c r="AU470" s="36">
        <v>69500.73565184373</v>
      </c>
      <c r="AV470" s="36">
        <v>27178.950945769542</v>
      </c>
      <c r="AW470" s="36">
        <v>7031.7183905701968</v>
      </c>
      <c r="AX470" s="36">
        <v>50598.697487696758</v>
      </c>
      <c r="AY470" s="36">
        <v>65131.732026390768</v>
      </c>
    </row>
    <row r="471" spans="1:51" x14ac:dyDescent="0.25">
      <c r="A471" s="34">
        <v>44336</v>
      </c>
      <c r="B471" s="35">
        <v>14</v>
      </c>
      <c r="C471" s="36">
        <v>47294.550834000009</v>
      </c>
      <c r="D471" s="36">
        <v>49584.762995937497</v>
      </c>
      <c r="E471" s="36">
        <v>25915.479523890655</v>
      </c>
      <c r="F471" s="36">
        <v>88201.665814735112</v>
      </c>
      <c r="G471" s="36">
        <v>44959.706073320791</v>
      </c>
      <c r="H471" s="36">
        <v>10250.592740473172</v>
      </c>
      <c r="I471" s="36">
        <v>37391.245641318485</v>
      </c>
      <c r="J471" s="36">
        <v>141.40382385253901</v>
      </c>
      <c r="K471" s="36">
        <v>22604.243324328119</v>
      </c>
      <c r="L471" s="36">
        <v>12726.815006171859</v>
      </c>
      <c r="M471" s="36">
        <v>40274.663858558561</v>
      </c>
      <c r="N471" s="36">
        <v>20721.637191312508</v>
      </c>
      <c r="O471" s="36">
        <v>60187.020039774448</v>
      </c>
      <c r="P471" s="36">
        <v>3510.5288534807087</v>
      </c>
      <c r="Q471" s="36">
        <v>33.063800812000004</v>
      </c>
      <c r="R471" s="36">
        <v>8133.8277622070391</v>
      </c>
      <c r="S471" s="36">
        <v>60162.306124404313</v>
      </c>
      <c r="T471" s="36">
        <v>22945.86761435938</v>
      </c>
      <c r="U471" s="36">
        <v>12854.476673828131</v>
      </c>
      <c r="V471" s="36">
        <v>87310.219970249949</v>
      </c>
      <c r="W471" s="36">
        <v>6313.8743404921906</v>
      </c>
      <c r="X471" s="36">
        <v>19443.188914935989</v>
      </c>
      <c r="Y471" s="36">
        <v>28456.570288134659</v>
      </c>
      <c r="Z471" s="36">
        <v>191.80020538330078</v>
      </c>
      <c r="AA471" s="36">
        <v>27414.402074568163</v>
      </c>
      <c r="AB471" s="36">
        <v>25316.835258078136</v>
      </c>
      <c r="AC471" s="36">
        <v>39852.539163409783</v>
      </c>
      <c r="AD471" s="36">
        <v>47653.810766381772</v>
      </c>
      <c r="AE471" s="36">
        <v>9767.1303051660561</v>
      </c>
      <c r="AF471" s="36">
        <v>13.438306451612904</v>
      </c>
      <c r="AG471" s="36">
        <v>27377.560979874994</v>
      </c>
      <c r="AH471" s="36">
        <v>50639.031872329469</v>
      </c>
      <c r="AI471" s="36">
        <v>8020.5679869610049</v>
      </c>
      <c r="AJ471" s="36">
        <v>149.10290188476506</v>
      </c>
      <c r="AK471" s="36">
        <v>4490.7438274290025</v>
      </c>
      <c r="AL471" s="36">
        <v>25047.26007975882</v>
      </c>
      <c r="AM471" s="36">
        <v>19177.656535654307</v>
      </c>
      <c r="AN471" s="36">
        <v>11683.21559915625</v>
      </c>
      <c r="AO471" s="36">
        <v>57812.62751182809</v>
      </c>
      <c r="AP471" s="36">
        <v>925.35670647277846</v>
      </c>
      <c r="AQ471" s="36">
        <v>61240.574112578171</v>
      </c>
      <c r="AR471" s="36">
        <v>68991.636177734385</v>
      </c>
      <c r="AS471" s="36">
        <v>65730.083401000928</v>
      </c>
      <c r="AT471" s="36">
        <v>27920.644170182371</v>
      </c>
      <c r="AU471" s="36">
        <v>71928.799721718737</v>
      </c>
      <c r="AV471" s="36">
        <v>28081.090147289102</v>
      </c>
      <c r="AW471" s="36">
        <v>8027.6348623847343</v>
      </c>
      <c r="AX471" s="36">
        <v>54222.746043360807</v>
      </c>
      <c r="AY471" s="36">
        <v>66308.113340124037</v>
      </c>
    </row>
    <row r="472" spans="1:51" x14ac:dyDescent="0.25">
      <c r="A472" s="34">
        <v>44336</v>
      </c>
      <c r="B472" s="35">
        <v>15</v>
      </c>
      <c r="C472" s="36">
        <v>46458.884706437522</v>
      </c>
      <c r="D472" s="36">
        <v>47868.898566250013</v>
      </c>
      <c r="E472" s="36">
        <v>26474.612517437519</v>
      </c>
      <c r="F472" s="36">
        <v>89190.148542968163</v>
      </c>
      <c r="G472" s="36">
        <v>44418.090282211801</v>
      </c>
      <c r="H472" s="36">
        <v>10451.961261668972</v>
      </c>
      <c r="I472" s="36">
        <v>37070.727614328141</v>
      </c>
      <c r="J472" s="36">
        <v>145.08993911743161</v>
      </c>
      <c r="K472" s="36">
        <v>23067.368998453145</v>
      </c>
      <c r="L472" s="36">
        <v>12819.753204308623</v>
      </c>
      <c r="M472" s="36">
        <v>37690.31603023655</v>
      </c>
      <c r="N472" s="36">
        <v>20350.33237053125</v>
      </c>
      <c r="O472" s="36">
        <v>60142.605687265626</v>
      </c>
      <c r="P472" s="36">
        <v>3498.3202107081152</v>
      </c>
      <c r="Q472" s="36">
        <v>33.577306747000002</v>
      </c>
      <c r="R472" s="36">
        <v>8333.4476699218794</v>
      </c>
      <c r="S472" s="36">
        <v>62130.110796675777</v>
      </c>
      <c r="T472" s="36">
        <v>23111.35986189064</v>
      </c>
      <c r="U472" s="36">
        <v>12602.17340625002</v>
      </c>
      <c r="V472" s="36">
        <v>89785.016611218773</v>
      </c>
      <c r="W472" s="36">
        <v>6293.3799980859421</v>
      </c>
      <c r="X472" s="36">
        <v>19133.726231851047</v>
      </c>
      <c r="Y472" s="36">
        <v>28050.885009039637</v>
      </c>
      <c r="Z472" s="36">
        <v>155.79878555297861</v>
      </c>
      <c r="AA472" s="36">
        <v>28148.016604255616</v>
      </c>
      <c r="AB472" s="36">
        <v>24819.328152921898</v>
      </c>
      <c r="AC472" s="36">
        <v>39758.810419253554</v>
      </c>
      <c r="AD472" s="36">
        <v>48248.60882337104</v>
      </c>
      <c r="AE472" s="36">
        <v>9933.7878546191769</v>
      </c>
      <c r="AF472" s="36">
        <v>13.438306451612904</v>
      </c>
      <c r="AG472" s="36">
        <v>27372.18937231251</v>
      </c>
      <c r="AH472" s="36">
        <v>50883.08405607949</v>
      </c>
      <c r="AI472" s="36">
        <v>7715.605386987907</v>
      </c>
      <c r="AJ472" s="36">
        <v>162.55414569726696</v>
      </c>
      <c r="AK472" s="36">
        <v>4708.6825010771854</v>
      </c>
      <c r="AL472" s="36">
        <v>25511.76132737795</v>
      </c>
      <c r="AM472" s="36">
        <v>18921.053649532245</v>
      </c>
      <c r="AN472" s="36">
        <v>11802.587172874999</v>
      </c>
      <c r="AO472" s="36">
        <v>58829.688946687485</v>
      </c>
      <c r="AP472" s="36">
        <v>871.24577455139138</v>
      </c>
      <c r="AQ472" s="36">
        <v>60939.871524624978</v>
      </c>
      <c r="AR472" s="36">
        <v>69927.556958734436</v>
      </c>
      <c r="AS472" s="36">
        <v>66939.507783813504</v>
      </c>
      <c r="AT472" s="36">
        <v>27233.629135135969</v>
      </c>
      <c r="AU472" s="36">
        <v>72234.643876343762</v>
      </c>
      <c r="AV472" s="36">
        <v>27466.3768852012</v>
      </c>
      <c r="AW472" s="36">
        <v>7718.6534864395344</v>
      </c>
      <c r="AX472" s="36">
        <v>55505.79616445455</v>
      </c>
      <c r="AY472" s="36">
        <v>66379.051680402277</v>
      </c>
    </row>
    <row r="473" spans="1:51" x14ac:dyDescent="0.25">
      <c r="A473" s="34">
        <v>44336</v>
      </c>
      <c r="B473" s="35">
        <v>16</v>
      </c>
      <c r="C473" s="36">
        <v>45473.367462812501</v>
      </c>
      <c r="D473" s="36">
        <v>47281.296777281255</v>
      </c>
      <c r="E473" s="36">
        <v>26829.499529999975</v>
      </c>
      <c r="F473" s="36">
        <v>89056.782389734886</v>
      </c>
      <c r="G473" s="36">
        <v>46483.812137232715</v>
      </c>
      <c r="H473" s="36">
        <v>10308.300928824103</v>
      </c>
      <c r="I473" s="36">
        <v>36170.940518425828</v>
      </c>
      <c r="J473" s="36">
        <v>150.8471870422363</v>
      </c>
      <c r="K473" s="36">
        <v>22357.725084828144</v>
      </c>
      <c r="L473" s="36">
        <v>12820.972914383796</v>
      </c>
      <c r="M473" s="36">
        <v>36550.7671466014</v>
      </c>
      <c r="N473" s="36">
        <v>19682.083652031255</v>
      </c>
      <c r="O473" s="36">
        <v>58323.776124132819</v>
      </c>
      <c r="P473" s="36">
        <v>3562.3374626663731</v>
      </c>
      <c r="Q473" s="36">
        <v>33.652118681999994</v>
      </c>
      <c r="R473" s="36">
        <v>8373.0300463867243</v>
      </c>
      <c r="S473" s="36">
        <v>62226.82424690426</v>
      </c>
      <c r="T473" s="36">
        <v>22827.019536968764</v>
      </c>
      <c r="U473" s="36">
        <v>12238.149912109389</v>
      </c>
      <c r="V473" s="36">
        <v>90258.191929406268</v>
      </c>
      <c r="W473" s="36">
        <v>6218.8012871718811</v>
      </c>
      <c r="X473" s="36">
        <v>18317.938351197241</v>
      </c>
      <c r="Y473" s="36">
        <v>28049.728369332181</v>
      </c>
      <c r="Z473" s="36">
        <v>125.2457844543458</v>
      </c>
      <c r="AA473" s="36">
        <v>27366.246365536881</v>
      </c>
      <c r="AB473" s="36">
        <v>23627.35685142189</v>
      </c>
      <c r="AC473" s="36">
        <v>39891.302525909799</v>
      </c>
      <c r="AD473" s="36">
        <v>48236.337863750887</v>
      </c>
      <c r="AE473" s="36">
        <v>9561.0904685566948</v>
      </c>
      <c r="AF473" s="36">
        <v>13.438306451612904</v>
      </c>
      <c r="AG473" s="36">
        <v>27059.265806749994</v>
      </c>
      <c r="AH473" s="36">
        <v>49824.971007579436</v>
      </c>
      <c r="AI473" s="36">
        <v>7580.2287456162121</v>
      </c>
      <c r="AJ473" s="36">
        <v>165.75400761914088</v>
      </c>
      <c r="AK473" s="36">
        <v>4884.0753612140279</v>
      </c>
      <c r="AL473" s="36">
        <v>24944.521719640634</v>
      </c>
      <c r="AM473" s="36">
        <v>18080.809627617466</v>
      </c>
      <c r="AN473" s="36">
        <v>11809.300170218752</v>
      </c>
      <c r="AO473" s="36">
        <v>58732.686777007788</v>
      </c>
      <c r="AP473" s="36">
        <v>868.7349774987797</v>
      </c>
      <c r="AQ473" s="36">
        <v>59956.007534453085</v>
      </c>
      <c r="AR473" s="36">
        <v>69217.334722046959</v>
      </c>
      <c r="AS473" s="36">
        <v>65682.280361267214</v>
      </c>
      <c r="AT473" s="36">
        <v>26541.888060241938</v>
      </c>
      <c r="AU473" s="36">
        <v>71329.759233593781</v>
      </c>
      <c r="AV473" s="36">
        <v>26143.611965311546</v>
      </c>
      <c r="AW473" s="36">
        <v>7350.1791559199137</v>
      </c>
      <c r="AX473" s="36">
        <v>56244.952289942856</v>
      </c>
      <c r="AY473" s="36">
        <v>65600.454773464051</v>
      </c>
    </row>
    <row r="474" spans="1:51" x14ac:dyDescent="0.25">
      <c r="A474" s="34">
        <v>44336</v>
      </c>
      <c r="B474" s="35">
        <v>17</v>
      </c>
      <c r="C474" s="36">
        <v>44242.533210499925</v>
      </c>
      <c r="D474" s="36">
        <v>46465.312563687483</v>
      </c>
      <c r="E474" s="36">
        <v>25807.356720890628</v>
      </c>
      <c r="F474" s="36">
        <v>88011.46506040699</v>
      </c>
      <c r="G474" s="36">
        <v>45558.068388961321</v>
      </c>
      <c r="H474" s="36">
        <v>9677.2784119504686</v>
      </c>
      <c r="I474" s="36">
        <v>35157.81305875782</v>
      </c>
      <c r="J474" s="36">
        <v>147.6279983520507</v>
      </c>
      <c r="K474" s="36">
        <v>22126.544371406275</v>
      </c>
      <c r="L474" s="36">
        <v>10515.156618763662</v>
      </c>
      <c r="M474" s="36">
        <v>38637.355689650612</v>
      </c>
      <c r="N474" s="36">
        <v>19163.939855812496</v>
      </c>
      <c r="O474" s="36">
        <v>57112.427668383796</v>
      </c>
      <c r="P474" s="36">
        <v>3720.7794306685878</v>
      </c>
      <c r="Q474" s="36">
        <v>33.980946541999998</v>
      </c>
      <c r="R474" s="36">
        <v>8560.1436713867261</v>
      </c>
      <c r="S474" s="36">
        <v>62630.651201042943</v>
      </c>
      <c r="T474" s="36">
        <v>22027.608136156268</v>
      </c>
      <c r="U474" s="36">
        <v>11675.029851562511</v>
      </c>
      <c r="V474" s="36">
        <v>90988.513425250043</v>
      </c>
      <c r="W474" s="36">
        <v>6058.7122063281304</v>
      </c>
      <c r="X474" s="36">
        <v>16234.206971911623</v>
      </c>
      <c r="Y474" s="36">
        <v>27523.723116191013</v>
      </c>
      <c r="Z474" s="36">
        <v>126.63330429077158</v>
      </c>
      <c r="AA474" s="36">
        <v>27020.591321177504</v>
      </c>
      <c r="AB474" s="36">
        <v>22844.979459281269</v>
      </c>
      <c r="AC474" s="36">
        <v>38556.354086066058</v>
      </c>
      <c r="AD474" s="36">
        <v>48749.1211082597</v>
      </c>
      <c r="AE474" s="36">
        <v>9365.429480634848</v>
      </c>
      <c r="AF474" s="36">
        <v>13.438306451612904</v>
      </c>
      <c r="AG474" s="36">
        <v>27193.229952124995</v>
      </c>
      <c r="AH474" s="36">
        <v>50984.685185954462</v>
      </c>
      <c r="AI474" s="36">
        <v>7626.6298143755748</v>
      </c>
      <c r="AJ474" s="36">
        <v>152.92508416406312</v>
      </c>
      <c r="AK474" s="36">
        <v>4817.4305218220552</v>
      </c>
      <c r="AL474" s="36">
        <v>25609.79116442188</v>
      </c>
      <c r="AM474" s="36">
        <v>16554.121262883098</v>
      </c>
      <c r="AN474" s="36">
        <v>12243.910055562501</v>
      </c>
      <c r="AO474" s="36">
        <v>58133.756294722683</v>
      </c>
      <c r="AP474" s="36">
        <v>770.81379057720937</v>
      </c>
      <c r="AQ474" s="36">
        <v>58166.918964765682</v>
      </c>
      <c r="AR474" s="36">
        <v>68912.97258485941</v>
      </c>
      <c r="AS474" s="36">
        <v>66689.172653503469</v>
      </c>
      <c r="AT474" s="36">
        <v>26575.787429244872</v>
      </c>
      <c r="AU474" s="36">
        <v>70744.764999437495</v>
      </c>
      <c r="AV474" s="36">
        <v>27726.473499457046</v>
      </c>
      <c r="AW474" s="36">
        <v>6532.8008632817618</v>
      </c>
      <c r="AX474" s="36">
        <v>57227.976610255348</v>
      </c>
      <c r="AY474" s="36">
        <v>64079.027875920961</v>
      </c>
    </row>
    <row r="475" spans="1:51" x14ac:dyDescent="0.25">
      <c r="A475" s="34">
        <v>44336</v>
      </c>
      <c r="B475" s="35">
        <v>18</v>
      </c>
      <c r="C475" s="36">
        <v>45175.3079268125</v>
      </c>
      <c r="D475" s="36">
        <v>47535.532256781211</v>
      </c>
      <c r="E475" s="36">
        <v>25278.498393546881</v>
      </c>
      <c r="F475" s="36">
        <v>88756.190009225524</v>
      </c>
      <c r="G475" s="36">
        <v>47930.311090074771</v>
      </c>
      <c r="H475" s="36">
        <v>7857.9373215302903</v>
      </c>
      <c r="I475" s="36">
        <v>34736.73496651763</v>
      </c>
      <c r="J475" s="36">
        <v>176.57882308959961</v>
      </c>
      <c r="K475" s="36">
        <v>22419.35592546875</v>
      </c>
      <c r="L475" s="36">
        <v>9350.4134896617397</v>
      </c>
      <c r="M475" s="36">
        <v>28323.645447639174</v>
      </c>
      <c r="N475" s="36">
        <v>19129.504032312503</v>
      </c>
      <c r="O475" s="36">
        <v>56107.409613455799</v>
      </c>
      <c r="P475" s="36">
        <v>3901.2173833872998</v>
      </c>
      <c r="Q475" s="36">
        <v>33.804536818999999</v>
      </c>
      <c r="R475" s="36">
        <v>9162.5536606445421</v>
      </c>
      <c r="S475" s="36">
        <v>64452.643624551827</v>
      </c>
      <c r="T475" s="36">
        <v>22282.222878374992</v>
      </c>
      <c r="U475" s="36">
        <v>11917.776855468761</v>
      </c>
      <c r="V475" s="36">
        <v>94159.606582624954</v>
      </c>
      <c r="W475" s="36">
        <v>5644.4505622031393</v>
      </c>
      <c r="X475" s="36">
        <v>15708.360461137447</v>
      </c>
      <c r="Y475" s="36">
        <v>26444.924789721423</v>
      </c>
      <c r="Z475" s="36">
        <v>155.06829559326167</v>
      </c>
      <c r="AA475" s="36">
        <v>27830.71071603685</v>
      </c>
      <c r="AB475" s="36">
        <v>22283.02018262502</v>
      </c>
      <c r="AC475" s="36">
        <v>38309.475557191072</v>
      </c>
      <c r="AD475" s="36">
        <v>50263.648296293875</v>
      </c>
      <c r="AE475" s="36">
        <v>9653.1739931816937</v>
      </c>
      <c r="AF475" s="36">
        <v>13.438306451612904</v>
      </c>
      <c r="AG475" s="36">
        <v>28365.123144062498</v>
      </c>
      <c r="AH475" s="36">
        <v>56248.321974891995</v>
      </c>
      <c r="AI475" s="36">
        <v>7788.3115957067948</v>
      </c>
      <c r="AJ475" s="36">
        <v>95.498417509767052</v>
      </c>
      <c r="AK475" s="36">
        <v>4465.1003871693665</v>
      </c>
      <c r="AL475" s="36">
        <v>28314.849702050302</v>
      </c>
      <c r="AM475" s="36">
        <v>19628.497503622842</v>
      </c>
      <c r="AN475" s="36">
        <v>12139.286361406252</v>
      </c>
      <c r="AO475" s="36">
        <v>60097.638354949231</v>
      </c>
      <c r="AP475" s="36">
        <v>723.83316193313226</v>
      </c>
      <c r="AQ475" s="36">
        <v>56924.598723187562</v>
      </c>
      <c r="AR475" s="36">
        <v>67795.807224046934</v>
      </c>
      <c r="AS475" s="36">
        <v>70593.627794311556</v>
      </c>
      <c r="AT475" s="36">
        <v>26193.6585368181</v>
      </c>
      <c r="AU475" s="36">
        <v>72793.137005437529</v>
      </c>
      <c r="AV475" s="36">
        <v>31610.105856056653</v>
      </c>
      <c r="AW475" s="36">
        <v>7322.4647827148528</v>
      </c>
      <c r="AX475" s="36">
        <v>60948.975254786557</v>
      </c>
      <c r="AY475" s="36">
        <v>62346.013119148934</v>
      </c>
    </row>
    <row r="476" spans="1:51" x14ac:dyDescent="0.25">
      <c r="A476" s="34">
        <v>44336</v>
      </c>
      <c r="B476" s="35">
        <v>19</v>
      </c>
      <c r="C476" s="36">
        <v>44599.315464593754</v>
      </c>
      <c r="D476" s="36">
        <v>48846.022639124931</v>
      </c>
      <c r="E476" s="36">
        <v>26400.001565453105</v>
      </c>
      <c r="F476" s="36">
        <v>91371.659845289498</v>
      </c>
      <c r="G476" s="36">
        <v>57772.140980499105</v>
      </c>
      <c r="H476" s="36">
        <v>3456.6258861008546</v>
      </c>
      <c r="I476" s="36">
        <v>33905.837555781349</v>
      </c>
      <c r="J476" s="36">
        <v>211.17162704467771</v>
      </c>
      <c r="K476" s="36">
        <v>22987.068119812531</v>
      </c>
      <c r="L476" s="36">
        <v>9882.1567840802363</v>
      </c>
      <c r="M476" s="36">
        <v>18313.916170630553</v>
      </c>
      <c r="N476" s="36">
        <v>17688.890049078131</v>
      </c>
      <c r="O476" s="36">
        <v>55639.131831247083</v>
      </c>
      <c r="P476" s="36">
        <v>4402.1232302246235</v>
      </c>
      <c r="Q476" s="36">
        <v>34.470474244000002</v>
      </c>
      <c r="R476" s="36">
        <v>10149.826992675788</v>
      </c>
      <c r="S476" s="36">
        <v>69637.328151961949</v>
      </c>
      <c r="T476" s="36">
        <v>23391.445137281258</v>
      </c>
      <c r="U476" s="36">
        <v>12362.45431835938</v>
      </c>
      <c r="V476" s="36">
        <v>101475.19655587498</v>
      </c>
      <c r="W476" s="36">
        <v>5708.9790466562599</v>
      </c>
      <c r="X476" s="36">
        <v>16071.259553225704</v>
      </c>
      <c r="Y476" s="36">
        <v>26242.271287631</v>
      </c>
      <c r="Z476" s="36">
        <v>229.37146026611327</v>
      </c>
      <c r="AA476" s="36">
        <v>30663.346187630672</v>
      </c>
      <c r="AB476" s="36">
        <v>20992.121855765658</v>
      </c>
      <c r="AC476" s="36">
        <v>39348.904988316084</v>
      </c>
      <c r="AD476" s="36">
        <v>53282.417089673771</v>
      </c>
      <c r="AE476" s="36">
        <v>10555.503395712904</v>
      </c>
      <c r="AF476" s="36">
        <v>13.438306451612904</v>
      </c>
      <c r="AG476" s="36">
        <v>30868.422683187488</v>
      </c>
      <c r="AH476" s="36">
        <v>51904.312229766962</v>
      </c>
      <c r="AI476" s="36">
        <v>9029.4904785156305</v>
      </c>
      <c r="AJ476" s="36">
        <v>59.39411319140703</v>
      </c>
      <c r="AK476" s="36">
        <v>4402.9437610390605</v>
      </c>
      <c r="AL476" s="36">
        <v>32569.538328215847</v>
      </c>
      <c r="AM476" s="36">
        <v>21324.987771524942</v>
      </c>
      <c r="AN476" s="36">
        <v>12911.653763000004</v>
      </c>
      <c r="AO476" s="36">
        <v>62788.142542375048</v>
      </c>
      <c r="AP476" s="36">
        <v>890.40687500000001</v>
      </c>
      <c r="AQ476" s="36">
        <v>53957.333884546861</v>
      </c>
      <c r="AR476" s="36">
        <v>68192.230065265569</v>
      </c>
      <c r="AS476" s="36">
        <v>77812.919606323238</v>
      </c>
      <c r="AT476" s="36">
        <v>24661.891910775652</v>
      </c>
      <c r="AU476" s="36">
        <v>75429.89203021882</v>
      </c>
      <c r="AV476" s="36">
        <v>36339.899050781256</v>
      </c>
      <c r="AW476" s="36">
        <v>8088.6425288281262</v>
      </c>
      <c r="AX476" s="36">
        <v>67922.229734767054</v>
      </c>
      <c r="AY476" s="36">
        <v>59173.377222437826</v>
      </c>
    </row>
    <row r="477" spans="1:51" x14ac:dyDescent="0.25">
      <c r="A477" s="34">
        <v>44336</v>
      </c>
      <c r="B477" s="35">
        <v>20</v>
      </c>
      <c r="C477" s="36">
        <v>42459.258949531264</v>
      </c>
      <c r="D477" s="36">
        <v>48605.08211453128</v>
      </c>
      <c r="E477" s="36">
        <v>26577.477093015597</v>
      </c>
      <c r="F477" s="36">
        <v>91199.374165760528</v>
      </c>
      <c r="G477" s="36">
        <v>44825.117443675837</v>
      </c>
      <c r="H477" s="36">
        <v>3307.1980671137981</v>
      </c>
      <c r="I477" s="36">
        <v>32603.249885750047</v>
      </c>
      <c r="J477" s="36">
        <v>223.55966949462899</v>
      </c>
      <c r="K477" s="36">
        <v>23431.064558937513</v>
      </c>
      <c r="L477" s="36">
        <v>10738.489660886065</v>
      </c>
      <c r="M477" s="36">
        <v>14015.546509034724</v>
      </c>
      <c r="N477" s="36">
        <v>15519.093556062493</v>
      </c>
      <c r="O477" s="36">
        <v>55429.766584973906</v>
      </c>
      <c r="P477" s="36">
        <v>7814.4594697265711</v>
      </c>
      <c r="Q477" s="36">
        <v>34.714844702999997</v>
      </c>
      <c r="R477" s="36">
        <v>10496.565958496101</v>
      </c>
      <c r="S477" s="36">
        <v>72157.492212311481</v>
      </c>
      <c r="T477" s="36">
        <v>22529.209357156244</v>
      </c>
      <c r="U477" s="36">
        <v>12369.510492187521</v>
      </c>
      <c r="V477" s="36">
        <v>104311.41646131246</v>
      </c>
      <c r="W477" s="36">
        <v>5422.5850162890683</v>
      </c>
      <c r="X477" s="36">
        <v>16099.644530976391</v>
      </c>
      <c r="Y477" s="36">
        <v>25452.511710757564</v>
      </c>
      <c r="Z477" s="36">
        <v>265.48634399414067</v>
      </c>
      <c r="AA477" s="36">
        <v>31309.813096919715</v>
      </c>
      <c r="AB477" s="36">
        <v>19899.40887100004</v>
      </c>
      <c r="AC477" s="36">
        <v>38581.68846964425</v>
      </c>
      <c r="AD477" s="36">
        <v>56293.828843689873</v>
      </c>
      <c r="AE477" s="36">
        <v>11653.709380650433</v>
      </c>
      <c r="AF477" s="36">
        <v>13.438306451612904</v>
      </c>
      <c r="AG477" s="36">
        <v>32191.754447687494</v>
      </c>
      <c r="AH477" s="36">
        <v>49044.586415298196</v>
      </c>
      <c r="AI477" s="36">
        <v>9890.7416992187609</v>
      </c>
      <c r="AJ477" s="36">
        <v>51.248961882811784</v>
      </c>
      <c r="AK477" s="36">
        <v>4383.5484731796996</v>
      </c>
      <c r="AL477" s="36">
        <v>34515.889402619141</v>
      </c>
      <c r="AM477" s="36">
        <v>21795.982126722596</v>
      </c>
      <c r="AN477" s="36">
        <v>10688.110250765641</v>
      </c>
      <c r="AO477" s="36">
        <v>63910.077432906321</v>
      </c>
      <c r="AP477" s="36">
        <v>864.23452700000007</v>
      </c>
      <c r="AQ477" s="36">
        <v>50336.855199960977</v>
      </c>
      <c r="AR477" s="36">
        <v>68968.288429406181</v>
      </c>
      <c r="AS477" s="36">
        <v>81298.618901916489</v>
      </c>
      <c r="AT477" s="36">
        <v>22395.404866631114</v>
      </c>
      <c r="AU477" s="36">
        <v>76697.53378806253</v>
      </c>
      <c r="AV477" s="36">
        <v>37197.903139406262</v>
      </c>
      <c r="AW477" s="36">
        <v>9152.1061139539561</v>
      </c>
      <c r="AX477" s="36">
        <v>70763.940666407667</v>
      </c>
      <c r="AY477" s="36">
        <v>55358.497558005154</v>
      </c>
    </row>
    <row r="478" spans="1:51" x14ac:dyDescent="0.25">
      <c r="A478" s="34">
        <v>44336</v>
      </c>
      <c r="B478" s="35">
        <v>21</v>
      </c>
      <c r="C478" s="36">
        <v>39450.714180812487</v>
      </c>
      <c r="D478" s="36">
        <v>47486.647371749968</v>
      </c>
      <c r="E478" s="36">
        <v>26371.095133374984</v>
      </c>
      <c r="F478" s="36">
        <v>88142.247579268078</v>
      </c>
      <c r="G478" s="36">
        <v>41761.052522707039</v>
      </c>
      <c r="H478" s="36">
        <v>3147.8650980366369</v>
      </c>
      <c r="I478" s="36">
        <v>31648.355725203157</v>
      </c>
      <c r="J478" s="36">
        <v>223.4976615905762</v>
      </c>
      <c r="K478" s="36">
        <v>23305.583384953141</v>
      </c>
      <c r="L478" s="36">
        <v>10987.356487875033</v>
      </c>
      <c r="M478" s="36">
        <v>17259.05878413501</v>
      </c>
      <c r="N478" s="36">
        <v>15363.277135031251</v>
      </c>
      <c r="O478" s="36">
        <v>54514.134780564964</v>
      </c>
      <c r="P478" s="36">
        <v>9168.2760795898503</v>
      </c>
      <c r="Q478" s="36">
        <v>34.707458496000001</v>
      </c>
      <c r="R478" s="36">
        <v>10346.878866699235</v>
      </c>
      <c r="S478" s="36">
        <v>71000.690821206081</v>
      </c>
      <c r="T478" s="36">
        <v>21511.154941218763</v>
      </c>
      <c r="U478" s="36">
        <v>12132.630154296881</v>
      </c>
      <c r="V478" s="36">
        <v>102564.87786449995</v>
      </c>
      <c r="W478" s="36">
        <v>5933.3908304218812</v>
      </c>
      <c r="X478" s="36">
        <v>15851.132326470322</v>
      </c>
      <c r="Y478" s="36">
        <v>25228.486190181513</v>
      </c>
      <c r="Z478" s="36">
        <v>284.32932159423837</v>
      </c>
      <c r="AA478" s="36">
        <v>30995.946390536868</v>
      </c>
      <c r="AB478" s="36">
        <v>18766.925925484422</v>
      </c>
      <c r="AC478" s="36">
        <v>36457.789697706721</v>
      </c>
      <c r="AD478" s="36">
        <v>56074.094252124734</v>
      </c>
      <c r="AE478" s="36">
        <v>11661.970875634821</v>
      </c>
      <c r="AF478" s="36">
        <v>13.438306451612904</v>
      </c>
      <c r="AG478" s="36">
        <v>31855.245305187513</v>
      </c>
      <c r="AH478" s="36">
        <v>63048.685506829395</v>
      </c>
      <c r="AI478" s="36">
        <v>9817.7932128906414</v>
      </c>
      <c r="AJ478" s="36">
        <v>49.226851947265914</v>
      </c>
      <c r="AK478" s="36">
        <v>3919.3459731953099</v>
      </c>
      <c r="AL478" s="36">
        <v>34444.11137624878</v>
      </c>
      <c r="AM478" s="36">
        <v>21208.053862607929</v>
      </c>
      <c r="AN478" s="36">
        <v>9368.5078201875149</v>
      </c>
      <c r="AO478" s="36">
        <v>62515.678336144476</v>
      </c>
      <c r="AP478" s="36">
        <v>845.13410999999996</v>
      </c>
      <c r="AQ478" s="36">
        <v>47327.405405750025</v>
      </c>
      <c r="AR478" s="36">
        <v>68125.082618406246</v>
      </c>
      <c r="AS478" s="36">
        <v>80672.665837036038</v>
      </c>
      <c r="AT478" s="36">
        <v>19001.846620392862</v>
      </c>
      <c r="AU478" s="36">
        <v>75277.325185750058</v>
      </c>
      <c r="AV478" s="36">
        <v>36820.670401749994</v>
      </c>
      <c r="AW478" s="36">
        <v>5057.775174532032</v>
      </c>
      <c r="AX478" s="36">
        <v>70232.416085352976</v>
      </c>
      <c r="AY478" s="36">
        <v>51842.60717130288</v>
      </c>
    </row>
    <row r="479" spans="1:51" x14ac:dyDescent="0.25">
      <c r="A479" s="34">
        <v>44336</v>
      </c>
      <c r="B479" s="35">
        <v>22</v>
      </c>
      <c r="C479" s="36">
        <v>37145.483421625016</v>
      </c>
      <c r="D479" s="36">
        <v>45423.627074312499</v>
      </c>
      <c r="E479" s="36">
        <v>25358.858610546878</v>
      </c>
      <c r="F479" s="36">
        <v>83265.547614081515</v>
      </c>
      <c r="G479" s="36">
        <v>40563.536086646796</v>
      </c>
      <c r="H479" s="36">
        <v>3464.8673659526512</v>
      </c>
      <c r="I479" s="36">
        <v>29677.003435502975</v>
      </c>
      <c r="J479" s="36">
        <v>205.0666618347168</v>
      </c>
      <c r="K479" s="36">
        <v>22612.783645421881</v>
      </c>
      <c r="L479" s="36">
        <v>11986.361292322257</v>
      </c>
      <c r="M479" s="36">
        <v>16668.705658562405</v>
      </c>
      <c r="N479" s="36">
        <v>17843.032635718748</v>
      </c>
      <c r="O479" s="36">
        <v>52306.548661171146</v>
      </c>
      <c r="P479" s="36">
        <v>9395.9176916504002</v>
      </c>
      <c r="Q479" s="36">
        <v>34.951600075000002</v>
      </c>
      <c r="R479" s="36">
        <v>10007.124293945313</v>
      </c>
      <c r="S479" s="36">
        <v>68574.558909220694</v>
      </c>
      <c r="T479" s="36">
        <v>20176.951110421902</v>
      </c>
      <c r="U479" s="36">
        <v>11440.802089843761</v>
      </c>
      <c r="V479" s="36">
        <v>98579.984397062464</v>
      </c>
      <c r="W479" s="36">
        <v>6120.6229160078201</v>
      </c>
      <c r="X479" s="36">
        <v>15444.821512875205</v>
      </c>
      <c r="Y479" s="36">
        <v>24756.052613477772</v>
      </c>
      <c r="Z479" s="36">
        <v>311.93840118408207</v>
      </c>
      <c r="AA479" s="36">
        <v>29973.337214216572</v>
      </c>
      <c r="AB479" s="36">
        <v>17889.799774203155</v>
      </c>
      <c r="AC479" s="36">
        <v>34624.821911784864</v>
      </c>
      <c r="AD479" s="36">
        <v>54392.580313067032</v>
      </c>
      <c r="AE479" s="36">
        <v>11934.92167279105</v>
      </c>
      <c r="AF479" s="36">
        <v>13.438306451612904</v>
      </c>
      <c r="AG479" s="36">
        <v>30596.706420124985</v>
      </c>
      <c r="AH479" s="36">
        <v>59712.790848516954</v>
      </c>
      <c r="AI479" s="36">
        <v>9547.4543457031396</v>
      </c>
      <c r="AJ479" s="36">
        <v>47.136611558594126</v>
      </c>
      <c r="AK479" s="36">
        <v>3704.6634009531313</v>
      </c>
      <c r="AL479" s="36">
        <v>33195.063058756125</v>
      </c>
      <c r="AM479" s="36">
        <v>19954.180374279444</v>
      </c>
      <c r="AN479" s="36">
        <v>9266.0944606718786</v>
      </c>
      <c r="AO479" s="36">
        <v>60607.870621835951</v>
      </c>
      <c r="AP479" s="36">
        <v>873.67308099999991</v>
      </c>
      <c r="AQ479" s="36">
        <v>45537.566740218783</v>
      </c>
      <c r="AR479" s="36">
        <v>65964.67673232824</v>
      </c>
      <c r="AS479" s="36">
        <v>77409.73488659662</v>
      </c>
      <c r="AT479" s="36">
        <v>18611.032668547352</v>
      </c>
      <c r="AU479" s="36">
        <v>71967.275023937502</v>
      </c>
      <c r="AV479" s="36">
        <v>37774.448342187519</v>
      </c>
      <c r="AW479" s="36">
        <v>4633.178670117245</v>
      </c>
      <c r="AX479" s="36">
        <v>67956.043162501461</v>
      </c>
      <c r="AY479" s="36">
        <v>48330.045369649015</v>
      </c>
    </row>
    <row r="480" spans="1:51" x14ac:dyDescent="0.25">
      <c r="A480" s="34">
        <v>44336</v>
      </c>
      <c r="B480" s="35">
        <v>23</v>
      </c>
      <c r="C480" s="36">
        <v>33553.275034640603</v>
      </c>
      <c r="D480" s="36">
        <v>43791.968081093757</v>
      </c>
      <c r="E480" s="36">
        <v>23417.114448000029</v>
      </c>
      <c r="F480" s="36">
        <v>76504.993192941663</v>
      </c>
      <c r="G480" s="36">
        <v>34863.822952693859</v>
      </c>
      <c r="H480" s="36">
        <v>5020.9961855002584</v>
      </c>
      <c r="I480" s="36">
        <v>27438.979430403393</v>
      </c>
      <c r="J480" s="36">
        <v>202.43545532226571</v>
      </c>
      <c r="K480" s="36">
        <v>20827.926539796896</v>
      </c>
      <c r="L480" s="36">
        <v>10732.917479739192</v>
      </c>
      <c r="M480" s="36">
        <v>21269.008695182984</v>
      </c>
      <c r="N480" s="36">
        <v>17500.692056187498</v>
      </c>
      <c r="O480" s="36">
        <v>47801.943775856445</v>
      </c>
      <c r="P480" s="36">
        <v>11252.72109228517</v>
      </c>
      <c r="Q480" s="36">
        <v>35.173016548</v>
      </c>
      <c r="R480" s="36">
        <v>9237.5800068359367</v>
      </c>
      <c r="S480" s="36">
        <v>63232.043825137669</v>
      </c>
      <c r="T480" s="36">
        <v>18501.429110257825</v>
      </c>
      <c r="U480" s="36">
        <v>10505.30502343751</v>
      </c>
      <c r="V480" s="36">
        <v>90083.445991281216</v>
      </c>
      <c r="W480" s="36">
        <v>6095.3261925625029</v>
      </c>
      <c r="X480" s="36">
        <v>14477.449810976237</v>
      </c>
      <c r="Y480" s="36">
        <v>23327.040792747895</v>
      </c>
      <c r="Z480" s="36">
        <v>285.53940078735354</v>
      </c>
      <c r="AA480" s="36">
        <v>26962.234171388416</v>
      </c>
      <c r="AB480" s="36">
        <v>16863.256828000016</v>
      </c>
      <c r="AC480" s="36">
        <v>33007.545402816089</v>
      </c>
      <c r="AD480" s="36">
        <v>51194.882208578754</v>
      </c>
      <c r="AE480" s="36">
        <v>11246.344613798863</v>
      </c>
      <c r="AF480" s="36">
        <v>13.438306451612904</v>
      </c>
      <c r="AG480" s="36">
        <v>28120.410833593749</v>
      </c>
      <c r="AH480" s="36">
        <v>57550.874914454478</v>
      </c>
      <c r="AI480" s="36">
        <v>8964.9575195312609</v>
      </c>
      <c r="AJ480" s="36">
        <v>51.390631167969985</v>
      </c>
      <c r="AK480" s="36">
        <v>3585.6642591484506</v>
      </c>
      <c r="AL480" s="36">
        <v>30699.131790023454</v>
      </c>
      <c r="AM480" s="36">
        <v>18595.942417933125</v>
      </c>
      <c r="AN480" s="36">
        <v>8972.5799980937591</v>
      </c>
      <c r="AO480" s="36">
        <v>56486.051807078155</v>
      </c>
      <c r="AP480" s="36">
        <v>852.81381299999998</v>
      </c>
      <c r="AQ480" s="36">
        <v>42926.265192289073</v>
      </c>
      <c r="AR480" s="36">
        <v>61317.432629718707</v>
      </c>
      <c r="AS480" s="36">
        <v>71077.69773297121</v>
      </c>
      <c r="AT480" s="36">
        <v>18797.578380442363</v>
      </c>
      <c r="AU480" s="36">
        <v>66034.948429437412</v>
      </c>
      <c r="AV480" s="36">
        <v>34372.484716499996</v>
      </c>
      <c r="AW480" s="36">
        <v>4477.985953812653</v>
      </c>
      <c r="AX480" s="36">
        <v>62698.352564356872</v>
      </c>
      <c r="AY480" s="36">
        <v>43853.90731952669</v>
      </c>
    </row>
    <row r="481" spans="1:51" x14ac:dyDescent="0.25">
      <c r="A481" s="34">
        <v>44336</v>
      </c>
      <c r="B481" s="35">
        <v>24</v>
      </c>
      <c r="C481" s="36">
        <v>29238.888917328099</v>
      </c>
      <c r="D481" s="36">
        <v>39952.166721093759</v>
      </c>
      <c r="E481" s="36">
        <v>20745.115146906279</v>
      </c>
      <c r="F481" s="36">
        <v>66541.140814555169</v>
      </c>
      <c r="G481" s="36">
        <v>31475.676518750537</v>
      </c>
      <c r="H481" s="36">
        <v>4848.8944021272146</v>
      </c>
      <c r="I481" s="36">
        <v>25096.838689261753</v>
      </c>
      <c r="J481" s="36">
        <v>183.5627517700195</v>
      </c>
      <c r="K481" s="36">
        <v>18344.531754343763</v>
      </c>
      <c r="L481" s="36">
        <v>10060.953895422685</v>
      </c>
      <c r="M481" s="36">
        <v>25224.998003440698</v>
      </c>
      <c r="N481" s="36">
        <v>15642.657058562501</v>
      </c>
      <c r="O481" s="36">
        <v>42331.337018202132</v>
      </c>
      <c r="P481" s="36">
        <v>10003.160194946293</v>
      </c>
      <c r="Q481" s="36">
        <v>34.603411674</v>
      </c>
      <c r="R481" s="36">
        <v>8168.2909853515639</v>
      </c>
      <c r="S481" s="36">
        <v>55901.563493342772</v>
      </c>
      <c r="T481" s="36">
        <v>16298.07170182813</v>
      </c>
      <c r="U481" s="36">
        <v>9334.8721074218811</v>
      </c>
      <c r="V481" s="36">
        <v>76860.535937343724</v>
      </c>
      <c r="W481" s="36">
        <v>5929.6692765781308</v>
      </c>
      <c r="X481" s="36">
        <v>13506.121825789261</v>
      </c>
      <c r="Y481" s="36">
        <v>21994.138564128549</v>
      </c>
      <c r="Z481" s="36">
        <v>285.57764099121101</v>
      </c>
      <c r="AA481" s="36">
        <v>23215.276143458763</v>
      </c>
      <c r="AB481" s="36">
        <v>15568.248997812518</v>
      </c>
      <c r="AC481" s="36">
        <v>29561.393302550412</v>
      </c>
      <c r="AD481" s="36">
        <v>45026.033295545829</v>
      </c>
      <c r="AE481" s="36">
        <v>9989.264868478549</v>
      </c>
      <c r="AF481" s="36">
        <v>13.438306451612904</v>
      </c>
      <c r="AG481" s="36">
        <v>25562.017988562515</v>
      </c>
      <c r="AH481" s="36">
        <v>51996.595684454463</v>
      </c>
      <c r="AI481" s="36">
        <v>7908.8417236328196</v>
      </c>
      <c r="AJ481" s="36">
        <v>51.725549654296799</v>
      </c>
      <c r="AK481" s="36">
        <v>3326.3268560781307</v>
      </c>
      <c r="AL481" s="36">
        <v>26989.049932814723</v>
      </c>
      <c r="AM481" s="36">
        <v>16600.270603454286</v>
      </c>
      <c r="AN481" s="36">
        <v>9363.3632437656397</v>
      </c>
      <c r="AO481" s="36">
        <v>50168.331065531245</v>
      </c>
      <c r="AP481" s="36">
        <v>810.12526000000003</v>
      </c>
      <c r="AQ481" s="36">
        <v>39240.152315593783</v>
      </c>
      <c r="AR481" s="36">
        <v>54747.551079039054</v>
      </c>
      <c r="AS481" s="36">
        <v>62091.135615722662</v>
      </c>
      <c r="AT481" s="36">
        <v>19378.550708587172</v>
      </c>
      <c r="AU481" s="36">
        <v>58012.281428499962</v>
      </c>
      <c r="AV481" s="36">
        <v>29016.218041218784</v>
      </c>
      <c r="AW481" s="36">
        <v>15381.759053673246</v>
      </c>
      <c r="AX481" s="36">
        <v>54983.96013955219</v>
      </c>
      <c r="AY481" s="36">
        <v>39408.743542158583</v>
      </c>
    </row>
    <row r="482" spans="1:51" x14ac:dyDescent="0.25">
      <c r="A482" s="34">
        <v>44337</v>
      </c>
      <c r="B482" s="35">
        <v>1</v>
      </c>
      <c r="C482" s="36">
        <v>26471.699831500056</v>
      </c>
      <c r="D482" s="36">
        <v>35341.160953968749</v>
      </c>
      <c r="E482" s="36">
        <v>17938.419970625022</v>
      </c>
      <c r="F482" s="36">
        <v>57725.653312410854</v>
      </c>
      <c r="G482" s="36">
        <v>27840.031636047359</v>
      </c>
      <c r="H482" s="36">
        <v>4709.6243272368392</v>
      </c>
      <c r="I482" s="36">
        <v>21620.655658961954</v>
      </c>
      <c r="J482" s="36">
        <v>157.56702041625979</v>
      </c>
      <c r="K482" s="36">
        <v>15634.155442703128</v>
      </c>
      <c r="L482" s="36">
        <v>8283.0178874532721</v>
      </c>
      <c r="M482" s="36">
        <v>24619.580666297592</v>
      </c>
      <c r="N482" s="36">
        <v>13948.920580593762</v>
      </c>
      <c r="O482" s="36">
        <v>36740.359215749537</v>
      </c>
      <c r="P482" s="36">
        <v>8647.8177629394668</v>
      </c>
      <c r="Q482" s="36">
        <v>34.080881118999997</v>
      </c>
      <c r="R482" s="36">
        <v>6891.9196542968784</v>
      </c>
      <c r="S482" s="36">
        <v>47514.33656735254</v>
      </c>
      <c r="T482" s="36">
        <v>14618.156429546907</v>
      </c>
      <c r="U482" s="36">
        <v>8214.1465000000007</v>
      </c>
      <c r="V482" s="36">
        <v>67756.879649093709</v>
      </c>
      <c r="W482" s="36">
        <v>5810.3942224140601</v>
      </c>
      <c r="X482" s="36">
        <v>12302.14631768381</v>
      </c>
      <c r="Y482" s="36">
        <v>20030.106902398551</v>
      </c>
      <c r="Z482" s="36">
        <v>252.37990631103523</v>
      </c>
      <c r="AA482" s="36">
        <v>19245.438759021203</v>
      </c>
      <c r="AB482" s="36">
        <v>14261.439440976568</v>
      </c>
      <c r="AC482" s="36">
        <v>25884.009119956692</v>
      </c>
      <c r="AD482" s="36">
        <v>37767.1376245461</v>
      </c>
      <c r="AE482" s="36">
        <v>8611.1314603457504</v>
      </c>
      <c r="AF482" s="36">
        <v>13.438306451612904</v>
      </c>
      <c r="AG482" s="36">
        <v>21802.773177812487</v>
      </c>
      <c r="AH482" s="36">
        <v>43443.933980579452</v>
      </c>
      <c r="AI482" s="36">
        <v>6623.0597412109501</v>
      </c>
      <c r="AJ482" s="36">
        <v>49.533112646483829</v>
      </c>
      <c r="AK482" s="36">
        <v>3001.5389050585923</v>
      </c>
      <c r="AL482" s="36">
        <v>23152.430738300554</v>
      </c>
      <c r="AM482" s="36">
        <v>13884.086248565953</v>
      </c>
      <c r="AN482" s="36">
        <v>10362.533786796877</v>
      </c>
      <c r="AO482" s="36">
        <v>43733.700943742151</v>
      </c>
      <c r="AP482" s="36">
        <v>754.41172900000004</v>
      </c>
      <c r="AQ482" s="36">
        <v>35576.45817399615</v>
      </c>
      <c r="AR482" s="36">
        <v>47572.886325906235</v>
      </c>
      <c r="AS482" s="36">
        <v>52572.535646972676</v>
      </c>
      <c r="AT482" s="36">
        <v>18699.048389868942</v>
      </c>
      <c r="AU482" s="36">
        <v>49452.709306374985</v>
      </c>
      <c r="AV482" s="36">
        <v>25775.450066406247</v>
      </c>
      <c r="AW482" s="36">
        <v>16765.491521710224</v>
      </c>
      <c r="AX482" s="36">
        <v>46293.028014063922</v>
      </c>
      <c r="AY482" s="36">
        <v>35445.500957000615</v>
      </c>
    </row>
    <row r="483" spans="1:51" x14ac:dyDescent="0.25">
      <c r="A483" s="34">
        <v>44337</v>
      </c>
      <c r="B483" s="35">
        <v>2</v>
      </c>
      <c r="C483" s="36">
        <v>23751.884821765598</v>
      </c>
      <c r="D483" s="36">
        <v>31397.189532999986</v>
      </c>
      <c r="E483" s="36">
        <v>15754.234864843782</v>
      </c>
      <c r="F483" s="36">
        <v>50188.679915235356</v>
      </c>
      <c r="G483" s="36">
        <v>23450.812829333747</v>
      </c>
      <c r="H483" s="36">
        <v>4859.0048367558738</v>
      </c>
      <c r="I483" s="36">
        <v>19156.521608090843</v>
      </c>
      <c r="J483" s="36">
        <v>140.55838012695321</v>
      </c>
      <c r="K483" s="36">
        <v>13307.430348117194</v>
      </c>
      <c r="L483" s="36">
        <v>7218.4732534894183</v>
      </c>
      <c r="M483" s="36">
        <v>22377.425716564139</v>
      </c>
      <c r="N483" s="36">
        <v>12448.061682187514</v>
      </c>
      <c r="O483" s="36">
        <v>32144.761591228576</v>
      </c>
      <c r="P483" s="36">
        <v>7426.7361444091894</v>
      </c>
      <c r="Q483" s="36">
        <v>33.694470404999997</v>
      </c>
      <c r="R483" s="36">
        <v>5715.1340698242211</v>
      </c>
      <c r="S483" s="36">
        <v>40034.971896033254</v>
      </c>
      <c r="T483" s="36">
        <v>13059.054504460944</v>
      </c>
      <c r="U483" s="36">
        <v>7395.9995927734299</v>
      </c>
      <c r="V483" s="36">
        <v>56728.097054874961</v>
      </c>
      <c r="W483" s="36">
        <v>5237.0792633046904</v>
      </c>
      <c r="X483" s="36">
        <v>10815.290807649897</v>
      </c>
      <c r="Y483" s="36">
        <v>18721.83045698674</v>
      </c>
      <c r="Z483" s="36">
        <v>250.77590621948258</v>
      </c>
      <c r="AA483" s="36">
        <v>15285.20309009154</v>
      </c>
      <c r="AB483" s="36">
        <v>13168.670092968747</v>
      </c>
      <c r="AC483" s="36">
        <v>22977.472768487944</v>
      </c>
      <c r="AD483" s="36">
        <v>31090.532055281932</v>
      </c>
      <c r="AE483" s="36">
        <v>7446.9516326894827</v>
      </c>
      <c r="AF483" s="36">
        <v>13.438306451612904</v>
      </c>
      <c r="AG483" s="36">
        <v>18185.235666906236</v>
      </c>
      <c r="AH483" s="36">
        <v>36169.711139704486</v>
      </c>
      <c r="AI483" s="36">
        <v>5448.6914306640592</v>
      </c>
      <c r="AJ483" s="36">
        <v>51.809311578123953</v>
      </c>
      <c r="AK483" s="36">
        <v>2682.8219491484388</v>
      </c>
      <c r="AL483" s="36">
        <v>19333.307086915545</v>
      </c>
      <c r="AM483" s="36">
        <v>11371.759925024311</v>
      </c>
      <c r="AN483" s="36">
        <v>9337.7484353125001</v>
      </c>
      <c r="AO483" s="36">
        <v>37941.630062593707</v>
      </c>
      <c r="AP483" s="36">
        <v>684.76704400000006</v>
      </c>
      <c r="AQ483" s="36">
        <v>32521.169907242234</v>
      </c>
      <c r="AR483" s="36">
        <v>40903.712164593759</v>
      </c>
      <c r="AS483" s="36">
        <v>44158.245796203613</v>
      </c>
      <c r="AT483" s="36">
        <v>17659.746676670915</v>
      </c>
      <c r="AU483" s="36">
        <v>42744.82709778125</v>
      </c>
      <c r="AV483" s="36">
        <v>21931.514806234365</v>
      </c>
      <c r="AW483" s="36">
        <v>10202.4232097603</v>
      </c>
      <c r="AX483" s="36">
        <v>37962.630390528779</v>
      </c>
      <c r="AY483" s="36">
        <v>32779.594669078324</v>
      </c>
    </row>
    <row r="484" spans="1:51" x14ac:dyDescent="0.25">
      <c r="A484" s="34">
        <v>44337</v>
      </c>
      <c r="B484" s="35">
        <v>3</v>
      </c>
      <c r="C484" s="36">
        <v>22401.079491812543</v>
      </c>
      <c r="D484" s="36">
        <v>27987.269228968733</v>
      </c>
      <c r="E484" s="36">
        <v>13847.181148140628</v>
      </c>
      <c r="F484" s="36">
        <v>45782.885421723353</v>
      </c>
      <c r="G484" s="36">
        <v>21228.14020844892</v>
      </c>
      <c r="H484" s="36">
        <v>5295.0721317959051</v>
      </c>
      <c r="I484" s="36">
        <v>17652.422858809583</v>
      </c>
      <c r="J484" s="36">
        <v>126.15497398376471</v>
      </c>
      <c r="K484" s="36">
        <v>12063.048142875006</v>
      </c>
      <c r="L484" s="36">
        <v>6425.830464885039</v>
      </c>
      <c r="M484" s="36">
        <v>21249.252786695743</v>
      </c>
      <c r="N484" s="36">
        <v>11536.534080968757</v>
      </c>
      <c r="O484" s="36">
        <v>29336.000230648453</v>
      </c>
      <c r="P484" s="36">
        <v>6588.4676053466856</v>
      </c>
      <c r="Q484" s="36">
        <v>33.212069511000003</v>
      </c>
      <c r="R484" s="36">
        <v>4902.110724121093</v>
      </c>
      <c r="S484" s="36">
        <v>35037.294246338897</v>
      </c>
      <c r="T484" s="36">
        <v>12252.306213953147</v>
      </c>
      <c r="U484" s="36">
        <v>6883.4872246093801</v>
      </c>
      <c r="V484" s="36">
        <v>50910.82386790622</v>
      </c>
      <c r="W484" s="36">
        <v>5158.1830269218817</v>
      </c>
      <c r="X484" s="36">
        <v>9752.0378144445986</v>
      </c>
      <c r="Y484" s="36">
        <v>17734.677630024915</v>
      </c>
      <c r="Z484" s="36">
        <v>228.43639907836911</v>
      </c>
      <c r="AA484" s="36">
        <v>12108.959432216563</v>
      </c>
      <c r="AB484" s="36">
        <v>12479.35220160939</v>
      </c>
      <c r="AC484" s="36">
        <v>21331.899080597315</v>
      </c>
      <c r="AD484" s="36">
        <v>27049.612891564637</v>
      </c>
      <c r="AE484" s="36">
        <v>6672.3448018379095</v>
      </c>
      <c r="AF484" s="36">
        <v>13.438306451612904</v>
      </c>
      <c r="AG484" s="36">
        <v>16039.682278843755</v>
      </c>
      <c r="AH484" s="36">
        <v>29586.163535516949</v>
      </c>
      <c r="AI484" s="36">
        <v>4708.7759521484404</v>
      </c>
      <c r="AJ484" s="36">
        <v>51.438788486328946</v>
      </c>
      <c r="AK484" s="36">
        <v>2538.675369781251</v>
      </c>
      <c r="AL484" s="36">
        <v>16846.088304955105</v>
      </c>
      <c r="AM484" s="36">
        <v>9429.8438531583488</v>
      </c>
      <c r="AN484" s="36">
        <v>8592.7988881562505</v>
      </c>
      <c r="AO484" s="36">
        <v>33609.160847945328</v>
      </c>
      <c r="AP484" s="36">
        <v>611.93284600000004</v>
      </c>
      <c r="AQ484" s="36">
        <v>30360.44793578134</v>
      </c>
      <c r="AR484" s="36">
        <v>36193.856258125037</v>
      </c>
      <c r="AS484" s="36">
        <v>38218.904405090332</v>
      </c>
      <c r="AT484" s="36">
        <v>16401.252184143836</v>
      </c>
      <c r="AU484" s="36">
        <v>38395.452694359374</v>
      </c>
      <c r="AV484" s="36">
        <v>16298.914789218763</v>
      </c>
      <c r="AW484" s="36">
        <v>11767.793641242757</v>
      </c>
      <c r="AX484" s="36">
        <v>32371.362006983818</v>
      </c>
      <c r="AY484" s="36">
        <v>31174.30028467517</v>
      </c>
    </row>
    <row r="485" spans="1:51" x14ac:dyDescent="0.25">
      <c r="A485" s="34">
        <v>44337</v>
      </c>
      <c r="B485" s="35">
        <v>4</v>
      </c>
      <c r="C485" s="36">
        <v>21682.933178140633</v>
      </c>
      <c r="D485" s="36">
        <v>25821.308138249955</v>
      </c>
      <c r="E485" s="36">
        <v>12830.475553562515</v>
      </c>
      <c r="F485" s="36">
        <v>43073.638610962895</v>
      </c>
      <c r="G485" s="36">
        <v>21547.341574870898</v>
      </c>
      <c r="H485" s="36">
        <v>5156.4563449306816</v>
      </c>
      <c r="I485" s="36">
        <v>16768.172680544936</v>
      </c>
      <c r="J485" s="36">
        <v>116.8413333892822</v>
      </c>
      <c r="K485" s="36">
        <v>11359.987454562503</v>
      </c>
      <c r="L485" s="36">
        <v>6026.3367540468316</v>
      </c>
      <c r="M485" s="36">
        <v>20508.207315694737</v>
      </c>
      <c r="N485" s="36">
        <v>10993.446561718758</v>
      </c>
      <c r="O485" s="36">
        <v>27667.006482085719</v>
      </c>
      <c r="P485" s="36">
        <v>3404.3732158203156</v>
      </c>
      <c r="Q485" s="36">
        <v>32.764141082000002</v>
      </c>
      <c r="R485" s="36">
        <v>4379.6627150878894</v>
      </c>
      <c r="S485" s="36">
        <v>31921.127812124025</v>
      </c>
      <c r="T485" s="36">
        <v>11974.770478492201</v>
      </c>
      <c r="U485" s="36">
        <v>6636.7684453124994</v>
      </c>
      <c r="V485" s="36">
        <v>47519.604651593763</v>
      </c>
      <c r="W485" s="36">
        <v>5089.2550476015695</v>
      </c>
      <c r="X485" s="36">
        <v>8994.3297154960437</v>
      </c>
      <c r="Y485" s="36">
        <v>17235.766841287241</v>
      </c>
      <c r="Z485" s="36">
        <v>242.31285552978505</v>
      </c>
      <c r="AA485" s="36">
        <v>10159.088307396247</v>
      </c>
      <c r="AB485" s="36">
        <v>12096.485265085943</v>
      </c>
      <c r="AC485" s="36">
        <v>20102.318864831686</v>
      </c>
      <c r="AD485" s="36">
        <v>24319.947099628836</v>
      </c>
      <c r="AE485" s="36">
        <v>5378.108666666054</v>
      </c>
      <c r="AF485" s="36">
        <v>13.438306451612904</v>
      </c>
      <c r="AG485" s="36">
        <v>14587.139866562509</v>
      </c>
      <c r="AH485" s="36">
        <v>22697.236631938817</v>
      </c>
      <c r="AI485" s="36">
        <v>4216.7010742187595</v>
      </c>
      <c r="AJ485" s="36">
        <v>51.092174574217836</v>
      </c>
      <c r="AK485" s="36">
        <v>2399.8545148828125</v>
      </c>
      <c r="AL485" s="36">
        <v>15126.135963490982</v>
      </c>
      <c r="AM485" s="36">
        <v>8108.9723705119904</v>
      </c>
      <c r="AN485" s="36">
        <v>8219.4557420937599</v>
      </c>
      <c r="AO485" s="36">
        <v>30561.060999124973</v>
      </c>
      <c r="AP485" s="36">
        <v>590.66064400000005</v>
      </c>
      <c r="AQ485" s="36">
        <v>29215.261085421957</v>
      </c>
      <c r="AR485" s="36">
        <v>33513.775946402406</v>
      </c>
      <c r="AS485" s="36">
        <v>34236.183520019556</v>
      </c>
      <c r="AT485" s="36">
        <v>13542.875219429454</v>
      </c>
      <c r="AU485" s="36">
        <v>36028.981308562492</v>
      </c>
      <c r="AV485" s="36">
        <v>10152.594994390645</v>
      </c>
      <c r="AW485" s="36">
        <v>10545.71003574418</v>
      </c>
      <c r="AX485" s="36">
        <v>29088.323105372496</v>
      </c>
      <c r="AY485" s="36">
        <v>29816.341225690172</v>
      </c>
    </row>
    <row r="486" spans="1:51" x14ac:dyDescent="0.25">
      <c r="A486" s="34">
        <v>44337</v>
      </c>
      <c r="B486" s="35">
        <v>5</v>
      </c>
      <c r="C486" s="36">
        <v>21242.949441796936</v>
      </c>
      <c r="D486" s="36">
        <v>23658.885961937478</v>
      </c>
      <c r="E486" s="36">
        <v>12082.468556320322</v>
      </c>
      <c r="F486" s="36">
        <v>41057.344851873808</v>
      </c>
      <c r="G486" s="36">
        <v>21474.733774084511</v>
      </c>
      <c r="H486" s="36">
        <v>5239.0550754697351</v>
      </c>
      <c r="I486" s="36">
        <v>16279.724831292997</v>
      </c>
      <c r="J486" s="36">
        <v>111.80602645874021</v>
      </c>
      <c r="K486" s="36">
        <v>10895.067011195326</v>
      </c>
      <c r="L486" s="36">
        <v>6739.6462362879438</v>
      </c>
      <c r="M486" s="36">
        <v>20286.695406653602</v>
      </c>
      <c r="N486" s="36">
        <v>10768.985112343767</v>
      </c>
      <c r="O486" s="36">
        <v>26995.05568798001</v>
      </c>
      <c r="P486" s="36">
        <v>2199.4576641845656</v>
      </c>
      <c r="Q486" s="36">
        <v>32.752080917000001</v>
      </c>
      <c r="R486" s="36">
        <v>4193.468333984375</v>
      </c>
      <c r="S486" s="36">
        <v>29988.218121536167</v>
      </c>
      <c r="T486" s="36">
        <v>11833.859009195334</v>
      </c>
      <c r="U486" s="36">
        <v>6570.4993378906311</v>
      </c>
      <c r="V486" s="36">
        <v>45306.728734812525</v>
      </c>
      <c r="W486" s="36">
        <v>4965.4123321015695</v>
      </c>
      <c r="X486" s="36">
        <v>8238.7810700419486</v>
      </c>
      <c r="Y486" s="36">
        <v>17332.322656989603</v>
      </c>
      <c r="Z486" s="36">
        <v>225.9929508972169</v>
      </c>
      <c r="AA486" s="36">
        <v>9236.319671365025</v>
      </c>
      <c r="AB486" s="36">
        <v>12036.398423882833</v>
      </c>
      <c r="AC486" s="36">
        <v>19871.832653534799</v>
      </c>
      <c r="AD486" s="36">
        <v>23271.735730840748</v>
      </c>
      <c r="AE486" s="36">
        <v>5008.9017033847858</v>
      </c>
      <c r="AF486" s="36">
        <v>13.438306451612904</v>
      </c>
      <c r="AG486" s="36">
        <v>13861.293228187502</v>
      </c>
      <c r="AH486" s="36">
        <v>19976.821519095098</v>
      </c>
      <c r="AI486" s="36">
        <v>3930.7760375976563</v>
      </c>
      <c r="AJ486" s="36">
        <v>51.867686185546802</v>
      </c>
      <c r="AK486" s="36">
        <v>2361.6956063281245</v>
      </c>
      <c r="AL486" s="36">
        <v>14227.820831280527</v>
      </c>
      <c r="AM486" s="36">
        <v>7728.8921224945234</v>
      </c>
      <c r="AN486" s="36">
        <v>7756.3540867968804</v>
      </c>
      <c r="AO486" s="36">
        <v>28873.034976558563</v>
      </c>
      <c r="AP486" s="36">
        <v>590.99307199999998</v>
      </c>
      <c r="AQ486" s="36">
        <v>28625.584742546958</v>
      </c>
      <c r="AR486" s="36">
        <v>32106.405230156248</v>
      </c>
      <c r="AS486" s="36">
        <v>32033.010920410175</v>
      </c>
      <c r="AT486" s="36">
        <v>12473.985796144749</v>
      </c>
      <c r="AU486" s="36">
        <v>34781.405013984382</v>
      </c>
      <c r="AV486" s="36">
        <v>7709.1160201719031</v>
      </c>
      <c r="AW486" s="36">
        <v>4522.494567871101</v>
      </c>
      <c r="AX486" s="36">
        <v>27199.324522852974</v>
      </c>
      <c r="AY486" s="36">
        <v>29360.238449259337</v>
      </c>
    </row>
    <row r="487" spans="1:51" x14ac:dyDescent="0.25">
      <c r="A487" s="34">
        <v>44337</v>
      </c>
      <c r="B487" s="35">
        <v>6</v>
      </c>
      <c r="C487" s="36">
        <v>21623.89553767191</v>
      </c>
      <c r="D487" s="36">
        <v>23618.132987218742</v>
      </c>
      <c r="E487" s="36">
        <v>12109.338270242193</v>
      </c>
      <c r="F487" s="36">
        <v>39895.751859764707</v>
      </c>
      <c r="G487" s="36">
        <v>20867.253735055907</v>
      </c>
      <c r="H487" s="36">
        <v>5040.4883799038171</v>
      </c>
      <c r="I487" s="36">
        <v>16310.224961706079</v>
      </c>
      <c r="J487" s="36">
        <v>105.6369132995605</v>
      </c>
      <c r="K487" s="36">
        <v>10677.143000734381</v>
      </c>
      <c r="L487" s="36">
        <v>6278.8742519138596</v>
      </c>
      <c r="M487" s="36">
        <v>19878.970524929806</v>
      </c>
      <c r="N487" s="36">
        <v>10857.68172948438</v>
      </c>
      <c r="O487" s="36">
        <v>27032.399889638193</v>
      </c>
      <c r="P487" s="36">
        <v>2322.105232543945</v>
      </c>
      <c r="Q487" s="36">
        <v>32.744487762999995</v>
      </c>
      <c r="R487" s="36">
        <v>4050.4013479003911</v>
      </c>
      <c r="S487" s="36">
        <v>29362.774439014695</v>
      </c>
      <c r="T487" s="36">
        <v>11982.388818867199</v>
      </c>
      <c r="U487" s="36">
        <v>6597.9113486328197</v>
      </c>
      <c r="V487" s="36">
        <v>43571.714586874994</v>
      </c>
      <c r="W487" s="36">
        <v>4748.53544303125</v>
      </c>
      <c r="X487" s="36">
        <v>8475.7558615324888</v>
      </c>
      <c r="Y487" s="36">
        <v>17300.98660881415</v>
      </c>
      <c r="Z487" s="36">
        <v>249.6616603088379</v>
      </c>
      <c r="AA487" s="36">
        <v>9256.9315781384303</v>
      </c>
      <c r="AB487" s="36">
        <v>12062.636596117172</v>
      </c>
      <c r="AC487" s="36">
        <v>19518.147698784815</v>
      </c>
      <c r="AD487" s="36">
        <v>23015.231233676961</v>
      </c>
      <c r="AE487" s="36">
        <v>5333.1807165019791</v>
      </c>
      <c r="AF487" s="36">
        <v>13.438306451612904</v>
      </c>
      <c r="AG487" s="36">
        <v>13670.765106375004</v>
      </c>
      <c r="AH487" s="36">
        <v>20819.062173829458</v>
      </c>
      <c r="AI487" s="36">
        <v>3838.3058593750002</v>
      </c>
      <c r="AJ487" s="36">
        <v>44.597498078126051</v>
      </c>
      <c r="AK487" s="36">
        <v>2363.4173750781247</v>
      </c>
      <c r="AL487" s="36">
        <v>13639.908831511002</v>
      </c>
      <c r="AM487" s="36">
        <v>7303.8141314301738</v>
      </c>
      <c r="AN487" s="36">
        <v>7693.9523227500104</v>
      </c>
      <c r="AO487" s="36">
        <v>28387.914474585974</v>
      </c>
      <c r="AP487" s="36">
        <v>571.91911400000004</v>
      </c>
      <c r="AQ487" s="36">
        <v>28645.074132140777</v>
      </c>
      <c r="AR487" s="36">
        <v>31348.04831874611</v>
      </c>
      <c r="AS487" s="36">
        <v>31420.985503356955</v>
      </c>
      <c r="AT487" s="36">
        <v>12187.58600946538</v>
      </c>
      <c r="AU487" s="36">
        <v>34372.80918468754</v>
      </c>
      <c r="AV487" s="36">
        <v>10529.691349296887</v>
      </c>
      <c r="AW487" s="36">
        <v>2698.9448242187518</v>
      </c>
      <c r="AX487" s="36">
        <v>26825.153744044354</v>
      </c>
      <c r="AY487" s="36">
        <v>29419.22129336595</v>
      </c>
    </row>
    <row r="488" spans="1:51" x14ac:dyDescent="0.25">
      <c r="A488" s="34">
        <v>44337</v>
      </c>
      <c r="B488" s="35">
        <v>7</v>
      </c>
      <c r="C488" s="36">
        <v>23087.357201593764</v>
      </c>
      <c r="D488" s="36">
        <v>23639.622210999976</v>
      </c>
      <c r="E488" s="36">
        <v>12498.403866843762</v>
      </c>
      <c r="F488" s="36">
        <v>41287.339964472667</v>
      </c>
      <c r="G488" s="36">
        <v>20348.444562685341</v>
      </c>
      <c r="H488" s="36">
        <v>5023.8005798344875</v>
      </c>
      <c r="I488" s="36">
        <v>17117.019521590868</v>
      </c>
      <c r="J488" s="36">
        <v>109.5984058380127</v>
      </c>
      <c r="K488" s="36">
        <v>10581.451652492198</v>
      </c>
      <c r="L488" s="36">
        <v>6460.9860007528205</v>
      </c>
      <c r="M488" s="36">
        <v>19054.379714517327</v>
      </c>
      <c r="N488" s="36">
        <v>11147.625429390639</v>
      </c>
      <c r="O488" s="36">
        <v>27512.281067939464</v>
      </c>
      <c r="P488" s="36">
        <v>2305.1429713134789</v>
      </c>
      <c r="Q488" s="36">
        <v>32.934472082999996</v>
      </c>
      <c r="R488" s="36">
        <v>4082.4124606933615</v>
      </c>
      <c r="S488" s="36">
        <v>29877.935911272481</v>
      </c>
      <c r="T488" s="36">
        <v>12180.704396851581</v>
      </c>
      <c r="U488" s="36">
        <v>6789.8965585937494</v>
      </c>
      <c r="V488" s="36">
        <v>43219.388926062522</v>
      </c>
      <c r="W488" s="36">
        <v>4657.6525322343787</v>
      </c>
      <c r="X488" s="36">
        <v>7842.8697384734069</v>
      </c>
      <c r="Y488" s="36">
        <v>17820.674852895383</v>
      </c>
      <c r="Z488" s="36">
        <v>231.67407272338875</v>
      </c>
      <c r="AA488" s="36">
        <v>9191.5715311775039</v>
      </c>
      <c r="AB488" s="36">
        <v>12413.623902507821</v>
      </c>
      <c r="AC488" s="36">
        <v>20210.540517487945</v>
      </c>
      <c r="AD488" s="36">
        <v>23345.073136968203</v>
      </c>
      <c r="AE488" s="36">
        <v>4490.7454453691589</v>
      </c>
      <c r="AF488" s="36">
        <v>13.438306451612904</v>
      </c>
      <c r="AG488" s="36">
        <v>13936.830101374999</v>
      </c>
      <c r="AH488" s="36">
        <v>23631.775796235692</v>
      </c>
      <c r="AI488" s="36">
        <v>3864.0179443359375</v>
      </c>
      <c r="AJ488" s="36">
        <v>45.569076353514873</v>
      </c>
      <c r="AK488" s="36">
        <v>2353.0296957343753</v>
      </c>
      <c r="AL488" s="36">
        <v>13702.083858642116</v>
      </c>
      <c r="AM488" s="36">
        <v>7118.5800833633093</v>
      </c>
      <c r="AN488" s="36">
        <v>7937.8717570468807</v>
      </c>
      <c r="AO488" s="36">
        <v>28608.344275437536</v>
      </c>
      <c r="AP488" s="36">
        <v>556.10116599999992</v>
      </c>
      <c r="AQ488" s="36">
        <v>29572.901954917979</v>
      </c>
      <c r="AR488" s="36">
        <v>31734.037072863299</v>
      </c>
      <c r="AS488" s="36">
        <v>32164.623893981916</v>
      </c>
      <c r="AT488" s="36">
        <v>11742.907737687512</v>
      </c>
      <c r="AU488" s="36">
        <v>34954.7816034063</v>
      </c>
      <c r="AV488" s="36">
        <v>10096.355497375018</v>
      </c>
      <c r="AW488" s="36">
        <v>2264.6724521989545</v>
      </c>
      <c r="AX488" s="36">
        <v>27429.206692042422</v>
      </c>
      <c r="AY488" s="36">
        <v>30171.039610025677</v>
      </c>
    </row>
    <row r="489" spans="1:51" x14ac:dyDescent="0.25">
      <c r="A489" s="34">
        <v>44337</v>
      </c>
      <c r="B489" s="35">
        <v>8</v>
      </c>
      <c r="C489" s="36">
        <v>24520.946711656256</v>
      </c>
      <c r="D489" s="36">
        <v>23913.908609968741</v>
      </c>
      <c r="E489" s="36">
        <v>12918.973559445345</v>
      </c>
      <c r="F489" s="36">
        <v>44334.942451174575</v>
      </c>
      <c r="G489" s="36">
        <v>20530.279644350569</v>
      </c>
      <c r="H489" s="36">
        <v>4940.875667432143</v>
      </c>
      <c r="I489" s="36">
        <v>18228.640306417998</v>
      </c>
      <c r="J489" s="36">
        <v>127.2819576263428</v>
      </c>
      <c r="K489" s="36">
        <v>11365.877760156245</v>
      </c>
      <c r="L489" s="36">
        <v>6768.6916599528849</v>
      </c>
      <c r="M489" s="36">
        <v>19198.705992386938</v>
      </c>
      <c r="N489" s="36">
        <v>11273.477780703141</v>
      </c>
      <c r="O489" s="36">
        <v>28788.508380962907</v>
      </c>
      <c r="P489" s="36">
        <v>2468.3105635165548</v>
      </c>
      <c r="Q489" s="36">
        <v>33.684747694999999</v>
      </c>
      <c r="R489" s="36">
        <v>4022.74511669922</v>
      </c>
      <c r="S489" s="36">
        <v>29866.881958579135</v>
      </c>
      <c r="T489" s="36">
        <v>12200.233508117219</v>
      </c>
      <c r="U489" s="36">
        <v>6655.9910781250101</v>
      </c>
      <c r="V489" s="36">
        <v>44754.804258062482</v>
      </c>
      <c r="W489" s="36">
        <v>4633.8635446484504</v>
      </c>
      <c r="X489" s="36">
        <v>8259.8027854246211</v>
      </c>
      <c r="Y489" s="36">
        <v>17445.575566831125</v>
      </c>
      <c r="Z489" s="36">
        <v>242.29544448852542</v>
      </c>
      <c r="AA489" s="36">
        <v>10344.656533247813</v>
      </c>
      <c r="AB489" s="36">
        <v>13011.305943812498</v>
      </c>
      <c r="AC489" s="36">
        <v>20923.855965081671</v>
      </c>
      <c r="AD489" s="36">
        <v>23817.740316698186</v>
      </c>
      <c r="AE489" s="36">
        <v>5143.5388584941738</v>
      </c>
      <c r="AF489" s="36">
        <v>13.438306451612904</v>
      </c>
      <c r="AG489" s="36">
        <v>14400.193073406246</v>
      </c>
      <c r="AH489" s="36">
        <v>23065.170139563841</v>
      </c>
      <c r="AI489" s="36">
        <v>3670.2690362260214</v>
      </c>
      <c r="AJ489" s="36">
        <v>45.282400441405997</v>
      </c>
      <c r="AK489" s="36">
        <v>2534.4274116855991</v>
      </c>
      <c r="AL489" s="36">
        <v>14007.111804694845</v>
      </c>
      <c r="AM489" s="36">
        <v>6775.5883406721123</v>
      </c>
      <c r="AN489" s="36">
        <v>8545.3171382500113</v>
      </c>
      <c r="AO489" s="36">
        <v>29334.266129648411</v>
      </c>
      <c r="AP489" s="36">
        <v>521.33082473761624</v>
      </c>
      <c r="AQ489" s="36">
        <v>31071.58385137505</v>
      </c>
      <c r="AR489" s="36">
        <v>32662.568201906273</v>
      </c>
      <c r="AS489" s="36">
        <v>33597.381903991722</v>
      </c>
      <c r="AT489" s="36">
        <v>12287.36788159742</v>
      </c>
      <c r="AU489" s="36">
        <v>35947.117395046916</v>
      </c>
      <c r="AV489" s="36">
        <v>8726.4122389448476</v>
      </c>
      <c r="AW489" s="36">
        <v>1762.4664245643346</v>
      </c>
      <c r="AX489" s="36">
        <v>27673.102165919383</v>
      </c>
      <c r="AY489" s="36">
        <v>32033.318982291596</v>
      </c>
    </row>
    <row r="490" spans="1:51" x14ac:dyDescent="0.25">
      <c r="A490" s="34">
        <v>44337</v>
      </c>
      <c r="B490" s="35">
        <v>9</v>
      </c>
      <c r="C490" s="36">
        <v>26721.256783500063</v>
      </c>
      <c r="D490" s="36">
        <v>25688.47178659372</v>
      </c>
      <c r="E490" s="36">
        <v>15182.602722718766</v>
      </c>
      <c r="F490" s="36">
        <v>49471.733832712911</v>
      </c>
      <c r="G490" s="36">
        <v>22850.808211597159</v>
      </c>
      <c r="H490" s="36">
        <v>5542.1906630019648</v>
      </c>
      <c r="I490" s="36">
        <v>20130.273411571303</v>
      </c>
      <c r="J490" s="36">
        <v>135.2891311645507</v>
      </c>
      <c r="K490" s="36">
        <v>12737.109579617198</v>
      </c>
      <c r="L490" s="36">
        <v>6710.6128797248602</v>
      </c>
      <c r="M490" s="36">
        <v>21178.798640539029</v>
      </c>
      <c r="N490" s="36">
        <v>11777.297586531258</v>
      </c>
      <c r="O490" s="36">
        <v>32001.972267211939</v>
      </c>
      <c r="P490" s="36">
        <v>2188.8518735466455</v>
      </c>
      <c r="Q490" s="36">
        <v>33.552347183999998</v>
      </c>
      <c r="R490" s="36">
        <v>4394.849027343751</v>
      </c>
      <c r="S490" s="36">
        <v>32719.843373456588</v>
      </c>
      <c r="T490" s="36">
        <v>12449.569298101589</v>
      </c>
      <c r="U490" s="36">
        <v>6832.5965878906309</v>
      </c>
      <c r="V490" s="36">
        <v>49340.376296656257</v>
      </c>
      <c r="W490" s="36">
        <v>4757.9876644296901</v>
      </c>
      <c r="X490" s="36">
        <v>8351.6697588597726</v>
      </c>
      <c r="Y490" s="36">
        <v>18833.770386132208</v>
      </c>
      <c r="Z490" s="36">
        <v>125.24181976318347</v>
      </c>
      <c r="AA490" s="36">
        <v>11729.078843552503</v>
      </c>
      <c r="AB490" s="36">
        <v>13759.254692429708</v>
      </c>
      <c r="AC490" s="36">
        <v>22803.961977144205</v>
      </c>
      <c r="AD490" s="36">
        <v>26197.792387232839</v>
      </c>
      <c r="AE490" s="36">
        <v>6092.5154614254889</v>
      </c>
      <c r="AF490" s="36">
        <v>13.438306451612904</v>
      </c>
      <c r="AG490" s="36">
        <v>16138.412139343742</v>
      </c>
      <c r="AH490" s="36">
        <v>25751.930324516939</v>
      </c>
      <c r="AI490" s="36">
        <v>3768.5239755828547</v>
      </c>
      <c r="AJ490" s="36">
        <v>41.441538166016983</v>
      </c>
      <c r="AK490" s="36">
        <v>2556.1724106776423</v>
      </c>
      <c r="AL490" s="36">
        <v>14996.190654136755</v>
      </c>
      <c r="AM490" s="36">
        <v>7565.8870930810936</v>
      </c>
      <c r="AN490" s="36">
        <v>8703.2116851562623</v>
      </c>
      <c r="AO490" s="36">
        <v>32103.743414968769</v>
      </c>
      <c r="AP490" s="36">
        <v>569.15622464916942</v>
      </c>
      <c r="AQ490" s="36">
        <v>32918.267948429704</v>
      </c>
      <c r="AR490" s="36">
        <v>35319.757667019527</v>
      </c>
      <c r="AS490" s="36">
        <v>36730.677853820795</v>
      </c>
      <c r="AT490" s="36">
        <v>13919.720580545158</v>
      </c>
      <c r="AU490" s="36">
        <v>39831.822683593775</v>
      </c>
      <c r="AV490" s="36">
        <v>12675.729830454113</v>
      </c>
      <c r="AW490" s="36">
        <v>1446.0165905600466</v>
      </c>
      <c r="AX490" s="36">
        <v>29737.672452540461</v>
      </c>
      <c r="AY490" s="36">
        <v>35090.547928183885</v>
      </c>
    </row>
    <row r="491" spans="1:51" x14ac:dyDescent="0.25">
      <c r="A491" s="34">
        <v>44337</v>
      </c>
      <c r="B491" s="35">
        <v>10</v>
      </c>
      <c r="C491" s="36">
        <v>28909.246552456694</v>
      </c>
      <c r="D491" s="36">
        <v>30031.116850968723</v>
      </c>
      <c r="E491" s="36">
        <v>16853.815378984415</v>
      </c>
      <c r="F491" s="36">
        <v>55149.461652652113</v>
      </c>
      <c r="G491" s="36">
        <v>28441.723904928109</v>
      </c>
      <c r="H491" s="36">
        <v>6243.0825508725711</v>
      </c>
      <c r="I491" s="36">
        <v>22905.136344201201</v>
      </c>
      <c r="J491" s="36">
        <v>146.68812561035151</v>
      </c>
      <c r="K491" s="36">
        <v>14907.22012959377</v>
      </c>
      <c r="L491" s="36">
        <v>7847.9691854239491</v>
      </c>
      <c r="M491" s="36">
        <v>22869.307601306653</v>
      </c>
      <c r="N491" s="36">
        <v>13119.79484934376</v>
      </c>
      <c r="O491" s="36">
        <v>36498.108043959961</v>
      </c>
      <c r="P491" s="36">
        <v>3340.8142951421073</v>
      </c>
      <c r="Q491" s="36">
        <v>34.037829399000003</v>
      </c>
      <c r="R491" s="36">
        <v>5191.8457563476559</v>
      </c>
      <c r="S491" s="36">
        <v>38615.971038951189</v>
      </c>
      <c r="T491" s="36">
        <v>13308.122826882825</v>
      </c>
      <c r="U491" s="36">
        <v>7605.1121406249995</v>
      </c>
      <c r="V491" s="36">
        <v>57743.646554031227</v>
      </c>
      <c r="W491" s="36">
        <v>5210.8790750781309</v>
      </c>
      <c r="X491" s="36">
        <v>8600.6456435406653</v>
      </c>
      <c r="Y491" s="36">
        <v>20762.708542317057</v>
      </c>
      <c r="Z491" s="36">
        <v>125.56288864135742</v>
      </c>
      <c r="AA491" s="36">
        <v>15346.296343755626</v>
      </c>
      <c r="AB491" s="36">
        <v>14879.973057203153</v>
      </c>
      <c r="AC491" s="36">
        <v>25589.168746784824</v>
      </c>
      <c r="AD491" s="36">
        <v>31618.800544239202</v>
      </c>
      <c r="AE491" s="36">
        <v>6420.4455257870877</v>
      </c>
      <c r="AF491" s="36">
        <v>13.438306451612904</v>
      </c>
      <c r="AG491" s="36">
        <v>19124.780437499994</v>
      </c>
      <c r="AH491" s="36">
        <v>32204.520997110711</v>
      </c>
      <c r="AI491" s="36">
        <v>4800.3290957396039</v>
      </c>
      <c r="AJ491" s="36">
        <v>36.787483845704088</v>
      </c>
      <c r="AK491" s="36">
        <v>2599.9984564263732</v>
      </c>
      <c r="AL491" s="36">
        <v>17627.623494771524</v>
      </c>
      <c r="AM491" s="36">
        <v>9938.6531036774941</v>
      </c>
      <c r="AN491" s="36">
        <v>9518.6432281406414</v>
      </c>
      <c r="AO491" s="36">
        <v>37449.621650484412</v>
      </c>
      <c r="AP491" s="36">
        <v>636.46565301172018</v>
      </c>
      <c r="AQ491" s="36">
        <v>36151.717356320318</v>
      </c>
      <c r="AR491" s="36">
        <v>40848.942127187518</v>
      </c>
      <c r="AS491" s="36">
        <v>43708.440362365734</v>
      </c>
      <c r="AT491" s="36">
        <v>15475.117771541791</v>
      </c>
      <c r="AU491" s="36">
        <v>45863.924269937488</v>
      </c>
      <c r="AV491" s="36">
        <v>18177.517529772944</v>
      </c>
      <c r="AW491" s="36">
        <v>866.81510863525773</v>
      </c>
      <c r="AX491" s="36">
        <v>35801.457026515091</v>
      </c>
      <c r="AY491" s="36">
        <v>37863.851427814414</v>
      </c>
    </row>
    <row r="492" spans="1:51" x14ac:dyDescent="0.25">
      <c r="A492" s="34">
        <v>44337</v>
      </c>
      <c r="B492" s="35">
        <v>11</v>
      </c>
      <c r="C492" s="36">
        <v>30653.026403992379</v>
      </c>
      <c r="D492" s="36">
        <v>34592.380415437496</v>
      </c>
      <c r="E492" s="36">
        <v>18635.220219437513</v>
      </c>
      <c r="F492" s="36">
        <v>59918.029749904279</v>
      </c>
      <c r="G492" s="36">
        <v>32552.856282718254</v>
      </c>
      <c r="H492" s="36">
        <v>6353.456865060567</v>
      </c>
      <c r="I492" s="36">
        <v>25381.37268941215</v>
      </c>
      <c r="J492" s="36">
        <v>153.4693603515625</v>
      </c>
      <c r="K492" s="36">
        <v>17096.919235078116</v>
      </c>
      <c r="L492" s="36">
        <v>8683.9152225126654</v>
      </c>
      <c r="M492" s="36">
        <v>24690.856932772775</v>
      </c>
      <c r="N492" s="36">
        <v>14261.343507390633</v>
      </c>
      <c r="O492" s="36">
        <v>41037.989441648424</v>
      </c>
      <c r="P492" s="36">
        <v>2720.3556647416017</v>
      </c>
      <c r="Q492" s="36">
        <v>34.613896369999999</v>
      </c>
      <c r="R492" s="36">
        <v>5915.2377250976633</v>
      </c>
      <c r="S492" s="36">
        <v>44290.207471620139</v>
      </c>
      <c r="T492" s="36">
        <v>14618.924703023453</v>
      </c>
      <c r="U492" s="36">
        <v>8478.8527031250214</v>
      </c>
      <c r="V492" s="36">
        <v>65023.989550968749</v>
      </c>
      <c r="W492" s="36">
        <v>5419.04614031252</v>
      </c>
      <c r="X492" s="36">
        <v>9199.4518100836613</v>
      </c>
      <c r="Y492" s="36">
        <v>22046.416516444948</v>
      </c>
      <c r="Z492" s="36">
        <v>135.20259078979501</v>
      </c>
      <c r="AA492" s="36">
        <v>18214.049543200959</v>
      </c>
      <c r="AB492" s="36">
        <v>16180.523215718782</v>
      </c>
      <c r="AC492" s="36">
        <v>27609.185289831679</v>
      </c>
      <c r="AD492" s="36">
        <v>35982.071676827109</v>
      </c>
      <c r="AE492" s="36">
        <v>7552.5692427076556</v>
      </c>
      <c r="AF492" s="36">
        <v>13.438306451612904</v>
      </c>
      <c r="AG492" s="36">
        <v>21460.171813562512</v>
      </c>
      <c r="AH492" s="36">
        <v>37742.622056610729</v>
      </c>
      <c r="AI492" s="36">
        <v>5495.5758934630476</v>
      </c>
      <c r="AJ492" s="36">
        <v>46.425497242187845</v>
      </c>
      <c r="AK492" s="36">
        <v>2747.1185632996794</v>
      </c>
      <c r="AL492" s="36">
        <v>21168.096245514673</v>
      </c>
      <c r="AM492" s="36">
        <v>12967.981035599647</v>
      </c>
      <c r="AN492" s="36">
        <v>10266.839272062511</v>
      </c>
      <c r="AO492" s="36">
        <v>42350.929210832044</v>
      </c>
      <c r="AP492" s="36">
        <v>658.95213399121212</v>
      </c>
      <c r="AQ492" s="36">
        <v>39214.728365749994</v>
      </c>
      <c r="AR492" s="36">
        <v>45617.817761726605</v>
      </c>
      <c r="AS492" s="36">
        <v>50605.112574768078</v>
      </c>
      <c r="AT492" s="36">
        <v>16580.16420085666</v>
      </c>
      <c r="AU492" s="36">
        <v>50865.966957968762</v>
      </c>
      <c r="AV492" s="36">
        <v>21389.327969947761</v>
      </c>
      <c r="AW492" s="36">
        <v>1887.2832599086207</v>
      </c>
      <c r="AX492" s="36">
        <v>40723.563056056133</v>
      </c>
      <c r="AY492" s="36">
        <v>39655.410171765034</v>
      </c>
    </row>
    <row r="493" spans="1:51" x14ac:dyDescent="0.25">
      <c r="A493" s="34">
        <v>44337</v>
      </c>
      <c r="B493" s="35">
        <v>12</v>
      </c>
      <c r="C493" s="36">
        <v>32114.939681425018</v>
      </c>
      <c r="D493" s="36">
        <v>37001.632082781245</v>
      </c>
      <c r="E493" s="36">
        <v>19071.546480312543</v>
      </c>
      <c r="F493" s="36">
        <v>64260.661497251211</v>
      </c>
      <c r="G493" s="36">
        <v>33297.845999610909</v>
      </c>
      <c r="H493" s="36">
        <v>6308.2735600820542</v>
      </c>
      <c r="I493" s="36">
        <v>27013.385051216868</v>
      </c>
      <c r="J493" s="36">
        <v>156.9820671081543</v>
      </c>
      <c r="K493" s="36">
        <v>18317.987699328125</v>
      </c>
      <c r="L493" s="36">
        <v>9064.1566267990347</v>
      </c>
      <c r="M493" s="36">
        <v>24714.467019240641</v>
      </c>
      <c r="N493" s="36">
        <v>15135.393426234383</v>
      </c>
      <c r="O493" s="36">
        <v>43764.670417663125</v>
      </c>
      <c r="P493" s="36">
        <v>3118.3893650913215</v>
      </c>
      <c r="Q493" s="36">
        <v>34.543433188999998</v>
      </c>
      <c r="R493" s="36">
        <v>6406.236316894533</v>
      </c>
      <c r="S493" s="36">
        <v>48644.327081116229</v>
      </c>
      <c r="T493" s="36">
        <v>15741.17572337502</v>
      </c>
      <c r="U493" s="36">
        <v>9457.5466542968807</v>
      </c>
      <c r="V493" s="36">
        <v>69099.606577718834</v>
      </c>
      <c r="W493" s="36">
        <v>5463.6017178437605</v>
      </c>
      <c r="X493" s="36">
        <v>10546.010054195744</v>
      </c>
      <c r="Y493" s="36">
        <v>22131.643948707755</v>
      </c>
      <c r="Z493" s="36">
        <v>153.65746765136714</v>
      </c>
      <c r="AA493" s="36">
        <v>19683.583656419683</v>
      </c>
      <c r="AB493" s="36">
        <v>16958.770178234416</v>
      </c>
      <c r="AC493" s="36">
        <v>29458.765898394166</v>
      </c>
      <c r="AD493" s="36">
        <v>38574.821429657408</v>
      </c>
      <c r="AE493" s="36">
        <v>8052.2615940635123</v>
      </c>
      <c r="AF493" s="36">
        <v>13.438306451612904</v>
      </c>
      <c r="AG493" s="36">
        <v>23080.755452437494</v>
      </c>
      <c r="AH493" s="36">
        <v>41164.607093735751</v>
      </c>
      <c r="AI493" s="36">
        <v>6049.7975574492475</v>
      </c>
      <c r="AJ493" s="36">
        <v>36.673834068360151</v>
      </c>
      <c r="AK493" s="36">
        <v>2890.6532759808924</v>
      </c>
      <c r="AL493" s="36">
        <v>23277.733897415314</v>
      </c>
      <c r="AM493" s="36">
        <v>14435.367733376501</v>
      </c>
      <c r="AN493" s="36">
        <v>10850.24427803125</v>
      </c>
      <c r="AO493" s="36">
        <v>45522.728895492219</v>
      </c>
      <c r="AP493" s="36">
        <v>687.58750908984484</v>
      </c>
      <c r="AQ493" s="36">
        <v>41130.191011898416</v>
      </c>
      <c r="AR493" s="36">
        <v>48736.563885046846</v>
      </c>
      <c r="AS493" s="36">
        <v>54640.511342407248</v>
      </c>
      <c r="AT493" s="36">
        <v>17076.355203944575</v>
      </c>
      <c r="AU493" s="36">
        <v>54415.561360218759</v>
      </c>
      <c r="AV493" s="36">
        <v>23664.712055994602</v>
      </c>
      <c r="AW493" s="36">
        <v>2837.2068133049715</v>
      </c>
      <c r="AX493" s="36">
        <v>44556.07008437645</v>
      </c>
      <c r="AY493" s="36">
        <v>42350.856634031261</v>
      </c>
    </row>
    <row r="494" spans="1:51" x14ac:dyDescent="0.25">
      <c r="A494" s="34">
        <v>44337</v>
      </c>
      <c r="B494" s="35">
        <v>13</v>
      </c>
      <c r="C494" s="36">
        <v>33633.531590976418</v>
      </c>
      <c r="D494" s="36">
        <v>38560.635930343778</v>
      </c>
      <c r="E494" s="36">
        <v>20311.868159890644</v>
      </c>
      <c r="F494" s="36">
        <v>68756.599768700471</v>
      </c>
      <c r="G494" s="36">
        <v>34633.60091960834</v>
      </c>
      <c r="H494" s="36">
        <v>5759.681170079607</v>
      </c>
      <c r="I494" s="36">
        <v>27956.328583462931</v>
      </c>
      <c r="J494" s="36">
        <v>163.34331130981451</v>
      </c>
      <c r="K494" s="36">
        <v>18954.840390296875</v>
      </c>
      <c r="L494" s="36">
        <v>9614.4789893704074</v>
      </c>
      <c r="M494" s="36">
        <v>25070.604622576087</v>
      </c>
      <c r="N494" s="36">
        <v>16132.759000562502</v>
      </c>
      <c r="O494" s="36">
        <v>45785.429961786162</v>
      </c>
      <c r="P494" s="36">
        <v>3117.1799099735845</v>
      </c>
      <c r="Q494" s="36">
        <v>33.604020118999998</v>
      </c>
      <c r="R494" s="36">
        <v>6988.9908110351653</v>
      </c>
      <c r="S494" s="36">
        <v>51179.451648372044</v>
      </c>
      <c r="T494" s="36">
        <v>17451.325898195333</v>
      </c>
      <c r="U494" s="36">
        <v>10445.154152343761</v>
      </c>
      <c r="V494" s="36">
        <v>72692.409922218794</v>
      </c>
      <c r="W494" s="36">
        <v>5600.2029175546895</v>
      </c>
      <c r="X494" s="36">
        <v>10935.758942528602</v>
      </c>
      <c r="Y494" s="36">
        <v>21327.345379953196</v>
      </c>
      <c r="Z494" s="36">
        <v>157.77523376464839</v>
      </c>
      <c r="AA494" s="36">
        <v>20996.995973497786</v>
      </c>
      <c r="AB494" s="36">
        <v>17462.491033015649</v>
      </c>
      <c r="AC494" s="36">
        <v>31303.648969097307</v>
      </c>
      <c r="AD494" s="36">
        <v>40476.545844240398</v>
      </c>
      <c r="AE494" s="36">
        <v>8413.9079077733695</v>
      </c>
      <c r="AF494" s="36">
        <v>13.438306451612904</v>
      </c>
      <c r="AG494" s="36">
        <v>24113.45166640625</v>
      </c>
      <c r="AH494" s="36">
        <v>44666.707568016936</v>
      </c>
      <c r="AI494" s="36">
        <v>6184.260568247817</v>
      </c>
      <c r="AJ494" s="36">
        <v>40.699119222656108</v>
      </c>
      <c r="AK494" s="36">
        <v>3133.682554283303</v>
      </c>
      <c r="AL494" s="36">
        <v>25038.899313224389</v>
      </c>
      <c r="AM494" s="36">
        <v>15289.615418763737</v>
      </c>
      <c r="AN494" s="36">
        <v>11078.642257890631</v>
      </c>
      <c r="AO494" s="36">
        <v>47042.318325652326</v>
      </c>
      <c r="AP494" s="36">
        <v>640.11012378124985</v>
      </c>
      <c r="AQ494" s="36">
        <v>42410.045318210978</v>
      </c>
      <c r="AR494" s="36">
        <v>50982.01146223439</v>
      </c>
      <c r="AS494" s="36">
        <v>57422.873479980437</v>
      </c>
      <c r="AT494" s="36">
        <v>17464.733498646259</v>
      </c>
      <c r="AU494" s="36">
        <v>57582.396273937462</v>
      </c>
      <c r="AV494" s="36">
        <v>24739.37361431247</v>
      </c>
      <c r="AW494" s="36">
        <v>3841.5000759651221</v>
      </c>
      <c r="AX494" s="36">
        <v>46741.597231349086</v>
      </c>
      <c r="AY494" s="36">
        <v>43737.559547723322</v>
      </c>
    </row>
    <row r="495" spans="1:51" x14ac:dyDescent="0.25">
      <c r="A495" s="34">
        <v>44337</v>
      </c>
      <c r="B495" s="35">
        <v>14</v>
      </c>
      <c r="C495" s="36">
        <v>34854.872463653315</v>
      </c>
      <c r="D495" s="36">
        <v>39888.79134443753</v>
      </c>
      <c r="E495" s="36">
        <v>22204.708391593769</v>
      </c>
      <c r="F495" s="36">
        <v>72622.942262784185</v>
      </c>
      <c r="G495" s="36">
        <v>34511.257320873403</v>
      </c>
      <c r="H495" s="36">
        <v>5399.3940111328193</v>
      </c>
      <c r="I495" s="36">
        <v>28548.693433430737</v>
      </c>
      <c r="J495" s="36">
        <v>168.9816246032714</v>
      </c>
      <c r="K495" s="36">
        <v>19270.047967062506</v>
      </c>
      <c r="L495" s="36">
        <v>9012.0587985192378</v>
      </c>
      <c r="M495" s="36">
        <v>24637.709985598442</v>
      </c>
      <c r="N495" s="36">
        <v>17544.215792281251</v>
      </c>
      <c r="O495" s="36">
        <v>47735.567740784158</v>
      </c>
      <c r="P495" s="36">
        <v>3243.6342041320977</v>
      </c>
      <c r="Q495" s="36">
        <v>32.978136063000001</v>
      </c>
      <c r="R495" s="36">
        <v>7495.117885742191</v>
      </c>
      <c r="S495" s="36">
        <v>53369.563909941447</v>
      </c>
      <c r="T495" s="36">
        <v>18755.288012585945</v>
      </c>
      <c r="U495" s="36">
        <v>11305.95524023438</v>
      </c>
      <c r="V495" s="36">
        <v>77938.822261156252</v>
      </c>
      <c r="W495" s="36">
        <v>5554.1017098281309</v>
      </c>
      <c r="X495" s="36">
        <v>10307.143264170572</v>
      </c>
      <c r="Y495" s="36">
        <v>21166.84941267284</v>
      </c>
      <c r="Z495" s="36">
        <v>152.74741485595703</v>
      </c>
      <c r="AA495" s="36">
        <v>22041.722270568094</v>
      </c>
      <c r="AB495" s="36">
        <v>18127.589519312529</v>
      </c>
      <c r="AC495" s="36">
        <v>32790.195300862986</v>
      </c>
      <c r="AD495" s="36">
        <v>43029.894616566598</v>
      </c>
      <c r="AE495" s="36">
        <v>8899.0349144602478</v>
      </c>
      <c r="AF495" s="36">
        <v>13.438306451612904</v>
      </c>
      <c r="AG495" s="36">
        <v>25382.007012124996</v>
      </c>
      <c r="AH495" s="36">
        <v>48089.823695173218</v>
      </c>
      <c r="AI495" s="36">
        <v>6799.3398774055895</v>
      </c>
      <c r="AJ495" s="36">
        <v>37.117642523438747</v>
      </c>
      <c r="AK495" s="36">
        <v>3117.8788942892643</v>
      </c>
      <c r="AL495" s="36">
        <v>25607.153042821079</v>
      </c>
      <c r="AM495" s="36">
        <v>16244.867483257789</v>
      </c>
      <c r="AN495" s="36">
        <v>11112.041739359391</v>
      </c>
      <c r="AO495" s="36">
        <v>48960.319850027328</v>
      </c>
      <c r="AP495" s="36">
        <v>651.22229637402393</v>
      </c>
      <c r="AQ495" s="36">
        <v>43267.13050482035</v>
      </c>
      <c r="AR495" s="36">
        <v>52752.10590912505</v>
      </c>
      <c r="AS495" s="36">
        <v>59914.730368774442</v>
      </c>
      <c r="AT495" s="36">
        <v>17899.241293629631</v>
      </c>
      <c r="AU495" s="36">
        <v>60884.122932062455</v>
      </c>
      <c r="AV495" s="36">
        <v>25659.370947812509</v>
      </c>
      <c r="AW495" s="36">
        <v>5174.3905320652648</v>
      </c>
      <c r="AX495" s="36">
        <v>48877.058049220199</v>
      </c>
      <c r="AY495" s="36">
        <v>44798.423199868404</v>
      </c>
    </row>
    <row r="496" spans="1:51" x14ac:dyDescent="0.25">
      <c r="A496" s="34">
        <v>44337</v>
      </c>
      <c r="B496" s="35">
        <v>15</v>
      </c>
      <c r="C496" s="36">
        <v>34732.605828290245</v>
      </c>
      <c r="D496" s="36">
        <v>39215.073278937482</v>
      </c>
      <c r="E496" s="36">
        <v>22279.97061503126</v>
      </c>
      <c r="F496" s="36">
        <v>73057.09413275469</v>
      </c>
      <c r="G496" s="36">
        <v>32883.480167795809</v>
      </c>
      <c r="H496" s="36">
        <v>4990.0729131894714</v>
      </c>
      <c r="I496" s="36">
        <v>28597.266445827157</v>
      </c>
      <c r="J496" s="36">
        <v>160.04790115356451</v>
      </c>
      <c r="K496" s="36">
        <v>19263.492403718763</v>
      </c>
      <c r="L496" s="36">
        <v>8513.0229237699677</v>
      </c>
      <c r="M496" s="36">
        <v>24738.256635917391</v>
      </c>
      <c r="N496" s="36">
        <v>17463.530042968756</v>
      </c>
      <c r="O496" s="36">
        <v>47219.033312570289</v>
      </c>
      <c r="P496" s="36">
        <v>3031.791932304398</v>
      </c>
      <c r="Q496" s="36">
        <v>33.439336777000001</v>
      </c>
      <c r="R496" s="36">
        <v>7497.6326401367196</v>
      </c>
      <c r="S496" s="36">
        <v>53292.372660423833</v>
      </c>
      <c r="T496" s="36">
        <v>18875.256423820312</v>
      </c>
      <c r="U496" s="36">
        <v>11576.309250000009</v>
      </c>
      <c r="V496" s="36">
        <v>78475.819281343822</v>
      </c>
      <c r="W496" s="36">
        <v>5476.6991213203182</v>
      </c>
      <c r="X496" s="36">
        <v>10137.712429327634</v>
      </c>
      <c r="Y496" s="36">
        <v>21270.158424473404</v>
      </c>
      <c r="Z496" s="36">
        <v>196.51718200683604</v>
      </c>
      <c r="AA496" s="36">
        <v>22199.019429833697</v>
      </c>
      <c r="AB496" s="36">
        <v>18129.663248546916</v>
      </c>
      <c r="AC496" s="36">
        <v>33466.93932481607</v>
      </c>
      <c r="AD496" s="36">
        <v>43712.055863143018</v>
      </c>
      <c r="AE496" s="36">
        <v>8550.9047700647952</v>
      </c>
      <c r="AF496" s="36">
        <v>13.438306451612904</v>
      </c>
      <c r="AG496" s="36">
        <v>25580.58866487502</v>
      </c>
      <c r="AH496" s="36">
        <v>49505.953881329529</v>
      </c>
      <c r="AI496" s="36">
        <v>6941.6650703477571</v>
      </c>
      <c r="AJ496" s="36">
        <v>36.799900382813235</v>
      </c>
      <c r="AK496" s="36">
        <v>3231.3560998904286</v>
      </c>
      <c r="AL496" s="36">
        <v>26101.080574980984</v>
      </c>
      <c r="AM496" s="36">
        <v>15933.666828710993</v>
      </c>
      <c r="AN496" s="36">
        <v>11380.210869109394</v>
      </c>
      <c r="AO496" s="36">
        <v>49423.40516961721</v>
      </c>
      <c r="AP496" s="36">
        <v>644.01015883691412</v>
      </c>
      <c r="AQ496" s="36">
        <v>42823.836335625128</v>
      </c>
      <c r="AR496" s="36">
        <v>53098.266490624985</v>
      </c>
      <c r="AS496" s="36">
        <v>61100.083413696295</v>
      </c>
      <c r="AT496" s="36">
        <v>16808.776575011452</v>
      </c>
      <c r="AU496" s="36">
        <v>61244.40435943746</v>
      </c>
      <c r="AV496" s="36">
        <v>26898.140914975113</v>
      </c>
      <c r="AW496" s="36">
        <v>6179.3658722384607</v>
      </c>
      <c r="AX496" s="36">
        <v>49687.342380763141</v>
      </c>
      <c r="AY496" s="36">
        <v>44824.977311733419</v>
      </c>
    </row>
    <row r="497" spans="1:51" x14ac:dyDescent="0.25">
      <c r="A497" s="34">
        <v>44337</v>
      </c>
      <c r="B497" s="35">
        <v>16</v>
      </c>
      <c r="C497" s="36">
        <v>32948.490458577646</v>
      </c>
      <c r="D497" s="36">
        <v>38851.505876750001</v>
      </c>
      <c r="E497" s="36">
        <v>21814.713019703129</v>
      </c>
      <c r="F497" s="36">
        <v>70985.464843681446</v>
      </c>
      <c r="G497" s="36">
        <v>32254.371979581589</v>
      </c>
      <c r="H497" s="36">
        <v>4957.3878330488478</v>
      </c>
      <c r="I497" s="36">
        <v>28055.085663162161</v>
      </c>
      <c r="J497" s="36">
        <v>174.24830627441409</v>
      </c>
      <c r="K497" s="36">
        <v>18722.813243421868</v>
      </c>
      <c r="L497" s="36">
        <v>8067.6612119025149</v>
      </c>
      <c r="M497" s="36">
        <v>24015.461278273673</v>
      </c>
      <c r="N497" s="36">
        <v>16418.234727531253</v>
      </c>
      <c r="O497" s="36">
        <v>45759.597319660126</v>
      </c>
      <c r="P497" s="36">
        <v>2973.7792758524793</v>
      </c>
      <c r="Q497" s="36">
        <v>33.460848808999998</v>
      </c>
      <c r="R497" s="36">
        <v>7522.1489863281176</v>
      </c>
      <c r="S497" s="36">
        <v>52208.608001116234</v>
      </c>
      <c r="T497" s="36">
        <v>18569.028639265627</v>
      </c>
      <c r="U497" s="36">
        <v>11198.483763671889</v>
      </c>
      <c r="V497" s="36">
        <v>77599.765527656273</v>
      </c>
      <c r="W497" s="36">
        <v>5366.6443318124975</v>
      </c>
      <c r="X497" s="36">
        <v>9283.5965995241822</v>
      </c>
      <c r="Y497" s="36">
        <v>20876.911240014961</v>
      </c>
      <c r="Z497" s="36">
        <v>224.42965072631839</v>
      </c>
      <c r="AA497" s="36">
        <v>21863.916017622792</v>
      </c>
      <c r="AB497" s="36">
        <v>17605.050410718792</v>
      </c>
      <c r="AC497" s="36">
        <v>33011.242581019105</v>
      </c>
      <c r="AD497" s="36">
        <v>43280.676257331921</v>
      </c>
      <c r="AE497" s="36">
        <v>7375.1809561170712</v>
      </c>
      <c r="AF497" s="36">
        <v>13.438306451612904</v>
      </c>
      <c r="AG497" s="36">
        <v>25000.522681156253</v>
      </c>
      <c r="AH497" s="36">
        <v>47776.789044298253</v>
      </c>
      <c r="AI497" s="36">
        <v>6857.2755580027042</v>
      </c>
      <c r="AJ497" s="36">
        <v>40.816574724609922</v>
      </c>
      <c r="AK497" s="36">
        <v>3327.2299042890645</v>
      </c>
      <c r="AL497" s="36">
        <v>25855.394063367199</v>
      </c>
      <c r="AM497" s="36">
        <v>15067.663154548849</v>
      </c>
      <c r="AN497" s="36">
        <v>11443.617050562509</v>
      </c>
      <c r="AO497" s="36">
        <v>48403.424578828126</v>
      </c>
      <c r="AP497" s="36">
        <v>635.50050114013629</v>
      </c>
      <c r="AQ497" s="36">
        <v>41615.790990164038</v>
      </c>
      <c r="AR497" s="36">
        <v>51830.321233398427</v>
      </c>
      <c r="AS497" s="36">
        <v>59549.23584988404</v>
      </c>
      <c r="AT497" s="36">
        <v>15735.550314018081</v>
      </c>
      <c r="AU497" s="36">
        <v>58927.885755874988</v>
      </c>
      <c r="AV497" s="36">
        <v>25981.475494306651</v>
      </c>
      <c r="AW497" s="36">
        <v>6165.3156133799193</v>
      </c>
      <c r="AX497" s="36">
        <v>49555.331454005362</v>
      </c>
      <c r="AY497" s="36">
        <v>44176.24594230036</v>
      </c>
    </row>
    <row r="498" spans="1:51" x14ac:dyDescent="0.25">
      <c r="A498" s="34">
        <v>44337</v>
      </c>
      <c r="B498" s="35">
        <v>17</v>
      </c>
      <c r="C498" s="36">
        <v>31683.46239754698</v>
      </c>
      <c r="D498" s="36">
        <v>37859.661590593802</v>
      </c>
      <c r="E498" s="36">
        <v>21277.818963625003</v>
      </c>
      <c r="F498" s="36">
        <v>70006.57501445846</v>
      </c>
      <c r="G498" s="36">
        <v>31784.349496803647</v>
      </c>
      <c r="H498" s="36">
        <v>4510.3089219248222</v>
      </c>
      <c r="I498" s="36">
        <v>27251.148343571305</v>
      </c>
      <c r="J498" s="36">
        <v>184.2809028625488</v>
      </c>
      <c r="K498" s="36">
        <v>18125.235833281251</v>
      </c>
      <c r="L498" s="36">
        <v>7860.6894119782601</v>
      </c>
      <c r="M498" s="36">
        <v>23655.71135855648</v>
      </c>
      <c r="N498" s="36">
        <v>15684.934668500004</v>
      </c>
      <c r="O498" s="36">
        <v>44780.531394155056</v>
      </c>
      <c r="P498" s="36">
        <v>2539.9863222467038</v>
      </c>
      <c r="Q498" s="36">
        <v>33.745801927000002</v>
      </c>
      <c r="R498" s="36">
        <v>7482.1025244140701</v>
      </c>
      <c r="S498" s="36">
        <v>51338.436114204138</v>
      </c>
      <c r="T498" s="36">
        <v>17999.318146203157</v>
      </c>
      <c r="U498" s="36">
        <v>10422.61633789064</v>
      </c>
      <c r="V498" s="36">
        <v>76031.794603281247</v>
      </c>
      <c r="W498" s="36">
        <v>5441.1081721562623</v>
      </c>
      <c r="X498" s="36">
        <v>9410.8029389434323</v>
      </c>
      <c r="Y498" s="36">
        <v>19851.117441062961</v>
      </c>
      <c r="Z498" s="36">
        <v>255.68812179565435</v>
      </c>
      <c r="AA498" s="36">
        <v>21479.46288938844</v>
      </c>
      <c r="AB498" s="36">
        <v>17218.524448359392</v>
      </c>
      <c r="AC498" s="36">
        <v>32653.936271628532</v>
      </c>
      <c r="AD498" s="36">
        <v>31695.384264243097</v>
      </c>
      <c r="AE498" s="36">
        <v>6685.0235440677461</v>
      </c>
      <c r="AF498" s="36">
        <v>13.438306451612904</v>
      </c>
      <c r="AG498" s="36">
        <v>24497.323226218741</v>
      </c>
      <c r="AH498" s="36">
        <v>47543.675682985646</v>
      </c>
      <c r="AI498" s="36">
        <v>6907.7386048569751</v>
      </c>
      <c r="AJ498" s="36">
        <v>48.603828291016185</v>
      </c>
      <c r="AK498" s="36">
        <v>3285.0517478348593</v>
      </c>
      <c r="AL498" s="36">
        <v>25779.561797349641</v>
      </c>
      <c r="AM498" s="36">
        <v>14978.516615732187</v>
      </c>
      <c r="AN498" s="36">
        <v>10929.801162546879</v>
      </c>
      <c r="AO498" s="36">
        <v>47678.778636347663</v>
      </c>
      <c r="AP498" s="36">
        <v>639.72739830615239</v>
      </c>
      <c r="AQ498" s="36">
        <v>40718.167067000039</v>
      </c>
      <c r="AR498" s="36">
        <v>50685.031252484361</v>
      </c>
      <c r="AS498" s="36">
        <v>58283.189938598662</v>
      </c>
      <c r="AT498" s="36">
        <v>15351.601052230704</v>
      </c>
      <c r="AU498" s="36">
        <v>56206.977225031274</v>
      </c>
      <c r="AV498" s="36">
        <v>25153.275282806666</v>
      </c>
      <c r="AW498" s="36">
        <v>4593.0887199575927</v>
      </c>
      <c r="AX498" s="36">
        <v>48233.049954493617</v>
      </c>
      <c r="AY498" s="36">
        <v>42020.864771110406</v>
      </c>
    </row>
    <row r="499" spans="1:51" x14ac:dyDescent="0.25">
      <c r="A499" s="34">
        <v>44337</v>
      </c>
      <c r="B499" s="35">
        <v>18</v>
      </c>
      <c r="C499" s="36">
        <v>32865.876404265691</v>
      </c>
      <c r="D499" s="36">
        <v>39045.459877874986</v>
      </c>
      <c r="E499" s="36">
        <v>21384.107453375025</v>
      </c>
      <c r="F499" s="36">
        <v>71901.284191985775</v>
      </c>
      <c r="G499" s="36">
        <v>34421.545206169991</v>
      </c>
      <c r="H499" s="36">
        <v>3919.3058157131568</v>
      </c>
      <c r="I499" s="36">
        <v>27202.638164902382</v>
      </c>
      <c r="J499" s="36">
        <v>200.46848678588879</v>
      </c>
      <c r="K499" s="36">
        <v>18651.281795968775</v>
      </c>
      <c r="L499" s="36">
        <v>8107.3969601967055</v>
      </c>
      <c r="M499" s="36">
        <v>25009.447790268998</v>
      </c>
      <c r="N499" s="36">
        <v>15518.874223500005</v>
      </c>
      <c r="O499" s="36">
        <v>45161.279746958004</v>
      </c>
      <c r="P499" s="36">
        <v>3040.6331581109166</v>
      </c>
      <c r="Q499" s="36">
        <v>33.851751327000002</v>
      </c>
      <c r="R499" s="36">
        <v>7691.3455893554619</v>
      </c>
      <c r="S499" s="36">
        <v>53723.244983014643</v>
      </c>
      <c r="T499" s="36">
        <v>17759.973159062542</v>
      </c>
      <c r="U499" s="36">
        <v>9948.2392773437623</v>
      </c>
      <c r="V499" s="36">
        <v>78115.655370687513</v>
      </c>
      <c r="W499" s="36">
        <v>5505.9180796328219</v>
      </c>
      <c r="X499" s="36">
        <v>10673.094490424905</v>
      </c>
      <c r="Y499" s="36">
        <v>20252.130940360454</v>
      </c>
      <c r="Z499" s="36">
        <v>240.23221969604484</v>
      </c>
      <c r="AA499" s="36">
        <v>22420.238885357208</v>
      </c>
      <c r="AB499" s="36">
        <v>17414.153451390644</v>
      </c>
      <c r="AC499" s="36">
        <v>31922.552105956704</v>
      </c>
      <c r="AD499" s="36">
        <v>32660.521673966723</v>
      </c>
      <c r="AE499" s="36">
        <v>7044.7366095176112</v>
      </c>
      <c r="AF499" s="36">
        <v>13.438306451612904</v>
      </c>
      <c r="AG499" s="36">
        <v>25659.422439062502</v>
      </c>
      <c r="AH499" s="36">
        <v>50582.66757823572</v>
      </c>
      <c r="AI499" s="36">
        <v>7330.6444101184161</v>
      </c>
      <c r="AJ499" s="36">
        <v>49.2357214902339</v>
      </c>
      <c r="AK499" s="36">
        <v>3610.4368704034441</v>
      </c>
      <c r="AL499" s="36">
        <v>27233.878478049832</v>
      </c>
      <c r="AM499" s="36">
        <v>15806.269502520754</v>
      </c>
      <c r="AN499" s="36">
        <v>11789.393608031272</v>
      </c>
      <c r="AO499" s="36">
        <v>49399.019511375016</v>
      </c>
      <c r="AP499" s="36">
        <v>664.39520808075338</v>
      </c>
      <c r="AQ499" s="36">
        <v>41482.874318851587</v>
      </c>
      <c r="AR499" s="36">
        <v>52670.933464507892</v>
      </c>
      <c r="AS499" s="36">
        <v>61649.176167541496</v>
      </c>
      <c r="AT499" s="36">
        <v>14889.379542239247</v>
      </c>
      <c r="AU499" s="36">
        <v>59074.491616281295</v>
      </c>
      <c r="AV499" s="36">
        <v>26987.304447358878</v>
      </c>
      <c r="AW499" s="36">
        <v>4909.3495556809103</v>
      </c>
      <c r="AX499" s="36">
        <v>50967.950030665495</v>
      </c>
      <c r="AY499" s="36">
        <v>43059.463945875585</v>
      </c>
    </row>
    <row r="500" spans="1:51" x14ac:dyDescent="0.25">
      <c r="A500" s="34">
        <v>44337</v>
      </c>
      <c r="B500" s="35">
        <v>19</v>
      </c>
      <c r="C500" s="36">
        <v>37973.95609398438</v>
      </c>
      <c r="D500" s="36">
        <v>44555.172199218781</v>
      </c>
      <c r="E500" s="36">
        <v>24835.451935812496</v>
      </c>
      <c r="F500" s="36">
        <v>82867.290585758295</v>
      </c>
      <c r="G500" s="36">
        <v>43691.289762049411</v>
      </c>
      <c r="H500" s="36">
        <v>3892.6502416735962</v>
      </c>
      <c r="I500" s="36">
        <v>29322.71517448733</v>
      </c>
      <c r="J500" s="36">
        <v>247.82683563232422</v>
      </c>
      <c r="K500" s="36">
        <v>21017.534263046869</v>
      </c>
      <c r="L500" s="36">
        <v>9395.4949760873224</v>
      </c>
      <c r="M500" s="36">
        <v>27273.572914828401</v>
      </c>
      <c r="N500" s="36">
        <v>19079.320425406251</v>
      </c>
      <c r="O500" s="36">
        <v>49563.467104406503</v>
      </c>
      <c r="P500" s="36">
        <v>4005.1824340820363</v>
      </c>
      <c r="Q500" s="36">
        <v>33.805078507000005</v>
      </c>
      <c r="R500" s="36">
        <v>9559.1257016601667</v>
      </c>
      <c r="S500" s="36">
        <v>64312.668656011199</v>
      </c>
      <c r="T500" s="36">
        <v>20894.687269718772</v>
      </c>
      <c r="U500" s="36">
        <v>11868.949097656261</v>
      </c>
      <c r="V500" s="36">
        <v>93507.128995249979</v>
      </c>
      <c r="W500" s="36">
        <v>5969.1857756328209</v>
      </c>
      <c r="X500" s="36">
        <v>13209.91880311975</v>
      </c>
      <c r="Y500" s="36">
        <v>22563.755495607966</v>
      </c>
      <c r="Z500" s="36">
        <v>279.15025024414069</v>
      </c>
      <c r="AA500" s="36">
        <v>27704.931174974347</v>
      </c>
      <c r="AB500" s="36">
        <v>17939.35259284377</v>
      </c>
      <c r="AC500" s="36">
        <v>36590.145350769184</v>
      </c>
      <c r="AD500" s="36">
        <v>52847.631486632738</v>
      </c>
      <c r="AE500" s="36">
        <v>9596.4266865332484</v>
      </c>
      <c r="AF500" s="36">
        <v>13.438306451612904</v>
      </c>
      <c r="AG500" s="36">
        <v>31005.946263500024</v>
      </c>
      <c r="AH500" s="36">
        <v>63837.600253579418</v>
      </c>
      <c r="AI500" s="36">
        <v>9299.2234375000116</v>
      </c>
      <c r="AJ500" s="36">
        <v>40.926211714842992</v>
      </c>
      <c r="AK500" s="36">
        <v>4097.3449462890603</v>
      </c>
      <c r="AL500" s="36">
        <v>32360.24690320584</v>
      </c>
      <c r="AM500" s="36">
        <v>20899.977418796661</v>
      </c>
      <c r="AN500" s="36">
        <v>12981.877976703141</v>
      </c>
      <c r="AO500" s="36">
        <v>57936.412982449197</v>
      </c>
      <c r="AP500" s="36">
        <v>865.23887500000001</v>
      </c>
      <c r="AQ500" s="36">
        <v>44475.113835796896</v>
      </c>
      <c r="AR500" s="36">
        <v>60947.788417914038</v>
      </c>
      <c r="AS500" s="36">
        <v>73445.943070159949</v>
      </c>
      <c r="AT500" s="36">
        <v>16944.980135838126</v>
      </c>
      <c r="AU500" s="36">
        <v>68613.32954534376</v>
      </c>
      <c r="AV500" s="36">
        <v>35070.969401652816</v>
      </c>
      <c r="AW500" s="36">
        <v>5265.3049072124695</v>
      </c>
      <c r="AX500" s="36">
        <v>63461.844569239678</v>
      </c>
      <c r="AY500" s="36">
        <v>47121.064163455529</v>
      </c>
    </row>
    <row r="501" spans="1:51" x14ac:dyDescent="0.25">
      <c r="A501" s="34">
        <v>44337</v>
      </c>
      <c r="B501" s="35">
        <v>20</v>
      </c>
      <c r="C501" s="36">
        <v>38925.059553359402</v>
      </c>
      <c r="D501" s="36">
        <v>46487.359952999999</v>
      </c>
      <c r="E501" s="36">
        <v>25514.608037890608</v>
      </c>
      <c r="F501" s="36">
        <v>86104.490806549162</v>
      </c>
      <c r="G501" s="36">
        <v>46705.981220332142</v>
      </c>
      <c r="H501" s="36">
        <v>3951.1768580048929</v>
      </c>
      <c r="I501" s="36">
        <v>29788.240563441417</v>
      </c>
      <c r="J501" s="36">
        <v>268.79902648925793</v>
      </c>
      <c r="K501" s="36">
        <v>22032.058607609382</v>
      </c>
      <c r="L501" s="36">
        <v>9386.7250189400092</v>
      </c>
      <c r="M501" s="36">
        <v>28962.697210616414</v>
      </c>
      <c r="N501" s="36">
        <v>19900.731555656246</v>
      </c>
      <c r="O501" s="36">
        <v>51105.881583183633</v>
      </c>
      <c r="P501" s="36">
        <v>4633.8799528808704</v>
      </c>
      <c r="Q501" s="36">
        <v>34.166009902999996</v>
      </c>
      <c r="R501" s="36">
        <v>10129.680603027351</v>
      </c>
      <c r="S501" s="36">
        <v>67963.5783970107</v>
      </c>
      <c r="T501" s="36">
        <v>21231.616300687507</v>
      </c>
      <c r="U501" s="36">
        <v>12219.285332031261</v>
      </c>
      <c r="V501" s="36">
        <v>98643.566247625</v>
      </c>
      <c r="W501" s="36">
        <v>6098.5620298515696</v>
      </c>
      <c r="X501" s="36">
        <v>14359.182193433689</v>
      </c>
      <c r="Y501" s="36">
        <v>22892.251660370275</v>
      </c>
      <c r="Z501" s="36">
        <v>299.34261062622068</v>
      </c>
      <c r="AA501" s="36">
        <v>29179.67301536501</v>
      </c>
      <c r="AB501" s="36">
        <v>17960.188098468767</v>
      </c>
      <c r="AC501" s="36">
        <v>38007.863052737943</v>
      </c>
      <c r="AD501" s="36">
        <v>55584.181316596318</v>
      </c>
      <c r="AE501" s="36">
        <v>10002.764257705117</v>
      </c>
      <c r="AF501" s="36">
        <v>13.438306451612904</v>
      </c>
      <c r="AG501" s="36">
        <v>32791.433815937518</v>
      </c>
      <c r="AH501" s="36">
        <v>68032.940621829417</v>
      </c>
      <c r="AI501" s="36">
        <v>9816.7506835937602</v>
      </c>
      <c r="AJ501" s="36">
        <v>41.084022699217854</v>
      </c>
      <c r="AK501" s="36">
        <v>4328.96430679688</v>
      </c>
      <c r="AL501" s="36">
        <v>34145.040188895269</v>
      </c>
      <c r="AM501" s="36">
        <v>21533.343698931527</v>
      </c>
      <c r="AN501" s="36">
        <v>13766.021087609379</v>
      </c>
      <c r="AO501" s="36">
        <v>60437.928442793011</v>
      </c>
      <c r="AP501" s="36">
        <v>885.1933130000001</v>
      </c>
      <c r="AQ501" s="36">
        <v>45196.192057171931</v>
      </c>
      <c r="AR501" s="36">
        <v>63300.667431906171</v>
      </c>
      <c r="AS501" s="36">
        <v>77431.749560058583</v>
      </c>
      <c r="AT501" s="36">
        <v>17204.707079608641</v>
      </c>
      <c r="AU501" s="36">
        <v>71115.882419156231</v>
      </c>
      <c r="AV501" s="36">
        <v>37541.737404435087</v>
      </c>
      <c r="AW501" s="36">
        <v>5299.9622897850095</v>
      </c>
      <c r="AX501" s="36">
        <v>67261.602922267062</v>
      </c>
      <c r="AY501" s="36">
        <v>48160.211696114406</v>
      </c>
    </row>
    <row r="502" spans="1:51" x14ac:dyDescent="0.25">
      <c r="A502" s="34">
        <v>44337</v>
      </c>
      <c r="B502" s="35">
        <v>21</v>
      </c>
      <c r="C502" s="36">
        <v>38201.807090609444</v>
      </c>
      <c r="D502" s="36">
        <v>45220.804408843789</v>
      </c>
      <c r="E502" s="36">
        <v>25420.725001796862</v>
      </c>
      <c r="F502" s="36">
        <v>85503.258058133695</v>
      </c>
      <c r="G502" s="36">
        <v>47070.199658725774</v>
      </c>
      <c r="H502" s="36">
        <v>3885.6745141850597</v>
      </c>
      <c r="I502" s="36">
        <v>29374.58483700248</v>
      </c>
      <c r="J502" s="36">
        <v>254.99877929687511</v>
      </c>
      <c r="K502" s="36">
        <v>22102.042961781273</v>
      </c>
      <c r="L502" s="36">
        <v>10001.931845618657</v>
      </c>
      <c r="M502" s="36">
        <v>28720.709247902509</v>
      </c>
      <c r="N502" s="36">
        <v>19454.815012874995</v>
      </c>
      <c r="O502" s="36">
        <v>50939.502760650154</v>
      </c>
      <c r="P502" s="36">
        <v>4307.3731679687417</v>
      </c>
      <c r="Q502" s="36">
        <v>33.632461547999995</v>
      </c>
      <c r="R502" s="36">
        <v>10237.691778320323</v>
      </c>
      <c r="S502" s="36">
        <v>67664.428170699204</v>
      </c>
      <c r="T502" s="36">
        <v>20760.985224398431</v>
      </c>
      <c r="U502" s="36">
        <v>12130.118458984392</v>
      </c>
      <c r="V502" s="36">
        <v>98712.341930500043</v>
      </c>
      <c r="W502" s="36">
        <v>6216.4480199609397</v>
      </c>
      <c r="X502" s="36">
        <v>15157.653456025133</v>
      </c>
      <c r="Y502" s="36">
        <v>22673.022627004939</v>
      </c>
      <c r="Z502" s="36">
        <v>301.00272079467771</v>
      </c>
      <c r="AA502" s="36">
        <v>28765.661452677483</v>
      </c>
      <c r="AB502" s="36">
        <v>17738.930327437523</v>
      </c>
      <c r="AC502" s="36">
        <v>37863.459948800461</v>
      </c>
      <c r="AD502" s="36">
        <v>55759.26075943061</v>
      </c>
      <c r="AE502" s="36">
        <v>10229.839990376984</v>
      </c>
      <c r="AF502" s="36">
        <v>13.438306451612904</v>
      </c>
      <c r="AG502" s="36">
        <v>32629.319861</v>
      </c>
      <c r="AH502" s="36">
        <v>67552.867331954476</v>
      </c>
      <c r="AI502" s="36">
        <v>9762.3070312499985</v>
      </c>
      <c r="AJ502" s="36">
        <v>38.933954441405945</v>
      </c>
      <c r="AK502" s="36">
        <v>4234.5932885859402</v>
      </c>
      <c r="AL502" s="36">
        <v>34086.176082700214</v>
      </c>
      <c r="AM502" s="36">
        <v>21259.99850348269</v>
      </c>
      <c r="AN502" s="36">
        <v>13837.754052328131</v>
      </c>
      <c r="AO502" s="36">
        <v>60285.55975338284</v>
      </c>
      <c r="AP502" s="36">
        <v>868.16087400000004</v>
      </c>
      <c r="AQ502" s="36">
        <v>44722.13507162498</v>
      </c>
      <c r="AR502" s="36">
        <v>63096.444031656225</v>
      </c>
      <c r="AS502" s="36">
        <v>76881.944153564415</v>
      </c>
      <c r="AT502" s="36">
        <v>16761.108014618207</v>
      </c>
      <c r="AU502" s="36">
        <v>70603.905577156285</v>
      </c>
      <c r="AV502" s="36">
        <v>37288.423195941417</v>
      </c>
      <c r="AW502" s="36">
        <v>5693.8619559530762</v>
      </c>
      <c r="AX502" s="36">
        <v>67324.653688868624</v>
      </c>
      <c r="AY502" s="36">
        <v>47776.702157317188</v>
      </c>
    </row>
    <row r="503" spans="1:51" x14ac:dyDescent="0.25">
      <c r="A503" s="34">
        <v>44337</v>
      </c>
      <c r="B503" s="35">
        <v>22</v>
      </c>
      <c r="C503" s="36">
        <v>36633.808887062529</v>
      </c>
      <c r="D503" s="36">
        <v>44295.720979093712</v>
      </c>
      <c r="E503" s="36">
        <v>24465.850720796883</v>
      </c>
      <c r="F503" s="36">
        <v>82686.37021832075</v>
      </c>
      <c r="G503" s="36">
        <v>46040.673593634856</v>
      </c>
      <c r="H503" s="36">
        <v>4712.6104725742234</v>
      </c>
      <c r="I503" s="36">
        <v>28395.220901481967</v>
      </c>
      <c r="J503" s="36">
        <v>234.62677764892581</v>
      </c>
      <c r="K503" s="36">
        <v>21420.284279875021</v>
      </c>
      <c r="L503" s="36">
        <v>9689.9238973271604</v>
      </c>
      <c r="M503" s="36">
        <v>28840.735428844848</v>
      </c>
      <c r="N503" s="36">
        <v>18628.534631937502</v>
      </c>
      <c r="O503" s="36">
        <v>49898.760858107918</v>
      </c>
      <c r="P503" s="36">
        <v>4282.8543771972645</v>
      </c>
      <c r="Q503" s="36">
        <v>34.017166137000004</v>
      </c>
      <c r="R503" s="36">
        <v>10148.872359863293</v>
      </c>
      <c r="S503" s="36">
        <v>66770.990295679614</v>
      </c>
      <c r="T503" s="36">
        <v>19852.235603937515</v>
      </c>
      <c r="U503" s="36">
        <v>11601.026865234393</v>
      </c>
      <c r="V503" s="36">
        <v>96521.204763656249</v>
      </c>
      <c r="W503" s="36">
        <v>5715.7001645312503</v>
      </c>
      <c r="X503" s="36">
        <v>14952.343066388737</v>
      </c>
      <c r="Y503" s="36">
        <v>22784.809632507015</v>
      </c>
      <c r="Z503" s="36">
        <v>312.21540176391602</v>
      </c>
      <c r="AA503" s="36">
        <v>27803.671126927497</v>
      </c>
      <c r="AB503" s="36">
        <v>17143.173520796892</v>
      </c>
      <c r="AC503" s="36">
        <v>36122.398443816033</v>
      </c>
      <c r="AD503" s="36">
        <v>54986.455858390087</v>
      </c>
      <c r="AE503" s="36">
        <v>10193.431259720732</v>
      </c>
      <c r="AF503" s="36">
        <v>13.438306451612904</v>
      </c>
      <c r="AG503" s="36">
        <v>31606.514120937503</v>
      </c>
      <c r="AH503" s="36">
        <v>66621.55692457949</v>
      </c>
      <c r="AI503" s="36">
        <v>9514.8500976562591</v>
      </c>
      <c r="AJ503" s="36">
        <v>40.822978181640224</v>
      </c>
      <c r="AK503" s="36">
        <v>3879.9500115781307</v>
      </c>
      <c r="AL503" s="36">
        <v>33549.660471601317</v>
      </c>
      <c r="AM503" s="36">
        <v>21177.207001628092</v>
      </c>
      <c r="AN503" s="36">
        <v>13432.56216740626</v>
      </c>
      <c r="AO503" s="36">
        <v>59481.329073875037</v>
      </c>
      <c r="AP503" s="36">
        <v>884.27418499999999</v>
      </c>
      <c r="AQ503" s="36">
        <v>43894.636900968806</v>
      </c>
      <c r="AR503" s="36">
        <v>62188.184350054566</v>
      </c>
      <c r="AS503" s="36">
        <v>75619.828874816943</v>
      </c>
      <c r="AT503" s="36">
        <v>16709.259607896958</v>
      </c>
      <c r="AU503" s="36">
        <v>68639.397301875069</v>
      </c>
      <c r="AV503" s="36">
        <v>37879.052998115207</v>
      </c>
      <c r="AW503" s="36">
        <v>6487.5098561628902</v>
      </c>
      <c r="AX503" s="36">
        <v>66910.915642970169</v>
      </c>
      <c r="AY503" s="36">
        <v>46519.84056724183</v>
      </c>
    </row>
    <row r="504" spans="1:51" x14ac:dyDescent="0.25">
      <c r="A504" s="34">
        <v>44337</v>
      </c>
      <c r="B504" s="35">
        <v>23</v>
      </c>
      <c r="C504" s="36">
        <v>33537.298941187531</v>
      </c>
      <c r="D504" s="36">
        <v>42887.762395281221</v>
      </c>
      <c r="E504" s="36">
        <v>23091.994623203176</v>
      </c>
      <c r="F504" s="36">
        <v>75874.92325521505</v>
      </c>
      <c r="G504" s="36">
        <v>42738.571735774385</v>
      </c>
      <c r="H504" s="36">
        <v>4595.3059648154322</v>
      </c>
      <c r="I504" s="36">
        <v>26619.809263158251</v>
      </c>
      <c r="J504" s="36">
        <v>222.08973312377921</v>
      </c>
      <c r="K504" s="36">
        <v>19742.95195865626</v>
      </c>
      <c r="L504" s="36">
        <v>9162.5845879158005</v>
      </c>
      <c r="M504" s="36">
        <v>28017.029211137014</v>
      </c>
      <c r="N504" s="36">
        <v>17221.481490687511</v>
      </c>
      <c r="O504" s="36">
        <v>46841.659207503457</v>
      </c>
      <c r="P504" s="36">
        <v>3986.3724841919125</v>
      </c>
      <c r="Q504" s="36">
        <v>34.177517890000004</v>
      </c>
      <c r="R504" s="36">
        <v>9532.9710937500076</v>
      </c>
      <c r="S504" s="36">
        <v>62784.05806346381</v>
      </c>
      <c r="T504" s="36">
        <v>18171.840604171895</v>
      </c>
      <c r="U504" s="36">
        <v>10573.564035156262</v>
      </c>
      <c r="V504" s="36">
        <v>89480.043687906305</v>
      </c>
      <c r="W504" s="36">
        <v>5274.8522168046884</v>
      </c>
      <c r="X504" s="36">
        <v>13991.809391834207</v>
      </c>
      <c r="Y504" s="36">
        <v>22092.962378560227</v>
      </c>
      <c r="Z504" s="36">
        <v>301.19562606811536</v>
      </c>
      <c r="AA504" s="36">
        <v>25675.439917646247</v>
      </c>
      <c r="AB504" s="36">
        <v>16298.226048890663</v>
      </c>
      <c r="AC504" s="36">
        <v>33948.65489423796</v>
      </c>
      <c r="AD504" s="36">
        <v>51140.823380383219</v>
      </c>
      <c r="AE504" s="36">
        <v>10084.317793275422</v>
      </c>
      <c r="AF504" s="36">
        <v>13.438306451612904</v>
      </c>
      <c r="AG504" s="36">
        <v>29405.990460625006</v>
      </c>
      <c r="AH504" s="36">
        <v>63885.843919204453</v>
      </c>
      <c r="AI504" s="36">
        <v>8901.5731933593797</v>
      </c>
      <c r="AJ504" s="36">
        <v>40.414814101563081</v>
      </c>
      <c r="AK504" s="36">
        <v>3569.0372462422006</v>
      </c>
      <c r="AL504" s="36">
        <v>31685.950878545165</v>
      </c>
      <c r="AM504" s="36">
        <v>19783.533812816473</v>
      </c>
      <c r="AN504" s="36">
        <v>12715.546086828143</v>
      </c>
      <c r="AO504" s="36">
        <v>56173.469398515634</v>
      </c>
      <c r="AP504" s="36">
        <v>822.679214</v>
      </c>
      <c r="AQ504" s="36">
        <v>41666.012171648457</v>
      </c>
      <c r="AR504" s="36">
        <v>59038.722069921896</v>
      </c>
      <c r="AS504" s="36">
        <v>70300.135938476596</v>
      </c>
      <c r="AT504" s="36">
        <v>17195.466006923587</v>
      </c>
      <c r="AU504" s="36">
        <v>64093.38644428127</v>
      </c>
      <c r="AV504" s="36">
        <v>34555.527607626966</v>
      </c>
      <c r="AW504" s="36">
        <v>7118.1124656902621</v>
      </c>
      <c r="AX504" s="36">
        <v>62810.939167872515</v>
      </c>
      <c r="AY504" s="36">
        <v>43463.535955318403</v>
      </c>
    </row>
    <row r="505" spans="1:51" x14ac:dyDescent="0.25">
      <c r="A505" s="34">
        <v>44337</v>
      </c>
      <c r="B505" s="35">
        <v>24</v>
      </c>
      <c r="C505" s="36">
        <v>29874.902357031318</v>
      </c>
      <c r="D505" s="36">
        <v>39945.6186925</v>
      </c>
      <c r="E505" s="36">
        <v>21157.508829250026</v>
      </c>
      <c r="F505" s="36">
        <v>67535.483899189217</v>
      </c>
      <c r="G505" s="36">
        <v>38772.434601554312</v>
      </c>
      <c r="H505" s="36">
        <v>4535.2309294401957</v>
      </c>
      <c r="I505" s="36">
        <v>24310.891600981013</v>
      </c>
      <c r="J505" s="36">
        <v>202.55101394653332</v>
      </c>
      <c r="K505" s="36">
        <v>17896.134768468768</v>
      </c>
      <c r="L505" s="36">
        <v>8818.3148965583696</v>
      </c>
      <c r="M505" s="36">
        <v>26174.392150395826</v>
      </c>
      <c r="N505" s="36">
        <v>15627.132927828136</v>
      </c>
      <c r="O505" s="36">
        <v>42323.697073147741</v>
      </c>
      <c r="P505" s="36">
        <v>3699.399656578064</v>
      </c>
      <c r="Q505" s="36">
        <v>33.722772597999999</v>
      </c>
      <c r="R505" s="36">
        <v>8505.6208823242268</v>
      </c>
      <c r="S505" s="36">
        <v>56419.253101015638</v>
      </c>
      <c r="T505" s="36">
        <v>16317.043889859402</v>
      </c>
      <c r="U505" s="36">
        <v>9593.6523613281297</v>
      </c>
      <c r="V505" s="36">
        <v>81791.30272396878</v>
      </c>
      <c r="W505" s="36">
        <v>4977.1418691796889</v>
      </c>
      <c r="X505" s="36">
        <v>11468.69050507564</v>
      </c>
      <c r="Y505" s="36">
        <v>21415.743603552368</v>
      </c>
      <c r="Z505" s="36">
        <v>306.47659698486331</v>
      </c>
      <c r="AA505" s="36">
        <v>22484.285601974341</v>
      </c>
      <c r="AB505" s="36">
        <v>15299.890443453132</v>
      </c>
      <c r="AC505" s="36">
        <v>30731.117296097313</v>
      </c>
      <c r="AD505" s="36">
        <v>45868.214139899101</v>
      </c>
      <c r="AE505" s="36">
        <v>9012.4812076972994</v>
      </c>
      <c r="AF505" s="36">
        <v>13.438306451612904</v>
      </c>
      <c r="AG505" s="36">
        <v>26198.707410625</v>
      </c>
      <c r="AH505" s="36">
        <v>56738.182947548223</v>
      </c>
      <c r="AI505" s="36">
        <v>7982.39924316407</v>
      </c>
      <c r="AJ505" s="36">
        <v>38.440880396485028</v>
      </c>
      <c r="AK505" s="36">
        <v>3244.3561545937509</v>
      </c>
      <c r="AL505" s="36">
        <v>28979.316140501236</v>
      </c>
      <c r="AM505" s="36">
        <v>17558.918925701309</v>
      </c>
      <c r="AN505" s="36">
        <v>12130.702697546891</v>
      </c>
      <c r="AO505" s="36">
        <v>51386.57937981248</v>
      </c>
      <c r="AP505" s="36">
        <v>751.761978</v>
      </c>
      <c r="AQ505" s="36">
        <v>39102.083717082089</v>
      </c>
      <c r="AR505" s="36">
        <v>53621.103717484373</v>
      </c>
      <c r="AS505" s="36">
        <v>63429.282334442141</v>
      </c>
      <c r="AT505" s="36">
        <v>16972.252212132036</v>
      </c>
      <c r="AU505" s="36">
        <v>57562.939359343756</v>
      </c>
      <c r="AV505" s="36">
        <v>30182.126586950722</v>
      </c>
      <c r="AW505" s="36">
        <v>17135.144497133668</v>
      </c>
      <c r="AX505" s="36">
        <v>56654.718492091255</v>
      </c>
      <c r="AY505" s="36">
        <v>39960.232272025823</v>
      </c>
    </row>
    <row r="506" spans="1:51" x14ac:dyDescent="0.25">
      <c r="A506" s="34">
        <v>44338</v>
      </c>
      <c r="B506" s="35">
        <v>1</v>
      </c>
      <c r="C506" s="36">
        <v>26483.122446203146</v>
      </c>
      <c r="D506" s="36">
        <v>36124.912532718772</v>
      </c>
      <c r="E506" s="36">
        <v>18347.650182718789</v>
      </c>
      <c r="F506" s="36">
        <v>58481.764428682611</v>
      </c>
      <c r="G506" s="36">
        <v>32976.132611523331</v>
      </c>
      <c r="H506" s="36">
        <v>4644.0928872949398</v>
      </c>
      <c r="I506" s="36">
        <v>21733.769624119679</v>
      </c>
      <c r="J506" s="36">
        <v>167.0412406921387</v>
      </c>
      <c r="K506" s="36">
        <v>15618.537464750016</v>
      </c>
      <c r="L506" s="36">
        <v>8565.1250173930821</v>
      </c>
      <c r="M506" s="36">
        <v>24159.973454467472</v>
      </c>
      <c r="N506" s="36">
        <v>13789.63851582813</v>
      </c>
      <c r="O506" s="36">
        <v>37233.454976365509</v>
      </c>
      <c r="P506" s="36">
        <v>3295.7846303215038</v>
      </c>
      <c r="Q506" s="36">
        <v>33.410642624000005</v>
      </c>
      <c r="R506" s="36">
        <v>7204.0707299804799</v>
      </c>
      <c r="S506" s="36">
        <v>48845.082333236343</v>
      </c>
      <c r="T506" s="36">
        <v>14660.299925703132</v>
      </c>
      <c r="U506" s="36">
        <v>8569.1701914062596</v>
      </c>
      <c r="V506" s="36">
        <v>68839.815758343713</v>
      </c>
      <c r="W506" s="36">
        <v>4743.9368858984399</v>
      </c>
      <c r="X506" s="36">
        <v>10637.992094332329</v>
      </c>
      <c r="Y506" s="36">
        <v>19866.168481297023</v>
      </c>
      <c r="Z506" s="36">
        <v>285.93550979614258</v>
      </c>
      <c r="AA506" s="36">
        <v>18624.442190599337</v>
      </c>
      <c r="AB506" s="36">
        <v>13984.831557890611</v>
      </c>
      <c r="AC506" s="36">
        <v>26733.868108534793</v>
      </c>
      <c r="AD506" s="36">
        <v>39038.826148125896</v>
      </c>
      <c r="AE506" s="36">
        <v>7755.9042550801014</v>
      </c>
      <c r="AF506" s="36">
        <v>13.438306451612904</v>
      </c>
      <c r="AG506" s="36">
        <v>22514.489528062513</v>
      </c>
      <c r="AH506" s="36">
        <v>48130.498748860686</v>
      </c>
      <c r="AI506" s="36">
        <v>6874.4091308593906</v>
      </c>
      <c r="AJ506" s="36">
        <v>39.106336126952925</v>
      </c>
      <c r="AK506" s="36">
        <v>2952.0800283125004</v>
      </c>
      <c r="AL506" s="36">
        <v>24921.012926754167</v>
      </c>
      <c r="AM506" s="36">
        <v>15074.375043480257</v>
      </c>
      <c r="AN506" s="36">
        <v>10917.15633151564</v>
      </c>
      <c r="AO506" s="36">
        <v>45469.265923519531</v>
      </c>
      <c r="AP506" s="36">
        <v>687.01278699999989</v>
      </c>
      <c r="AQ506" s="36">
        <v>35710.169223562509</v>
      </c>
      <c r="AR506" s="36">
        <v>46474.820674031238</v>
      </c>
      <c r="AS506" s="36">
        <v>54621.216294189493</v>
      </c>
      <c r="AT506" s="36">
        <v>15603.365047918473</v>
      </c>
      <c r="AU506" s="36">
        <v>49798.614055921855</v>
      </c>
      <c r="AV506" s="36">
        <v>26980.936360515625</v>
      </c>
      <c r="AW506" s="36">
        <v>10887.671473704859</v>
      </c>
      <c r="AX506" s="36">
        <v>48323.491488185027</v>
      </c>
      <c r="AY506" s="36">
        <v>35949.576473690642</v>
      </c>
    </row>
    <row r="507" spans="1:51" x14ac:dyDescent="0.25">
      <c r="A507" s="34">
        <v>44338</v>
      </c>
      <c r="B507" s="35">
        <v>2</v>
      </c>
      <c r="C507" s="36">
        <v>23993.965297546889</v>
      </c>
      <c r="D507" s="36">
        <v>31729.31679403126</v>
      </c>
      <c r="E507" s="36">
        <v>15928.051470281296</v>
      </c>
      <c r="F507" s="36">
        <v>51047.961967825162</v>
      </c>
      <c r="G507" s="36">
        <v>27196.194755298569</v>
      </c>
      <c r="H507" s="36">
        <v>4652.8988968728218</v>
      </c>
      <c r="I507" s="36">
        <v>19169.377767443882</v>
      </c>
      <c r="J507" s="36">
        <v>155.6411056518555</v>
      </c>
      <c r="K507" s="36">
        <v>13440.711203500008</v>
      </c>
      <c r="L507" s="36">
        <v>7310.2377173585401</v>
      </c>
      <c r="M507" s="36">
        <v>22566.6502349806</v>
      </c>
      <c r="N507" s="36">
        <v>12568.585049890629</v>
      </c>
      <c r="O507" s="36">
        <v>32636.011458764395</v>
      </c>
      <c r="P507" s="36">
        <v>2809.8845032310455</v>
      </c>
      <c r="Q507" s="36">
        <v>33.213336943999998</v>
      </c>
      <c r="R507" s="36">
        <v>6010.3286586914119</v>
      </c>
      <c r="S507" s="36">
        <v>41081.881830266626</v>
      </c>
      <c r="T507" s="36">
        <v>13443.285937023447</v>
      </c>
      <c r="U507" s="36">
        <v>7659.7297431640691</v>
      </c>
      <c r="V507" s="36">
        <v>59448.843074937511</v>
      </c>
      <c r="W507" s="36">
        <v>4302.3088688984399</v>
      </c>
      <c r="X507" s="36">
        <v>9500.8306722104098</v>
      </c>
      <c r="Y507" s="36">
        <v>18009.4659321131</v>
      </c>
      <c r="Z507" s="36">
        <v>295.21455551147466</v>
      </c>
      <c r="AA507" s="36">
        <v>14907.846326825938</v>
      </c>
      <c r="AB507" s="36">
        <v>12898.411852117189</v>
      </c>
      <c r="AC507" s="36">
        <v>23433.170821566047</v>
      </c>
      <c r="AD507" s="36">
        <v>32770.56239552606</v>
      </c>
      <c r="AE507" s="36">
        <v>6417.0014131738562</v>
      </c>
      <c r="AF507" s="36">
        <v>13.438306451612904</v>
      </c>
      <c r="AG507" s="36">
        <v>18977.487798093756</v>
      </c>
      <c r="AH507" s="36">
        <v>39479.282173235755</v>
      </c>
      <c r="AI507" s="36">
        <v>5606.6684082031206</v>
      </c>
      <c r="AJ507" s="36">
        <v>39.303131755859027</v>
      </c>
      <c r="AK507" s="36">
        <v>2687.4460875039072</v>
      </c>
      <c r="AL507" s="36">
        <v>21064.51429102102</v>
      </c>
      <c r="AM507" s="36">
        <v>11944.192887105606</v>
      </c>
      <c r="AN507" s="36">
        <v>10379.674521500021</v>
      </c>
      <c r="AO507" s="36">
        <v>39055.76775092975</v>
      </c>
      <c r="AP507" s="36">
        <v>622.86137400000007</v>
      </c>
      <c r="AQ507" s="36">
        <v>32631.986609000043</v>
      </c>
      <c r="AR507" s="36">
        <v>40269.538162593752</v>
      </c>
      <c r="AS507" s="36">
        <v>45717.013436859139</v>
      </c>
      <c r="AT507" s="36">
        <v>14976.347713449242</v>
      </c>
      <c r="AU507" s="36">
        <v>43140.434036640654</v>
      </c>
      <c r="AV507" s="36">
        <v>23389.261039652822</v>
      </c>
      <c r="AW507" s="36">
        <v>7005.1049039268637</v>
      </c>
      <c r="AX507" s="36">
        <v>40033.552770411567</v>
      </c>
      <c r="AY507" s="36">
        <v>32759.957348348082</v>
      </c>
    </row>
    <row r="508" spans="1:51" x14ac:dyDescent="0.25">
      <c r="A508" s="34">
        <v>44338</v>
      </c>
      <c r="B508" s="35">
        <v>3</v>
      </c>
      <c r="C508" s="36">
        <v>22347.691400874992</v>
      </c>
      <c r="D508" s="36">
        <v>27828.550263906265</v>
      </c>
      <c r="E508" s="36">
        <v>13938.015897687537</v>
      </c>
      <c r="F508" s="36">
        <v>46177.443912077659</v>
      </c>
      <c r="G508" s="36">
        <v>22071.186605684121</v>
      </c>
      <c r="H508" s="36">
        <v>4432.1525622002091</v>
      </c>
      <c r="I508" s="36">
        <v>17786.960494853061</v>
      </c>
      <c r="J508" s="36">
        <v>135.06225967407229</v>
      </c>
      <c r="K508" s="36">
        <v>11877.269684718764</v>
      </c>
      <c r="L508" s="36">
        <v>7032.8490856888538</v>
      </c>
      <c r="M508" s="36">
        <v>22091.808618652271</v>
      </c>
      <c r="N508" s="36">
        <v>11929.25043925</v>
      </c>
      <c r="O508" s="36">
        <v>29443.749791654576</v>
      </c>
      <c r="P508" s="36">
        <v>2716.2243455658022</v>
      </c>
      <c r="Q508" s="36">
        <v>32.838173865999998</v>
      </c>
      <c r="R508" s="36">
        <v>5099.8880820312515</v>
      </c>
      <c r="S508" s="36">
        <v>35201.115287574285</v>
      </c>
      <c r="T508" s="36">
        <v>12483.407990445337</v>
      </c>
      <c r="U508" s="36">
        <v>7116.2831542968797</v>
      </c>
      <c r="V508" s="36">
        <v>51489.860525656288</v>
      </c>
      <c r="W508" s="36">
        <v>4239.8853826249997</v>
      </c>
      <c r="X508" s="36">
        <v>8198.6156893140178</v>
      </c>
      <c r="Y508" s="36">
        <v>17096.077253906195</v>
      </c>
      <c r="Z508" s="36">
        <v>271.90366790771492</v>
      </c>
      <c r="AA508" s="36">
        <v>12370.597557318139</v>
      </c>
      <c r="AB508" s="36">
        <v>12346.127136601572</v>
      </c>
      <c r="AC508" s="36">
        <v>21494.179935347333</v>
      </c>
      <c r="AD508" s="36">
        <v>27845.932978798555</v>
      </c>
      <c r="AE508" s="36">
        <v>5686.2755987754463</v>
      </c>
      <c r="AF508" s="36">
        <v>13.438306451612904</v>
      </c>
      <c r="AG508" s="36">
        <v>16388.74428434376</v>
      </c>
      <c r="AH508" s="36">
        <v>33470.689409891944</v>
      </c>
      <c r="AI508" s="36">
        <v>4723.4197265625089</v>
      </c>
      <c r="AJ508" s="36">
        <v>39.618552300780863</v>
      </c>
      <c r="AK508" s="36">
        <v>2554.5960795781252</v>
      </c>
      <c r="AL508" s="36">
        <v>18092.64376275977</v>
      </c>
      <c r="AM508" s="36">
        <v>9609.7832593495077</v>
      </c>
      <c r="AN508" s="36">
        <v>10396.97940159376</v>
      </c>
      <c r="AO508" s="36">
        <v>34472.308671222621</v>
      </c>
      <c r="AP508" s="36">
        <v>592.65707399999997</v>
      </c>
      <c r="AQ508" s="36">
        <v>30465.278409398521</v>
      </c>
      <c r="AR508" s="36">
        <v>35452.667326007824</v>
      </c>
      <c r="AS508" s="36">
        <v>39046.174736022978</v>
      </c>
      <c r="AT508" s="36">
        <v>13469.422225296139</v>
      </c>
      <c r="AU508" s="36">
        <v>38404.793287203116</v>
      </c>
      <c r="AV508" s="36">
        <v>19564.730733072753</v>
      </c>
      <c r="AW508" s="36">
        <v>4483.8542321745272</v>
      </c>
      <c r="AX508" s="36">
        <v>33876.777958399834</v>
      </c>
      <c r="AY508" s="36">
        <v>30789.548139887735</v>
      </c>
    </row>
    <row r="509" spans="1:51" x14ac:dyDescent="0.25">
      <c r="A509" s="34">
        <v>44338</v>
      </c>
      <c r="B509" s="35">
        <v>4</v>
      </c>
      <c r="C509" s="36">
        <v>21547.887718437549</v>
      </c>
      <c r="D509" s="36">
        <v>25128.786599734372</v>
      </c>
      <c r="E509" s="36">
        <v>12585.734668632844</v>
      </c>
      <c r="F509" s="36">
        <v>43644.600364859652</v>
      </c>
      <c r="G509" s="36">
        <v>19627.646181371329</v>
      </c>
      <c r="H509" s="36">
        <v>4325.8149982837112</v>
      </c>
      <c r="I509" s="36">
        <v>16780.977407605027</v>
      </c>
      <c r="J509" s="36">
        <v>121.6722755432129</v>
      </c>
      <c r="K509" s="36">
        <v>11009.580837648444</v>
      </c>
      <c r="L509" s="36">
        <v>7116.0632691247547</v>
      </c>
      <c r="M509" s="36">
        <v>22613.851223759433</v>
      </c>
      <c r="N509" s="36">
        <v>11382.386903640629</v>
      </c>
      <c r="O509" s="36">
        <v>27643.821087648463</v>
      </c>
      <c r="P509" s="36">
        <v>2635.3880127182065</v>
      </c>
      <c r="Q509" s="36">
        <v>32.283198357000003</v>
      </c>
      <c r="R509" s="36">
        <v>4576.5507087402357</v>
      </c>
      <c r="S509" s="36">
        <v>31343.270057404316</v>
      </c>
      <c r="T509" s="36">
        <v>12139.80106351563</v>
      </c>
      <c r="U509" s="36">
        <v>6856.9929511718792</v>
      </c>
      <c r="V509" s="36">
        <v>45995.979739046859</v>
      </c>
      <c r="W509" s="36">
        <v>4128.3907170234397</v>
      </c>
      <c r="X509" s="36">
        <v>7605.0205315146195</v>
      </c>
      <c r="Y509" s="36">
        <v>16975.243562509153</v>
      </c>
      <c r="Z509" s="36">
        <v>278.94455963134777</v>
      </c>
      <c r="AA509" s="36">
        <v>10778.30511681811</v>
      </c>
      <c r="AB509" s="36">
        <v>11972.76752434375</v>
      </c>
      <c r="AC509" s="36">
        <v>20567.071614722314</v>
      </c>
      <c r="AD509" s="36">
        <v>25257.262174371757</v>
      </c>
      <c r="AE509" s="36">
        <v>4154.6665169551234</v>
      </c>
      <c r="AF509" s="36">
        <v>13.438306451612904</v>
      </c>
      <c r="AG509" s="36">
        <v>14623.086155250003</v>
      </c>
      <c r="AH509" s="36">
        <v>27390.580188016971</v>
      </c>
      <c r="AI509" s="36">
        <v>4243.6587158203192</v>
      </c>
      <c r="AJ509" s="36">
        <v>39.324204207029794</v>
      </c>
      <c r="AK509" s="36">
        <v>2405.1227050898428</v>
      </c>
      <c r="AL509" s="36">
        <v>16099.396495214613</v>
      </c>
      <c r="AM509" s="36">
        <v>8585.9546786732499</v>
      </c>
      <c r="AN509" s="36">
        <v>12228.120254734382</v>
      </c>
      <c r="AO509" s="36">
        <v>31064.060004007792</v>
      </c>
      <c r="AP509" s="36">
        <v>586.82688899999994</v>
      </c>
      <c r="AQ509" s="36">
        <v>29214.780617722707</v>
      </c>
      <c r="AR509" s="36">
        <v>32542.79512472661</v>
      </c>
      <c r="AS509" s="36">
        <v>34758.732291992223</v>
      </c>
      <c r="AT509" s="36">
        <v>11490.967007538859</v>
      </c>
      <c r="AU509" s="36">
        <v>35843.787611656298</v>
      </c>
      <c r="AV509" s="36">
        <v>12476.17711190579</v>
      </c>
      <c r="AW509" s="36">
        <v>3054.1541412308247</v>
      </c>
      <c r="AX509" s="36">
        <v>29851.712256739687</v>
      </c>
      <c r="AY509" s="36">
        <v>29727.010348016818</v>
      </c>
    </row>
    <row r="510" spans="1:51" x14ac:dyDescent="0.25">
      <c r="A510" s="34">
        <v>44338</v>
      </c>
      <c r="B510" s="35">
        <v>5</v>
      </c>
      <c r="C510" s="36">
        <v>20977.016738203165</v>
      </c>
      <c r="D510" s="36">
        <v>23231.016472453117</v>
      </c>
      <c r="E510" s="36">
        <v>11993.895868546873</v>
      </c>
      <c r="F510" s="36">
        <v>42296.364047244657</v>
      </c>
      <c r="G510" s="36">
        <v>18798.533966538798</v>
      </c>
      <c r="H510" s="36">
        <v>4600.6243688842878</v>
      </c>
      <c r="I510" s="36">
        <v>16230.478508030321</v>
      </c>
      <c r="J510" s="36">
        <v>119.8822231292725</v>
      </c>
      <c r="K510" s="36">
        <v>10512.689089039073</v>
      </c>
      <c r="L510" s="36">
        <v>6295.2242817228189</v>
      </c>
      <c r="M510" s="36">
        <v>22020.337261961042</v>
      </c>
      <c r="N510" s="36">
        <v>11185.557301953138</v>
      </c>
      <c r="O510" s="36">
        <v>26614.60833629543</v>
      </c>
      <c r="P510" s="36">
        <v>2514.9551325225839</v>
      </c>
      <c r="Q510" s="36">
        <v>32.442862511000001</v>
      </c>
      <c r="R510" s="36">
        <v>4273.0243300781258</v>
      </c>
      <c r="S510" s="36">
        <v>28990.271237345743</v>
      </c>
      <c r="T510" s="36">
        <v>12094.491155281268</v>
      </c>
      <c r="U510" s="36">
        <v>6681.2992753906292</v>
      </c>
      <c r="V510" s="36">
        <v>43196.562731921891</v>
      </c>
      <c r="W510" s="36">
        <v>4137.4339081640728</v>
      </c>
      <c r="X510" s="36">
        <v>8428.9458454121959</v>
      </c>
      <c r="Y510" s="36">
        <v>16114.375683704333</v>
      </c>
      <c r="Z510" s="36">
        <v>279.34933898925783</v>
      </c>
      <c r="AA510" s="36">
        <v>10577.65589394312</v>
      </c>
      <c r="AB510" s="36">
        <v>11801.919463414068</v>
      </c>
      <c r="AC510" s="36">
        <v>20250.348819081675</v>
      </c>
      <c r="AD510" s="36">
        <v>23813.799527596366</v>
      </c>
      <c r="AE510" s="36">
        <v>5117.3236384160527</v>
      </c>
      <c r="AF510" s="36">
        <v>13.438306451612904</v>
      </c>
      <c r="AG510" s="36">
        <v>13813.9506321875</v>
      </c>
      <c r="AH510" s="36">
        <v>24220.507625610699</v>
      </c>
      <c r="AI510" s="36">
        <v>3966.8411499023468</v>
      </c>
      <c r="AJ510" s="36">
        <v>39.177454408202749</v>
      </c>
      <c r="AK510" s="36">
        <v>2312.5360142734385</v>
      </c>
      <c r="AL510" s="36">
        <v>15059.47405291117</v>
      </c>
      <c r="AM510" s="36">
        <v>7855.9474060630091</v>
      </c>
      <c r="AN510" s="36">
        <v>11531.301291609381</v>
      </c>
      <c r="AO510" s="36">
        <v>29323.888480800793</v>
      </c>
      <c r="AP510" s="36">
        <v>598.40571599999998</v>
      </c>
      <c r="AQ510" s="36">
        <v>28574.137870285158</v>
      </c>
      <c r="AR510" s="36">
        <v>30834.544717937501</v>
      </c>
      <c r="AS510" s="36">
        <v>32203.045326690692</v>
      </c>
      <c r="AT510" s="36">
        <v>12062.953269073763</v>
      </c>
      <c r="AU510" s="36">
        <v>34466.824334406272</v>
      </c>
      <c r="AV510" s="36">
        <v>11346.632393079113</v>
      </c>
      <c r="AW510" s="36">
        <v>2309.7058478031613</v>
      </c>
      <c r="AX510" s="36">
        <v>27628.005573145922</v>
      </c>
      <c r="AY510" s="36">
        <v>28884.513182758998</v>
      </c>
    </row>
    <row r="511" spans="1:51" x14ac:dyDescent="0.25">
      <c r="A511" s="34">
        <v>44338</v>
      </c>
      <c r="B511" s="35">
        <v>6</v>
      </c>
      <c r="C511" s="36">
        <v>21270.016960828147</v>
      </c>
      <c r="D511" s="36">
        <v>22857.719106515655</v>
      </c>
      <c r="E511" s="36">
        <v>11324.928121843761</v>
      </c>
      <c r="F511" s="36">
        <v>42006.577406209944</v>
      </c>
      <c r="G511" s="36">
        <v>18712.974952449047</v>
      </c>
      <c r="H511" s="36">
        <v>4652.2604663017673</v>
      </c>
      <c r="I511" s="36">
        <v>16383.35379129108</v>
      </c>
      <c r="J511" s="36">
        <v>112.4311466217042</v>
      </c>
      <c r="K511" s="36">
        <v>10245.673238984384</v>
      </c>
      <c r="L511" s="36">
        <v>6165.9206423153673</v>
      </c>
      <c r="M511" s="36">
        <v>21936.739196970579</v>
      </c>
      <c r="N511" s="36">
        <v>11131.58222789064</v>
      </c>
      <c r="O511" s="36">
        <v>26401.595290778332</v>
      </c>
      <c r="P511" s="36">
        <v>2457.0592670288106</v>
      </c>
      <c r="Q511" s="36">
        <v>32.330112933999999</v>
      </c>
      <c r="R511" s="36">
        <v>4194.3467011718749</v>
      </c>
      <c r="S511" s="36">
        <v>28186.664574101578</v>
      </c>
      <c r="T511" s="36">
        <v>12085.304416812516</v>
      </c>
      <c r="U511" s="36">
        <v>6720.1608808593801</v>
      </c>
      <c r="V511" s="36">
        <v>42640.654764000021</v>
      </c>
      <c r="W511" s="36">
        <v>4144.5730227265685</v>
      </c>
      <c r="X511" s="36">
        <v>8590.5530076342948</v>
      </c>
      <c r="Y511" s="36">
        <v>15919.927814909739</v>
      </c>
      <c r="Z511" s="36">
        <v>271.98137863159195</v>
      </c>
      <c r="AA511" s="36">
        <v>9508.0471270993894</v>
      </c>
      <c r="AB511" s="36">
        <v>11668.095781046901</v>
      </c>
      <c r="AC511" s="36">
        <v>20234.656376300431</v>
      </c>
      <c r="AD511" s="36">
        <v>23238.194535012623</v>
      </c>
      <c r="AE511" s="36">
        <v>4798.7206607597955</v>
      </c>
      <c r="AF511" s="36">
        <v>13.438306451612904</v>
      </c>
      <c r="AG511" s="36">
        <v>13070.185382343743</v>
      </c>
      <c r="AH511" s="36">
        <v>23596.619329110712</v>
      </c>
      <c r="AI511" s="36">
        <v>3869.224951171876</v>
      </c>
      <c r="AJ511" s="36">
        <v>39.048215585938323</v>
      </c>
      <c r="AK511" s="36">
        <v>2322.9061801015623</v>
      </c>
      <c r="AL511" s="36">
        <v>14511.0394805347</v>
      </c>
      <c r="AM511" s="36">
        <v>7438.5866909542201</v>
      </c>
      <c r="AN511" s="36">
        <v>10891.026926640639</v>
      </c>
      <c r="AO511" s="36">
        <v>28572.19402794919</v>
      </c>
      <c r="AP511" s="36">
        <v>595.421875</v>
      </c>
      <c r="AQ511" s="36">
        <v>28513.655707414098</v>
      </c>
      <c r="AR511" s="36">
        <v>30785.747379472676</v>
      </c>
      <c r="AS511" s="36">
        <v>31531.593355072051</v>
      </c>
      <c r="AT511" s="36">
        <v>11821.320873839357</v>
      </c>
      <c r="AU511" s="36">
        <v>33802.397995765721</v>
      </c>
      <c r="AV511" s="36">
        <v>14832.989776152344</v>
      </c>
      <c r="AW511" s="36">
        <v>1539.3256107575342</v>
      </c>
      <c r="AX511" s="36">
        <v>26782.797964503345</v>
      </c>
      <c r="AY511" s="36">
        <v>28741.020713483198</v>
      </c>
    </row>
    <row r="512" spans="1:51" x14ac:dyDescent="0.25">
      <c r="A512" s="34">
        <v>44338</v>
      </c>
      <c r="B512" s="35">
        <v>7</v>
      </c>
      <c r="C512" s="36">
        <v>22234.364019109387</v>
      </c>
      <c r="D512" s="36">
        <v>23384.584931218771</v>
      </c>
      <c r="E512" s="36">
        <v>11829.077576125028</v>
      </c>
      <c r="F512" s="36">
        <v>42947.934494729045</v>
      </c>
      <c r="G512" s="36">
        <v>18755.851862923122</v>
      </c>
      <c r="H512" s="36">
        <v>4989.7479431745542</v>
      </c>
      <c r="I512" s="36">
        <v>16999.719951601579</v>
      </c>
      <c r="J512" s="36">
        <v>125.05562591552732</v>
      </c>
      <c r="K512" s="36">
        <v>10321.927840789067</v>
      </c>
      <c r="L512" s="36">
        <v>5477.4609229400539</v>
      </c>
      <c r="M512" s="36">
        <v>21557.569994977497</v>
      </c>
      <c r="N512" s="36">
        <v>11294.466743437508</v>
      </c>
      <c r="O512" s="36">
        <v>28203.168832064468</v>
      </c>
      <c r="P512" s="36">
        <v>2645.6236510086064</v>
      </c>
      <c r="Q512" s="36">
        <v>32.959215162999996</v>
      </c>
      <c r="R512" s="36">
        <v>4268.4662373046876</v>
      </c>
      <c r="S512" s="36">
        <v>28855.489911609409</v>
      </c>
      <c r="T512" s="36">
        <v>11988.43363987502</v>
      </c>
      <c r="U512" s="36">
        <v>6857.6514472656381</v>
      </c>
      <c r="V512" s="36">
        <v>43497.161175765636</v>
      </c>
      <c r="W512" s="36">
        <v>3935.0281063515695</v>
      </c>
      <c r="X512" s="36">
        <v>8909.8710635873649</v>
      </c>
      <c r="Y512" s="36">
        <v>16209.262344108593</v>
      </c>
      <c r="Z512" s="36">
        <v>300.62086532592775</v>
      </c>
      <c r="AA512" s="36">
        <v>9827.4012400915344</v>
      </c>
      <c r="AB512" s="36">
        <v>11820.723934062513</v>
      </c>
      <c r="AC512" s="36">
        <v>20484.88919905042</v>
      </c>
      <c r="AD512" s="36">
        <v>23672.922117748694</v>
      </c>
      <c r="AE512" s="36">
        <v>4655.1353084004159</v>
      </c>
      <c r="AF512" s="36">
        <v>13.438306451612904</v>
      </c>
      <c r="AG512" s="36">
        <v>11870.254465999999</v>
      </c>
      <c r="AH512" s="36">
        <v>26397.350752235707</v>
      </c>
      <c r="AI512" s="36">
        <v>3895.1580444335927</v>
      </c>
      <c r="AJ512" s="36">
        <v>38.126006265624909</v>
      </c>
      <c r="AK512" s="36">
        <v>2339.2104903828135</v>
      </c>
      <c r="AL512" s="36">
        <v>14810.868214676051</v>
      </c>
      <c r="AM512" s="36">
        <v>7115.8480304392124</v>
      </c>
      <c r="AN512" s="36">
        <v>11133.3282040625</v>
      </c>
      <c r="AO512" s="36">
        <v>28815.882079687468</v>
      </c>
      <c r="AP512" s="36">
        <v>566.17451600000004</v>
      </c>
      <c r="AQ512" s="36">
        <v>29251.841263667993</v>
      </c>
      <c r="AR512" s="36">
        <v>31796.078522394553</v>
      </c>
      <c r="AS512" s="36">
        <v>32430.765339630154</v>
      </c>
      <c r="AT512" s="36">
        <v>12223.627759260491</v>
      </c>
      <c r="AU512" s="36">
        <v>34705.913211656254</v>
      </c>
      <c r="AV512" s="36">
        <v>13611.298159714856</v>
      </c>
      <c r="AW512" s="36">
        <v>1685.1653618297078</v>
      </c>
      <c r="AX512" s="36">
        <v>27282.387863917418</v>
      </c>
      <c r="AY512" s="36">
        <v>29166.331736668883</v>
      </c>
    </row>
    <row r="513" spans="1:51" x14ac:dyDescent="0.25">
      <c r="A513" s="34">
        <v>44338</v>
      </c>
      <c r="B513" s="35">
        <v>8</v>
      </c>
      <c r="C513" s="36">
        <v>23515.830113218781</v>
      </c>
      <c r="D513" s="36">
        <v>23506.673890171889</v>
      </c>
      <c r="E513" s="36">
        <v>13389.127721062512</v>
      </c>
      <c r="F513" s="36">
        <v>46348.250459447758</v>
      </c>
      <c r="G513" s="36">
        <v>19776.205363340181</v>
      </c>
      <c r="H513" s="36">
        <v>5140.4262491037907</v>
      </c>
      <c r="I513" s="36">
        <v>18189.925100986846</v>
      </c>
      <c r="J513" s="36">
        <v>137.51696395874021</v>
      </c>
      <c r="K513" s="36">
        <v>10907.131124820316</v>
      </c>
      <c r="L513" s="36">
        <v>5088.5163180947802</v>
      </c>
      <c r="M513" s="36">
        <v>22531.622419860949</v>
      </c>
      <c r="N513" s="36">
        <v>11568.25924810938</v>
      </c>
      <c r="O513" s="36">
        <v>30491.342559485372</v>
      </c>
      <c r="P513" s="36">
        <v>2609.924907438568</v>
      </c>
      <c r="Q513" s="36">
        <v>33.234681130000006</v>
      </c>
      <c r="R513" s="36">
        <v>4226.2343334960942</v>
      </c>
      <c r="S513" s="36">
        <v>29374.598218328152</v>
      </c>
      <c r="T513" s="36">
        <v>12098.309453414082</v>
      </c>
      <c r="U513" s="36">
        <v>6672.3090361328195</v>
      </c>
      <c r="V513" s="36">
        <v>45888.495469296904</v>
      </c>
      <c r="W513" s="36">
        <v>3968.7216856250011</v>
      </c>
      <c r="X513" s="36">
        <v>9697.9454087384256</v>
      </c>
      <c r="Y513" s="36">
        <v>16106.691325935579</v>
      </c>
      <c r="Z513" s="36">
        <v>253.03662994384766</v>
      </c>
      <c r="AA513" s="36">
        <v>9458.7167173181188</v>
      </c>
      <c r="AB513" s="36">
        <v>12569.28439978906</v>
      </c>
      <c r="AC513" s="36">
        <v>21500.4304389098</v>
      </c>
      <c r="AD513" s="36">
        <v>24564.732087260196</v>
      </c>
      <c r="AE513" s="36">
        <v>5900.9834966425988</v>
      </c>
      <c r="AF513" s="36">
        <v>13.438306451612904</v>
      </c>
      <c r="AG513" s="36">
        <v>12167.102752015631</v>
      </c>
      <c r="AH513" s="36">
        <v>26648.828455298211</v>
      </c>
      <c r="AI513" s="36">
        <v>3515.7371584958069</v>
      </c>
      <c r="AJ513" s="36">
        <v>31.79185614843675</v>
      </c>
      <c r="AK513" s="36">
        <v>2530.9826573055743</v>
      </c>
      <c r="AL513" s="36">
        <v>15163.851578803477</v>
      </c>
      <c r="AM513" s="36">
        <v>7460.5907490803202</v>
      </c>
      <c r="AN513" s="36">
        <v>8553.1909321093917</v>
      </c>
      <c r="AO513" s="36">
        <v>29348.033306445333</v>
      </c>
      <c r="AP513" s="36">
        <v>547.40009730247618</v>
      </c>
      <c r="AQ513" s="36">
        <v>30584.119109722677</v>
      </c>
      <c r="AR513" s="36">
        <v>33271.934930445364</v>
      </c>
      <c r="AS513" s="36">
        <v>33589.451732635564</v>
      </c>
      <c r="AT513" s="36">
        <v>12352.543887681913</v>
      </c>
      <c r="AU513" s="36">
        <v>36363.198770437513</v>
      </c>
      <c r="AV513" s="36">
        <v>14108.620358544955</v>
      </c>
      <c r="AW513" s="36">
        <v>2259.0324938934368</v>
      </c>
      <c r="AX513" s="36">
        <v>27565.900956935002</v>
      </c>
      <c r="AY513" s="36">
        <v>30893.420726456541</v>
      </c>
    </row>
    <row r="514" spans="1:51" x14ac:dyDescent="0.25">
      <c r="A514" s="34">
        <v>44338</v>
      </c>
      <c r="B514" s="35">
        <v>9</v>
      </c>
      <c r="C514" s="36">
        <v>26167.615709390619</v>
      </c>
      <c r="D514" s="36">
        <v>26934.335742281255</v>
      </c>
      <c r="E514" s="36">
        <v>15689.810919562538</v>
      </c>
      <c r="F514" s="36">
        <v>52991.076274347906</v>
      </c>
      <c r="G514" s="36">
        <v>22984.158737759251</v>
      </c>
      <c r="H514" s="36">
        <v>5537.2558006194058</v>
      </c>
      <c r="I514" s="36">
        <v>20390.41366787993</v>
      </c>
      <c r="J514" s="36">
        <v>152.58432388305658</v>
      </c>
      <c r="K514" s="36">
        <v>12357.776068523448</v>
      </c>
      <c r="L514" s="36">
        <v>5254.1518029411673</v>
      </c>
      <c r="M514" s="36">
        <v>24913.358878418399</v>
      </c>
      <c r="N514" s="36">
        <v>12279.805264078139</v>
      </c>
      <c r="O514" s="36">
        <v>34311.864411304712</v>
      </c>
      <c r="P514" s="36">
        <v>3012.7919311290307</v>
      </c>
      <c r="Q514" s="36">
        <v>33.135909081000001</v>
      </c>
      <c r="R514" s="36">
        <v>4687.9428830566421</v>
      </c>
      <c r="S514" s="36">
        <v>33062.185986574237</v>
      </c>
      <c r="T514" s="36">
        <v>12668.253047406277</v>
      </c>
      <c r="U514" s="36">
        <v>6980.8028740234504</v>
      </c>
      <c r="V514" s="36">
        <v>52424.435961312505</v>
      </c>
      <c r="W514" s="36">
        <v>4325.4824865078199</v>
      </c>
      <c r="X514" s="36">
        <v>9939.5638336730772</v>
      </c>
      <c r="Y514" s="36">
        <v>18141.582890596648</v>
      </c>
      <c r="Z514" s="36">
        <v>207.44946426391613</v>
      </c>
      <c r="AA514" s="36">
        <v>11800.632769357182</v>
      </c>
      <c r="AB514" s="36">
        <v>13915.294302929722</v>
      </c>
      <c r="AC514" s="36">
        <v>23688.815612644165</v>
      </c>
      <c r="AD514" s="36">
        <v>28111.388988263141</v>
      </c>
      <c r="AE514" s="36">
        <v>6084.6171743604154</v>
      </c>
      <c r="AF514" s="36">
        <v>13.438306451612904</v>
      </c>
      <c r="AG514" s="36">
        <v>13928.780288218748</v>
      </c>
      <c r="AH514" s="36">
        <v>29357.062214798196</v>
      </c>
      <c r="AI514" s="36">
        <v>3890.1094746018821</v>
      </c>
      <c r="AJ514" s="36">
        <v>47.503641019529823</v>
      </c>
      <c r="AK514" s="36">
        <v>2507.1289312734893</v>
      </c>
      <c r="AL514" s="36">
        <v>16546.047875532502</v>
      </c>
      <c r="AM514" s="36">
        <v>8617.3896920224652</v>
      </c>
      <c r="AN514" s="36">
        <v>8979.3842392500101</v>
      </c>
      <c r="AO514" s="36">
        <v>32549.946401250028</v>
      </c>
      <c r="AP514" s="36">
        <v>577.65051769689933</v>
      </c>
      <c r="AQ514" s="36">
        <v>33349.717530558577</v>
      </c>
      <c r="AR514" s="36">
        <v>37592.768769851587</v>
      </c>
      <c r="AS514" s="36">
        <v>37689.824469329826</v>
      </c>
      <c r="AT514" s="36">
        <v>13762.978216802532</v>
      </c>
      <c r="AU514" s="36">
        <v>41461.739598609405</v>
      </c>
      <c r="AV514" s="36">
        <v>17031.295579409187</v>
      </c>
      <c r="AW514" s="36">
        <v>1905.9261906265938</v>
      </c>
      <c r="AX514" s="36">
        <v>30650.318562647888</v>
      </c>
      <c r="AY514" s="36">
        <v>34813.190101961402</v>
      </c>
    </row>
    <row r="515" spans="1:51" x14ac:dyDescent="0.25">
      <c r="A515" s="34">
        <v>44338</v>
      </c>
      <c r="B515" s="35">
        <v>10</v>
      </c>
      <c r="C515" s="36">
        <v>29279.286871848974</v>
      </c>
      <c r="D515" s="36">
        <v>30100.510664624977</v>
      </c>
      <c r="E515" s="36">
        <v>17810.040842640636</v>
      </c>
      <c r="F515" s="36">
        <v>59625.721106876976</v>
      </c>
      <c r="G515" s="36">
        <v>28057.428414210521</v>
      </c>
      <c r="H515" s="36">
        <v>5950.05804137208</v>
      </c>
      <c r="I515" s="36">
        <v>23224.682517688496</v>
      </c>
      <c r="J515" s="36">
        <v>164.88313674926749</v>
      </c>
      <c r="K515" s="36">
        <v>14933.13300815627</v>
      </c>
      <c r="L515" s="36">
        <v>6129.8994805735983</v>
      </c>
      <c r="M515" s="36">
        <v>26358.493659475153</v>
      </c>
      <c r="N515" s="36">
        <v>13678.404907250009</v>
      </c>
      <c r="O515" s="36">
        <v>38824.917717522439</v>
      </c>
      <c r="P515" s="36">
        <v>3392.847851214824</v>
      </c>
      <c r="Q515" s="36">
        <v>32.815158844999999</v>
      </c>
      <c r="R515" s="36">
        <v>5497.2843198242263</v>
      </c>
      <c r="S515" s="36">
        <v>39922.298546753918</v>
      </c>
      <c r="T515" s="36">
        <v>14442.162987820317</v>
      </c>
      <c r="U515" s="36">
        <v>7849.85280273438</v>
      </c>
      <c r="V515" s="36">
        <v>61401.329689500009</v>
      </c>
      <c r="W515" s="36">
        <v>4847.3192232343908</v>
      </c>
      <c r="X515" s="36">
        <v>10288.045767282129</v>
      </c>
      <c r="Y515" s="36">
        <v>19926.764750216418</v>
      </c>
      <c r="Z515" s="36">
        <v>209.94816146850579</v>
      </c>
      <c r="AA515" s="36">
        <v>15273.180460232154</v>
      </c>
      <c r="AB515" s="36">
        <v>15697.224705578163</v>
      </c>
      <c r="AC515" s="36">
        <v>26560.423994847297</v>
      </c>
      <c r="AD515" s="36">
        <v>33359.593151968205</v>
      </c>
      <c r="AE515" s="36">
        <v>7310.5959423164522</v>
      </c>
      <c r="AF515" s="36">
        <v>13.438306451612904</v>
      </c>
      <c r="AG515" s="36">
        <v>17503.249818906257</v>
      </c>
      <c r="AH515" s="36">
        <v>35897.214390860725</v>
      </c>
      <c r="AI515" s="36">
        <v>4719.4740794509689</v>
      </c>
      <c r="AJ515" s="36">
        <v>62.655486078125023</v>
      </c>
      <c r="AK515" s="36">
        <v>2708.2665475466938</v>
      </c>
      <c r="AL515" s="36">
        <v>19530.621671997578</v>
      </c>
      <c r="AM515" s="36">
        <v>11302.680005584361</v>
      </c>
      <c r="AN515" s="36">
        <v>10613.543796031263</v>
      </c>
      <c r="AO515" s="36">
        <v>38076.667373925804</v>
      </c>
      <c r="AP515" s="36">
        <v>674.89215005859398</v>
      </c>
      <c r="AQ515" s="36">
        <v>37261.176496992208</v>
      </c>
      <c r="AR515" s="36">
        <v>43087.084501187484</v>
      </c>
      <c r="AS515" s="36">
        <v>45135.421642456065</v>
      </c>
      <c r="AT515" s="36">
        <v>14861.482955064677</v>
      </c>
      <c r="AU515" s="36">
        <v>47485.69561385936</v>
      </c>
      <c r="AV515" s="36">
        <v>21037.763776035157</v>
      </c>
      <c r="AW515" s="36">
        <v>1312.1801697719707</v>
      </c>
      <c r="AX515" s="36">
        <v>36707.162521632279</v>
      </c>
      <c r="AY515" s="36">
        <v>38560.313562437172</v>
      </c>
    </row>
    <row r="516" spans="1:51" x14ac:dyDescent="0.25">
      <c r="A516" s="34">
        <v>44338</v>
      </c>
      <c r="B516" s="35">
        <v>11</v>
      </c>
      <c r="C516" s="36">
        <v>30873.748770188602</v>
      </c>
      <c r="D516" s="36">
        <v>33957.45234118752</v>
      </c>
      <c r="E516" s="36">
        <v>19408.48987723438</v>
      </c>
      <c r="F516" s="36">
        <v>64314.699709625333</v>
      </c>
      <c r="G516" s="36">
        <v>31261.943237222444</v>
      </c>
      <c r="H516" s="36">
        <v>5943.8995918330256</v>
      </c>
      <c r="I516" s="36">
        <v>25810.983505886779</v>
      </c>
      <c r="J516" s="36">
        <v>173.78723526000979</v>
      </c>
      <c r="K516" s="36">
        <v>16745.838113640628</v>
      </c>
      <c r="L516" s="36">
        <v>7290.4934106543678</v>
      </c>
      <c r="M516" s="36">
        <v>27976.72802285698</v>
      </c>
      <c r="N516" s="36">
        <v>14813.526438500008</v>
      </c>
      <c r="O516" s="36">
        <v>41804.202658208982</v>
      </c>
      <c r="P516" s="36">
        <v>2535.4180202555926</v>
      </c>
      <c r="Q516" s="36">
        <v>33.229431152000004</v>
      </c>
      <c r="R516" s="36">
        <v>6315.5165600585951</v>
      </c>
      <c r="S516" s="36">
        <v>45263.116260496114</v>
      </c>
      <c r="T516" s="36">
        <v>15891.536197132849</v>
      </c>
      <c r="U516" s="36">
        <v>8780.5329863281313</v>
      </c>
      <c r="V516" s="36">
        <v>68278.360826343749</v>
      </c>
      <c r="W516" s="36">
        <v>5071.6192115703225</v>
      </c>
      <c r="X516" s="36">
        <v>10844.025456294919</v>
      </c>
      <c r="Y516" s="36">
        <v>20980.314351728481</v>
      </c>
      <c r="Z516" s="36">
        <v>181.69724853515626</v>
      </c>
      <c r="AA516" s="36">
        <v>17929.963828466527</v>
      </c>
      <c r="AB516" s="36">
        <v>16851.171091906283</v>
      </c>
      <c r="AC516" s="36">
        <v>28772.816369347292</v>
      </c>
      <c r="AD516" s="36">
        <v>37898.690559626142</v>
      </c>
      <c r="AE516" s="36">
        <v>7775.3555935599661</v>
      </c>
      <c r="AF516" s="36">
        <v>13.438306451612904</v>
      </c>
      <c r="AG516" s="36">
        <v>22323.231774031246</v>
      </c>
      <c r="AH516" s="36">
        <v>41353.664883266953</v>
      </c>
      <c r="AI516" s="36">
        <v>5407.2118908055363</v>
      </c>
      <c r="AJ516" s="36">
        <v>64.488766123047952</v>
      </c>
      <c r="AK516" s="36">
        <v>2973.469130188917</v>
      </c>
      <c r="AL516" s="36">
        <v>22167.8861830762</v>
      </c>
      <c r="AM516" s="36">
        <v>13455.746327347604</v>
      </c>
      <c r="AN516" s="36">
        <v>11059.167159765631</v>
      </c>
      <c r="AO516" s="36">
        <v>42785.500653855444</v>
      </c>
      <c r="AP516" s="36">
        <v>718.34173579296987</v>
      </c>
      <c r="AQ516" s="36">
        <v>40592.158380812514</v>
      </c>
      <c r="AR516" s="36">
        <v>46722.937142867202</v>
      </c>
      <c r="AS516" s="36">
        <v>51524.876059875525</v>
      </c>
      <c r="AT516" s="36">
        <v>15131.818269223902</v>
      </c>
      <c r="AU516" s="36">
        <v>52428.063318890629</v>
      </c>
      <c r="AV516" s="36">
        <v>24215.442369782704</v>
      </c>
      <c r="AW516" s="36">
        <v>2073.5390673114589</v>
      </c>
      <c r="AX516" s="36">
        <v>42088.66022695454</v>
      </c>
      <c r="AY516" s="36">
        <v>40711.233226460899</v>
      </c>
    </row>
    <row r="517" spans="1:51" x14ac:dyDescent="0.25">
      <c r="A517" s="34">
        <v>44338</v>
      </c>
      <c r="B517" s="35">
        <v>12</v>
      </c>
      <c r="C517" s="36">
        <v>31631.430574513877</v>
      </c>
      <c r="D517" s="36">
        <v>35779.829750281227</v>
      </c>
      <c r="E517" s="36">
        <v>20144.857944703155</v>
      </c>
      <c r="F517" s="36">
        <v>67116.791458869557</v>
      </c>
      <c r="G517" s="36">
        <v>31952.378168963056</v>
      </c>
      <c r="H517" s="36">
        <v>6310.619379979993</v>
      </c>
      <c r="I517" s="36">
        <v>26978.123890179719</v>
      </c>
      <c r="J517" s="36">
        <v>170.0440483093262</v>
      </c>
      <c r="K517" s="36">
        <v>17845.977798562504</v>
      </c>
      <c r="L517" s="36">
        <v>7856.4120122018576</v>
      </c>
      <c r="M517" s="36">
        <v>29152.515905495609</v>
      </c>
      <c r="N517" s="36">
        <v>15498.970733999999</v>
      </c>
      <c r="O517" s="36">
        <v>44269.670038467753</v>
      </c>
      <c r="P517" s="36">
        <v>3125.1706341668332</v>
      </c>
      <c r="Q517" s="36">
        <v>33.410547256000001</v>
      </c>
      <c r="R517" s="36">
        <v>6566.4901093750032</v>
      </c>
      <c r="S517" s="36">
        <v>48245.447289998054</v>
      </c>
      <c r="T517" s="36">
        <v>16815.540724835973</v>
      </c>
      <c r="U517" s="36">
        <v>9536.1270292968802</v>
      </c>
      <c r="V517" s="36">
        <v>71779.989238406197</v>
      </c>
      <c r="W517" s="36">
        <v>5079.8362519453203</v>
      </c>
      <c r="X517" s="36">
        <v>11285.763383886455</v>
      </c>
      <c r="Y517" s="36">
        <v>20316.536276056584</v>
      </c>
      <c r="Z517" s="36">
        <v>184.73190811157218</v>
      </c>
      <c r="AA517" s="36">
        <v>18982.714699154109</v>
      </c>
      <c r="AB517" s="36">
        <v>17218.641896718796</v>
      </c>
      <c r="AC517" s="36">
        <v>30339.883290034806</v>
      </c>
      <c r="AD517" s="36">
        <v>39628.941983914941</v>
      </c>
      <c r="AE517" s="36">
        <v>7524.8999014300362</v>
      </c>
      <c r="AF517" s="36">
        <v>13.438306451612904</v>
      </c>
      <c r="AG517" s="36">
        <v>23263.912304593756</v>
      </c>
      <c r="AH517" s="36">
        <v>43893.272079016984</v>
      </c>
      <c r="AI517" s="36">
        <v>5861.735715609163</v>
      </c>
      <c r="AJ517" s="36">
        <v>61.097581722656969</v>
      </c>
      <c r="AK517" s="36">
        <v>2858.558974329374</v>
      </c>
      <c r="AL517" s="36">
        <v>23349.336852680677</v>
      </c>
      <c r="AM517" s="36">
        <v>14494.984019672647</v>
      </c>
      <c r="AN517" s="36">
        <v>11550.016037578142</v>
      </c>
      <c r="AO517" s="36">
        <v>44772.657992683598</v>
      </c>
      <c r="AP517" s="36">
        <v>688.95761026562604</v>
      </c>
      <c r="AQ517" s="36">
        <v>42219.838863211</v>
      </c>
      <c r="AR517" s="36">
        <v>48565.556222710889</v>
      </c>
      <c r="AS517" s="36">
        <v>54778.630197692932</v>
      </c>
      <c r="AT517" s="36">
        <v>15382.178982483667</v>
      </c>
      <c r="AU517" s="36">
        <v>54923.818431718755</v>
      </c>
      <c r="AV517" s="36">
        <v>25163.185312401874</v>
      </c>
      <c r="AW517" s="36">
        <v>3645.0901855530492</v>
      </c>
      <c r="AX517" s="36">
        <v>44386.03350429827</v>
      </c>
      <c r="AY517" s="36">
        <v>41433.15016616205</v>
      </c>
    </row>
    <row r="518" spans="1:51" x14ac:dyDescent="0.25">
      <c r="A518" s="34">
        <v>44338</v>
      </c>
      <c r="B518" s="35">
        <v>13</v>
      </c>
      <c r="C518" s="36">
        <v>32736.922152674018</v>
      </c>
      <c r="D518" s="36">
        <v>35765.260843312521</v>
      </c>
      <c r="E518" s="36">
        <v>20999.605880265659</v>
      </c>
      <c r="F518" s="36">
        <v>68974.066781392088</v>
      </c>
      <c r="G518" s="36">
        <v>31812.833978531584</v>
      </c>
      <c r="H518" s="36">
        <v>5986.6928836953402</v>
      </c>
      <c r="I518" s="36">
        <v>27749.19365384963</v>
      </c>
      <c r="J518" s="36">
        <v>165.0781059265137</v>
      </c>
      <c r="K518" s="36">
        <v>18008.367976484384</v>
      </c>
      <c r="L518" s="36">
        <v>7589.2597432597404</v>
      </c>
      <c r="M518" s="36">
        <v>27309.045440854708</v>
      </c>
      <c r="N518" s="36">
        <v>16365.170690624996</v>
      </c>
      <c r="O518" s="36">
        <v>45315.951519527349</v>
      </c>
      <c r="P518" s="36">
        <v>3017.7993342416612</v>
      </c>
      <c r="Q518" s="36">
        <v>32.802084923000002</v>
      </c>
      <c r="R518" s="36">
        <v>6679.6498149414174</v>
      </c>
      <c r="S518" s="36">
        <v>49203.544000630885</v>
      </c>
      <c r="T518" s="36">
        <v>17451.074562953134</v>
      </c>
      <c r="U518" s="36">
        <v>10174.31746484376</v>
      </c>
      <c r="V518" s="36">
        <v>72905.580238906259</v>
      </c>
      <c r="W518" s="36">
        <v>5061.0770392499999</v>
      </c>
      <c r="X518" s="36">
        <v>10960.834560819536</v>
      </c>
      <c r="Y518" s="36">
        <v>19368.696647906432</v>
      </c>
      <c r="Z518" s="36">
        <v>188.81761093139642</v>
      </c>
      <c r="AA518" s="36">
        <v>19267.856641318129</v>
      </c>
      <c r="AB518" s="36">
        <v>17561.948882906261</v>
      </c>
      <c r="AC518" s="36">
        <v>31170.76128340984</v>
      </c>
      <c r="AD518" s="36">
        <v>40198.177540660836</v>
      </c>
      <c r="AE518" s="36">
        <v>7852.3832745455129</v>
      </c>
      <c r="AF518" s="36">
        <v>13.438306451612904</v>
      </c>
      <c r="AG518" s="36">
        <v>23872.542271249997</v>
      </c>
      <c r="AH518" s="36">
        <v>45174.577354923218</v>
      </c>
      <c r="AI518" s="36">
        <v>5977.7013165824583</v>
      </c>
      <c r="AJ518" s="36">
        <v>61.215638894530926</v>
      </c>
      <c r="AK518" s="36">
        <v>3222.4260250483194</v>
      </c>
      <c r="AL518" s="36">
        <v>23585.269292474139</v>
      </c>
      <c r="AM518" s="36">
        <v>14075.281066065116</v>
      </c>
      <c r="AN518" s="36">
        <v>11451.580718015644</v>
      </c>
      <c r="AO518" s="36">
        <v>45514.239531808606</v>
      </c>
      <c r="AP518" s="36">
        <v>663.45227111328222</v>
      </c>
      <c r="AQ518" s="36">
        <v>42508.687884703155</v>
      </c>
      <c r="AR518" s="36">
        <v>49134.172216953099</v>
      </c>
      <c r="AS518" s="36">
        <v>56234.517341918945</v>
      </c>
      <c r="AT518" s="36">
        <v>15590.949493165775</v>
      </c>
      <c r="AU518" s="36">
        <v>57310.423056828149</v>
      </c>
      <c r="AV518" s="36">
        <v>25659.250012043976</v>
      </c>
      <c r="AW518" s="36">
        <v>4218.8597757077187</v>
      </c>
      <c r="AX518" s="36">
        <v>45208.627897364699</v>
      </c>
      <c r="AY518" s="36">
        <v>42824.381387407848</v>
      </c>
    </row>
    <row r="519" spans="1:51" x14ac:dyDescent="0.25">
      <c r="A519" s="34">
        <v>44338</v>
      </c>
      <c r="B519" s="35">
        <v>14</v>
      </c>
      <c r="C519" s="36">
        <v>33728.213385663068</v>
      </c>
      <c r="D519" s="36">
        <v>38138.590838656273</v>
      </c>
      <c r="E519" s="36">
        <v>22048.184500218758</v>
      </c>
      <c r="F519" s="36">
        <v>70681.492327564643</v>
      </c>
      <c r="G519" s="36">
        <v>30342.266297371432</v>
      </c>
      <c r="H519" s="36">
        <v>5475.2911574712025</v>
      </c>
      <c r="I519" s="36">
        <v>28533.574262488295</v>
      </c>
      <c r="J519" s="36">
        <v>163.55319213867199</v>
      </c>
      <c r="K519" s="36">
        <v>18434.304228187506</v>
      </c>
      <c r="L519" s="36">
        <v>7233.7156837095381</v>
      </c>
      <c r="M519" s="36">
        <v>28761.452243934611</v>
      </c>
      <c r="N519" s="36">
        <v>17138.134623624999</v>
      </c>
      <c r="O519" s="36">
        <v>46980.415119632817</v>
      </c>
      <c r="P519" s="36">
        <v>3362.7065939092217</v>
      </c>
      <c r="Q519" s="36">
        <v>32.547044278000001</v>
      </c>
      <c r="R519" s="36">
        <v>7113.9104624023566</v>
      </c>
      <c r="S519" s="36">
        <v>50785.935987473647</v>
      </c>
      <c r="T519" s="36">
        <v>18504.625465765639</v>
      </c>
      <c r="U519" s="36">
        <v>10793.092490234394</v>
      </c>
      <c r="V519" s="36">
        <v>75897.599964312467</v>
      </c>
      <c r="W519" s="36">
        <v>4865.6086396171877</v>
      </c>
      <c r="X519" s="36">
        <v>10403.048742369338</v>
      </c>
      <c r="Y519" s="36">
        <v>19233.425623085135</v>
      </c>
      <c r="Z519" s="36">
        <v>182.95244522094737</v>
      </c>
      <c r="AA519" s="36">
        <v>20541.572521435333</v>
      </c>
      <c r="AB519" s="36">
        <v>18062.173000015649</v>
      </c>
      <c r="AC519" s="36">
        <v>32493.7334366754</v>
      </c>
      <c r="AD519" s="36">
        <v>41970.537246362961</v>
      </c>
      <c r="AE519" s="36">
        <v>7731.1521565186231</v>
      </c>
      <c r="AF519" s="36">
        <v>13.438306451612904</v>
      </c>
      <c r="AG519" s="36">
        <v>24851.022518218757</v>
      </c>
      <c r="AH519" s="36">
        <v>47452.245359704437</v>
      </c>
      <c r="AI519" s="36">
        <v>6120.9258587673821</v>
      </c>
      <c r="AJ519" s="36">
        <v>56.966356630860076</v>
      </c>
      <c r="AK519" s="36">
        <v>3267.7114018346542</v>
      </c>
      <c r="AL519" s="36">
        <v>24167.125684459246</v>
      </c>
      <c r="AM519" s="36">
        <v>14641.863145118943</v>
      </c>
      <c r="AN519" s="36">
        <v>8440.5234453437715</v>
      </c>
      <c r="AO519" s="36">
        <v>46586.977097691437</v>
      </c>
      <c r="AP519" s="36">
        <v>666.14755174804691</v>
      </c>
      <c r="AQ519" s="36">
        <v>42655.740018874996</v>
      </c>
      <c r="AR519" s="36">
        <v>50684.187287117216</v>
      </c>
      <c r="AS519" s="36">
        <v>58001.493956726088</v>
      </c>
      <c r="AT519" s="36">
        <v>15358.365212945559</v>
      </c>
      <c r="AU519" s="36">
        <v>59715.125817468775</v>
      </c>
      <c r="AV519" s="36">
        <v>26477.667661145009</v>
      </c>
      <c r="AW519" s="36">
        <v>4966.037312943392</v>
      </c>
      <c r="AX519" s="36">
        <v>46902.020140528759</v>
      </c>
      <c r="AY519" s="36">
        <v>43216.716615510006</v>
      </c>
    </row>
    <row r="520" spans="1:51" x14ac:dyDescent="0.25">
      <c r="A520" s="34">
        <v>44338</v>
      </c>
      <c r="B520" s="35">
        <v>15</v>
      </c>
      <c r="C520" s="36">
        <v>32449.064322292583</v>
      </c>
      <c r="D520" s="36">
        <v>38378.775426593755</v>
      </c>
      <c r="E520" s="36">
        <v>21458.181423015638</v>
      </c>
      <c r="F520" s="36">
        <v>69328.668860352773</v>
      </c>
      <c r="G520" s="36">
        <v>29707.754486697595</v>
      </c>
      <c r="H520" s="36">
        <v>5260.3904341037651</v>
      </c>
      <c r="I520" s="36">
        <v>28348.915091239269</v>
      </c>
      <c r="J520" s="36">
        <v>153.50998687744141</v>
      </c>
      <c r="K520" s="36">
        <v>18407.839030656254</v>
      </c>
      <c r="L520" s="36">
        <v>7227.9710570861762</v>
      </c>
      <c r="M520" s="36">
        <v>27035.699528018809</v>
      </c>
      <c r="N520" s="36">
        <v>17313.41930215625</v>
      </c>
      <c r="O520" s="36">
        <v>46745.774391009771</v>
      </c>
      <c r="P520" s="36">
        <v>3036.777767185903</v>
      </c>
      <c r="Q520" s="36">
        <v>32.368858336999999</v>
      </c>
      <c r="R520" s="36">
        <v>7212.8893344726548</v>
      </c>
      <c r="S520" s="36">
        <v>50932.463173711898</v>
      </c>
      <c r="T520" s="36">
        <v>18129.755041140659</v>
      </c>
      <c r="U520" s="36">
        <v>10695.388615234382</v>
      </c>
      <c r="V520" s="36">
        <v>77283.879502656302</v>
      </c>
      <c r="W520" s="36">
        <v>4724.969549234389</v>
      </c>
      <c r="X520" s="36">
        <v>10325.972631727011</v>
      </c>
      <c r="Y520" s="36">
        <v>19158.313771948513</v>
      </c>
      <c r="Z520" s="36">
        <v>232.21962844848639</v>
      </c>
      <c r="AA520" s="36">
        <v>20787.43630037281</v>
      </c>
      <c r="AB520" s="36">
        <v>17773.058079343755</v>
      </c>
      <c r="AC520" s="36">
        <v>31210.284027722268</v>
      </c>
      <c r="AD520" s="36">
        <v>42451.655838159109</v>
      </c>
      <c r="AE520" s="36">
        <v>7961.4299177208468</v>
      </c>
      <c r="AF520" s="36">
        <v>13.438306451612904</v>
      </c>
      <c r="AG520" s="36">
        <v>24915.604790000001</v>
      </c>
      <c r="AH520" s="36">
        <v>48074.424742766976</v>
      </c>
      <c r="AI520" s="36">
        <v>6413.2477709007871</v>
      </c>
      <c r="AJ520" s="36">
        <v>37.988252755858895</v>
      </c>
      <c r="AK520" s="36">
        <v>3335.6277885409372</v>
      </c>
      <c r="AL520" s="36">
        <v>24830.031635155658</v>
      </c>
      <c r="AM520" s="36">
        <v>15320.256574614024</v>
      </c>
      <c r="AN520" s="36">
        <v>6952.6126014531428</v>
      </c>
      <c r="AO520" s="36">
        <v>47190.869827742252</v>
      </c>
      <c r="AP520" s="36">
        <v>633.87788366796894</v>
      </c>
      <c r="AQ520" s="36">
        <v>41967.145063460943</v>
      </c>
      <c r="AR520" s="36">
        <v>51120.932547875032</v>
      </c>
      <c r="AS520" s="36">
        <v>59128.82823715212</v>
      </c>
      <c r="AT520" s="36">
        <v>15509.57722534984</v>
      </c>
      <c r="AU520" s="36">
        <v>59327.231887906259</v>
      </c>
      <c r="AV520" s="36">
        <v>26535.408154491695</v>
      </c>
      <c r="AW520" s="36">
        <v>5280.0240828664428</v>
      </c>
      <c r="AX520" s="36">
        <v>47698.905177638153</v>
      </c>
      <c r="AY520" s="36">
        <v>42408.700885294231</v>
      </c>
    </row>
    <row r="521" spans="1:51" x14ac:dyDescent="0.25">
      <c r="A521" s="34">
        <v>44338</v>
      </c>
      <c r="B521" s="35">
        <v>16</v>
      </c>
      <c r="C521" s="36">
        <v>30262.575825204363</v>
      </c>
      <c r="D521" s="36">
        <v>36830.854603375032</v>
      </c>
      <c r="E521" s="36">
        <v>20177.012919749999</v>
      </c>
      <c r="F521" s="36">
        <v>66094.686643861365</v>
      </c>
      <c r="G521" s="36">
        <v>28547.734857368978</v>
      </c>
      <c r="H521" s="36">
        <v>5387.0354488266703</v>
      </c>
      <c r="I521" s="36">
        <v>27525.960167395478</v>
      </c>
      <c r="J521" s="36">
        <v>157.88947677612299</v>
      </c>
      <c r="K521" s="36">
        <v>17944.209250828146</v>
      </c>
      <c r="L521" s="36">
        <v>7106.3827345828804</v>
      </c>
      <c r="M521" s="36">
        <v>26808.221013403272</v>
      </c>
      <c r="N521" s="36">
        <v>16411.752603124998</v>
      </c>
      <c r="O521" s="36">
        <v>45789.688678505838</v>
      </c>
      <c r="P521" s="36">
        <v>3207.8041749595059</v>
      </c>
      <c r="Q521" s="36">
        <v>31.965668201999996</v>
      </c>
      <c r="R521" s="36">
        <v>7016.3555317382934</v>
      </c>
      <c r="S521" s="36">
        <v>50124.876963232455</v>
      </c>
      <c r="T521" s="36">
        <v>16985.353991718781</v>
      </c>
      <c r="U521" s="36">
        <v>9870.6951230468803</v>
      </c>
      <c r="V521" s="36">
        <v>74288.669631031225</v>
      </c>
      <c r="W521" s="36">
        <v>4798.1706181171921</v>
      </c>
      <c r="X521" s="36">
        <v>10246.182066713363</v>
      </c>
      <c r="Y521" s="36">
        <v>18697.243974708686</v>
      </c>
      <c r="Z521" s="36">
        <v>280.47299194335949</v>
      </c>
      <c r="AA521" s="36">
        <v>20303.289229458718</v>
      </c>
      <c r="AB521" s="36">
        <v>17223.137233593789</v>
      </c>
      <c r="AC521" s="36">
        <v>29508.052584269153</v>
      </c>
      <c r="AD521" s="36">
        <v>40740.880257795863</v>
      </c>
      <c r="AE521" s="36">
        <v>7425.8318676084582</v>
      </c>
      <c r="AF521" s="36">
        <v>13.438306451612904</v>
      </c>
      <c r="AG521" s="36">
        <v>24572.630297156244</v>
      </c>
      <c r="AH521" s="36">
        <v>47180.674639110737</v>
      </c>
      <c r="AI521" s="36">
        <v>6448.6309801724319</v>
      </c>
      <c r="AJ521" s="36">
        <v>35.004949994141072</v>
      </c>
      <c r="AK521" s="36">
        <v>3158.8570597116654</v>
      </c>
      <c r="AL521" s="36">
        <v>24885.550713793851</v>
      </c>
      <c r="AM521" s="36">
        <v>14445.302969813434</v>
      </c>
      <c r="AN521" s="36">
        <v>6433.5122753281303</v>
      </c>
      <c r="AO521" s="36">
        <v>46301.221136660184</v>
      </c>
      <c r="AP521" s="36">
        <v>646.96923898632792</v>
      </c>
      <c r="AQ521" s="36">
        <v>40946.686522640586</v>
      </c>
      <c r="AR521" s="36">
        <v>49901.707258234397</v>
      </c>
      <c r="AS521" s="36">
        <v>58462.879387023924</v>
      </c>
      <c r="AT521" s="36">
        <v>14611.678419033969</v>
      </c>
      <c r="AU521" s="36">
        <v>57114.714985312537</v>
      </c>
      <c r="AV521" s="36">
        <v>25545.063084204103</v>
      </c>
      <c r="AW521" s="36">
        <v>5434.1048982571247</v>
      </c>
      <c r="AX521" s="36">
        <v>47255.05876455221</v>
      </c>
      <c r="AY521" s="36">
        <v>40699.350517844294</v>
      </c>
    </row>
    <row r="522" spans="1:51" x14ac:dyDescent="0.25">
      <c r="A522" s="34">
        <v>44338</v>
      </c>
      <c r="B522" s="35">
        <v>17</v>
      </c>
      <c r="C522" s="36">
        <v>29451.551407953109</v>
      </c>
      <c r="D522" s="36">
        <v>36898.152084125024</v>
      </c>
      <c r="E522" s="36">
        <v>19317.544063421876</v>
      </c>
      <c r="F522" s="36">
        <v>65052.337439170347</v>
      </c>
      <c r="G522" s="36">
        <v>28874.525700312581</v>
      </c>
      <c r="H522" s="36">
        <v>5087.5420807822411</v>
      </c>
      <c r="I522" s="36">
        <v>26959.34232708405</v>
      </c>
      <c r="J522" s="36">
        <v>172.34035110473641</v>
      </c>
      <c r="K522" s="36">
        <v>17890.84085235939</v>
      </c>
      <c r="L522" s="36">
        <v>6726.6659138287987</v>
      </c>
      <c r="M522" s="36">
        <v>25726.391738109822</v>
      </c>
      <c r="N522" s="36">
        <v>15479.356929437497</v>
      </c>
      <c r="O522" s="36">
        <v>44861.357149793934</v>
      </c>
      <c r="P522" s="36">
        <v>2421.3512974232631</v>
      </c>
      <c r="Q522" s="36">
        <v>32.288177490999999</v>
      </c>
      <c r="R522" s="36">
        <v>7013.2137138671978</v>
      </c>
      <c r="S522" s="36">
        <v>49774.533518720702</v>
      </c>
      <c r="T522" s="36">
        <v>16359.971362929693</v>
      </c>
      <c r="U522" s="36">
        <v>9452.6450585937491</v>
      </c>
      <c r="V522" s="36">
        <v>73468.491906781259</v>
      </c>
      <c r="W522" s="36">
        <v>4865.8151676874986</v>
      </c>
      <c r="X522" s="36">
        <v>11284.643972326401</v>
      </c>
      <c r="Y522" s="36">
        <v>17352.891689062068</v>
      </c>
      <c r="Z522" s="36">
        <v>298.0259158325195</v>
      </c>
      <c r="AA522" s="36">
        <v>20418.748795114952</v>
      </c>
      <c r="AB522" s="36">
        <v>17106.961165968791</v>
      </c>
      <c r="AC522" s="36">
        <v>28574.257705300402</v>
      </c>
      <c r="AD522" s="36">
        <v>39963.121283936453</v>
      </c>
      <c r="AE522" s="36">
        <v>7618.3475435232067</v>
      </c>
      <c r="AF522" s="36">
        <v>13.438306451612904</v>
      </c>
      <c r="AG522" s="36">
        <v>24010.447127625004</v>
      </c>
      <c r="AH522" s="36">
        <v>47274.385658173203</v>
      </c>
      <c r="AI522" s="36">
        <v>6542.8914957595061</v>
      </c>
      <c r="AJ522" s="36">
        <v>29.172341841798016</v>
      </c>
      <c r="AK522" s="36">
        <v>3103.6598660672562</v>
      </c>
      <c r="AL522" s="36">
        <v>25208.116011408962</v>
      </c>
      <c r="AM522" s="36">
        <v>14691.524045041653</v>
      </c>
      <c r="AN522" s="36">
        <v>6482.5514216562497</v>
      </c>
      <c r="AO522" s="36">
        <v>46541.345560351583</v>
      </c>
      <c r="AP522" s="36">
        <v>573.98291686767698</v>
      </c>
      <c r="AQ522" s="36">
        <v>40250.297418398433</v>
      </c>
      <c r="AR522" s="36">
        <v>49406.103978117229</v>
      </c>
      <c r="AS522" s="36">
        <v>58068.040332092329</v>
      </c>
      <c r="AT522" s="36">
        <v>14246.61755114844</v>
      </c>
      <c r="AU522" s="36">
        <v>55802.35076225004</v>
      </c>
      <c r="AV522" s="36">
        <v>24419.38917061816</v>
      </c>
      <c r="AW522" s="36">
        <v>5853.7008489561113</v>
      </c>
      <c r="AX522" s="36">
        <v>47512.04284218893</v>
      </c>
      <c r="AY522" s="36">
        <v>39931.765701927819</v>
      </c>
    </row>
    <row r="523" spans="1:51" x14ac:dyDescent="0.25">
      <c r="A523" s="34">
        <v>44338</v>
      </c>
      <c r="B523" s="35">
        <v>18</v>
      </c>
      <c r="C523" s="36">
        <v>31621.314790031258</v>
      </c>
      <c r="D523" s="36">
        <v>37021.529446624983</v>
      </c>
      <c r="E523" s="36">
        <v>20485.839246234387</v>
      </c>
      <c r="F523" s="36">
        <v>69103.687808831819</v>
      </c>
      <c r="G523" s="36">
        <v>32058.669864525884</v>
      </c>
      <c r="H523" s="36">
        <v>4958.5174061103598</v>
      </c>
      <c r="I523" s="36">
        <v>27122.175530103061</v>
      </c>
      <c r="J523" s="36">
        <v>191.94838714599609</v>
      </c>
      <c r="K523" s="36">
        <v>18509.714795109394</v>
      </c>
      <c r="L523" s="36">
        <v>7347.8691015967124</v>
      </c>
      <c r="M523" s="36">
        <v>26435.602669660359</v>
      </c>
      <c r="N523" s="36">
        <v>15856.603888031252</v>
      </c>
      <c r="O523" s="36">
        <v>45280.956439048547</v>
      </c>
      <c r="P523" s="36">
        <v>2958.3161486977883</v>
      </c>
      <c r="Q523" s="36">
        <v>32.039777278000003</v>
      </c>
      <c r="R523" s="36">
        <v>7412.1584780273479</v>
      </c>
      <c r="S523" s="36">
        <v>52157.309257664041</v>
      </c>
      <c r="T523" s="36">
        <v>16928.422642625028</v>
      </c>
      <c r="U523" s="36">
        <v>9564.5708886718894</v>
      </c>
      <c r="V523" s="36">
        <v>77643.173182281287</v>
      </c>
      <c r="W523" s="36">
        <v>5018.9103605625014</v>
      </c>
      <c r="X523" s="36">
        <v>12348.934985979069</v>
      </c>
      <c r="Y523" s="36">
        <v>17429.522066665966</v>
      </c>
      <c r="Z523" s="36">
        <v>247.36785003662112</v>
      </c>
      <c r="AA523" s="36">
        <v>21809.222515200916</v>
      </c>
      <c r="AB523" s="36">
        <v>17003.927190046907</v>
      </c>
      <c r="AC523" s="36">
        <v>30167.5702995348</v>
      </c>
      <c r="AD523" s="36">
        <v>42241.63792141396</v>
      </c>
      <c r="AE523" s="36">
        <v>7764.7066055644718</v>
      </c>
      <c r="AF523" s="36">
        <v>13.438306451612904</v>
      </c>
      <c r="AG523" s="36">
        <v>25506.461476937508</v>
      </c>
      <c r="AH523" s="36">
        <v>50771.990523923188</v>
      </c>
      <c r="AI523" s="36">
        <v>6991.6333270764053</v>
      </c>
      <c r="AJ523" s="36">
        <v>28.72631718554706</v>
      </c>
      <c r="AK523" s="36">
        <v>3344.1207067181367</v>
      </c>
      <c r="AL523" s="36">
        <v>26571.349300911759</v>
      </c>
      <c r="AM523" s="36">
        <v>16824.469128478777</v>
      </c>
      <c r="AN523" s="36">
        <v>8248.5617910937708</v>
      </c>
      <c r="AO523" s="36">
        <v>49005.673624960917</v>
      </c>
      <c r="AP523" s="36">
        <v>604.27985573056412</v>
      </c>
      <c r="AQ523" s="36">
        <v>41148.686655546924</v>
      </c>
      <c r="AR523" s="36">
        <v>51935.840893835979</v>
      </c>
      <c r="AS523" s="36">
        <v>60832.098611450194</v>
      </c>
      <c r="AT523" s="36">
        <v>13814.116484638467</v>
      </c>
      <c r="AU523" s="36">
        <v>59321.909638828169</v>
      </c>
      <c r="AV523" s="36">
        <v>27067.020492307634</v>
      </c>
      <c r="AW523" s="36">
        <v>4703.4565094667141</v>
      </c>
      <c r="AX523" s="36">
        <v>50765.267506739699</v>
      </c>
      <c r="AY523" s="36">
        <v>41711.503816761004</v>
      </c>
    </row>
    <row r="524" spans="1:51" x14ac:dyDescent="0.25">
      <c r="A524" s="34">
        <v>44338</v>
      </c>
      <c r="B524" s="35">
        <v>19</v>
      </c>
      <c r="C524" s="36">
        <v>38020.641825546911</v>
      </c>
      <c r="D524" s="36">
        <v>44852.596954875</v>
      </c>
      <c r="E524" s="36">
        <v>24862.388302015632</v>
      </c>
      <c r="F524" s="36">
        <v>82588.236106080585</v>
      </c>
      <c r="G524" s="36">
        <v>41405.667019623033</v>
      </c>
      <c r="H524" s="36">
        <v>4911.0794714941512</v>
      </c>
      <c r="I524" s="36">
        <v>29318.963398070886</v>
      </c>
      <c r="J524" s="36">
        <v>245.33266067504888</v>
      </c>
      <c r="K524" s="36">
        <v>21038.985583390637</v>
      </c>
      <c r="L524" s="36">
        <v>9221.919159798801</v>
      </c>
      <c r="M524" s="36">
        <v>30069.57310011904</v>
      </c>
      <c r="N524" s="36">
        <v>19203.523025968756</v>
      </c>
      <c r="O524" s="36">
        <v>50307.255700643567</v>
      </c>
      <c r="P524" s="36">
        <v>3911.8026957931515</v>
      </c>
      <c r="Q524" s="36">
        <v>32.35771656</v>
      </c>
      <c r="R524" s="36">
        <v>9657.2176064453197</v>
      </c>
      <c r="S524" s="36">
        <v>63395.603729063485</v>
      </c>
      <c r="T524" s="36">
        <v>20688.472333781265</v>
      </c>
      <c r="U524" s="36">
        <v>11856.032210937519</v>
      </c>
      <c r="V524" s="36">
        <v>95177.931115937521</v>
      </c>
      <c r="W524" s="36">
        <v>5324.7216038047</v>
      </c>
      <c r="X524" s="36">
        <v>14703.590093266212</v>
      </c>
      <c r="Y524" s="36">
        <v>20245.757613163663</v>
      </c>
      <c r="Z524" s="36">
        <v>298.67422988891599</v>
      </c>
      <c r="AA524" s="36">
        <v>27891.279249154068</v>
      </c>
      <c r="AB524" s="36">
        <v>17836.92226687503</v>
      </c>
      <c r="AC524" s="36">
        <v>36181.270106050419</v>
      </c>
      <c r="AD524" s="36">
        <v>53658.631893524333</v>
      </c>
      <c r="AE524" s="36">
        <v>11674.712479267622</v>
      </c>
      <c r="AF524" s="36">
        <v>13.438306451612904</v>
      </c>
      <c r="AG524" s="36">
        <v>31333.760826937494</v>
      </c>
      <c r="AH524" s="36">
        <v>64273.936446235668</v>
      </c>
      <c r="AI524" s="36">
        <v>9158.5349121093877</v>
      </c>
      <c r="AJ524" s="36">
        <v>36.655602552733868</v>
      </c>
      <c r="AK524" s="36">
        <v>4066.1965576171792</v>
      </c>
      <c r="AL524" s="36">
        <v>32191.855664475836</v>
      </c>
      <c r="AM524" s="36">
        <v>22235.503368743175</v>
      </c>
      <c r="AN524" s="36">
        <v>11572.33697515626</v>
      </c>
      <c r="AO524" s="36">
        <v>58067.041690882848</v>
      </c>
      <c r="AP524" s="36">
        <v>822.18302900000003</v>
      </c>
      <c r="AQ524" s="36">
        <v>44663.982884632889</v>
      </c>
      <c r="AR524" s="36">
        <v>61562.049454710854</v>
      </c>
      <c r="AS524" s="36">
        <v>73215.980415893646</v>
      </c>
      <c r="AT524" s="36">
        <v>15853.383258094997</v>
      </c>
      <c r="AU524" s="36">
        <v>69910.843566156123</v>
      </c>
      <c r="AV524" s="36">
        <v>35557.027854792497</v>
      </c>
      <c r="AW524" s="36">
        <v>5773.8151302746146</v>
      </c>
      <c r="AX524" s="36">
        <v>64233.894579005297</v>
      </c>
      <c r="AY524" s="36">
        <v>47202.799023444721</v>
      </c>
    </row>
    <row r="525" spans="1:51" x14ac:dyDescent="0.25">
      <c r="A525" s="34">
        <v>44338</v>
      </c>
      <c r="B525" s="35">
        <v>20</v>
      </c>
      <c r="C525" s="36">
        <v>39644.012960421976</v>
      </c>
      <c r="D525" s="36">
        <v>47934.159477593734</v>
      </c>
      <c r="E525" s="36">
        <v>25873.892484500011</v>
      </c>
      <c r="F525" s="36">
        <v>86619.742226163071</v>
      </c>
      <c r="G525" s="36">
        <v>43679.777214553869</v>
      </c>
      <c r="H525" s="36">
        <v>4740.0430408884413</v>
      </c>
      <c r="I525" s="36">
        <v>29740.022997498607</v>
      </c>
      <c r="J525" s="36">
        <v>256.47373962402344</v>
      </c>
      <c r="K525" s="36">
        <v>21903.459037562501</v>
      </c>
      <c r="L525" s="36">
        <v>9904.4042124287898</v>
      </c>
      <c r="M525" s="36">
        <v>31431.763071017333</v>
      </c>
      <c r="N525" s="36">
        <v>19904.926678343756</v>
      </c>
      <c r="O525" s="36">
        <v>52062.071394098602</v>
      </c>
      <c r="P525" s="36">
        <v>4220.1737163124062</v>
      </c>
      <c r="Q525" s="36">
        <v>33.433700561000002</v>
      </c>
      <c r="R525" s="36">
        <v>10318.299955078131</v>
      </c>
      <c r="S525" s="36">
        <v>67384.484250011694</v>
      </c>
      <c r="T525" s="36">
        <v>21147.303527296903</v>
      </c>
      <c r="U525" s="36">
        <v>12240.567880859382</v>
      </c>
      <c r="V525" s="36">
        <v>100554.12174893742</v>
      </c>
      <c r="W525" s="36">
        <v>5460.6263219531193</v>
      </c>
      <c r="X525" s="36">
        <v>15563.555699019698</v>
      </c>
      <c r="Y525" s="36">
        <v>20993.159339137452</v>
      </c>
      <c r="Z525" s="36">
        <v>309.78877899169919</v>
      </c>
      <c r="AA525" s="36">
        <v>29124.342336661866</v>
      </c>
      <c r="AB525" s="36">
        <v>18150.311389062535</v>
      </c>
      <c r="AC525" s="36">
        <v>37422.501239644211</v>
      </c>
      <c r="AD525" s="36">
        <v>56711.231298356906</v>
      </c>
      <c r="AE525" s="36">
        <v>11415.466991931684</v>
      </c>
      <c r="AF525" s="36">
        <v>13.438306451612904</v>
      </c>
      <c r="AG525" s="36">
        <v>32797.568835500002</v>
      </c>
      <c r="AH525" s="36">
        <v>68614.694723204346</v>
      </c>
      <c r="AI525" s="36">
        <v>9752.2096191406308</v>
      </c>
      <c r="AJ525" s="36">
        <v>39.241615912108955</v>
      </c>
      <c r="AK525" s="36">
        <v>4278.91584472656</v>
      </c>
      <c r="AL525" s="36">
        <v>34038.821780630104</v>
      </c>
      <c r="AM525" s="36">
        <v>23838.974907534212</v>
      </c>
      <c r="AN525" s="36">
        <v>11983.368076031271</v>
      </c>
      <c r="AO525" s="36">
        <v>60766.912678476619</v>
      </c>
      <c r="AP525" s="36">
        <v>838.95327800000007</v>
      </c>
      <c r="AQ525" s="36">
        <v>45633.774557718811</v>
      </c>
      <c r="AR525" s="36">
        <v>64474.499169359326</v>
      </c>
      <c r="AS525" s="36">
        <v>77478.394711791974</v>
      </c>
      <c r="AT525" s="36">
        <v>16194.536978922839</v>
      </c>
      <c r="AU525" s="36">
        <v>72618.673886093718</v>
      </c>
      <c r="AV525" s="36">
        <v>37409.637402221655</v>
      </c>
      <c r="AW525" s="36">
        <v>6359.5522766113445</v>
      </c>
      <c r="AX525" s="36">
        <v>68145.704124415483</v>
      </c>
      <c r="AY525" s="36">
        <v>48489.718914858298</v>
      </c>
    </row>
    <row r="526" spans="1:51" x14ac:dyDescent="0.25">
      <c r="A526" s="34">
        <v>44338</v>
      </c>
      <c r="B526" s="35">
        <v>21</v>
      </c>
      <c r="C526" s="36">
        <v>38959.408464874956</v>
      </c>
      <c r="D526" s="36">
        <v>47324.9443875</v>
      </c>
      <c r="E526" s="36">
        <v>25502.883891531255</v>
      </c>
      <c r="F526" s="36">
        <v>86456.393537255863</v>
      </c>
      <c r="G526" s="36">
        <v>44431.428884833447</v>
      </c>
      <c r="H526" s="36">
        <v>4506.1208058740312</v>
      </c>
      <c r="I526" s="36">
        <v>29338.823655327622</v>
      </c>
      <c r="J526" s="36">
        <v>260.01116561889654</v>
      </c>
      <c r="K526" s="36">
        <v>22000.887035234366</v>
      </c>
      <c r="L526" s="36">
        <v>10004.628290173472</v>
      </c>
      <c r="M526" s="36">
        <v>31539.69620185297</v>
      </c>
      <c r="N526" s="36">
        <v>19753.325690625003</v>
      </c>
      <c r="O526" s="36">
        <v>51964.212892460484</v>
      </c>
      <c r="P526" s="36">
        <v>4148.4018472290136</v>
      </c>
      <c r="Q526" s="36">
        <v>33.127897261999998</v>
      </c>
      <c r="R526" s="36">
        <v>10366.575861816402</v>
      </c>
      <c r="S526" s="36">
        <v>67589.789432997626</v>
      </c>
      <c r="T526" s="36">
        <v>20820.756800984418</v>
      </c>
      <c r="U526" s="36">
        <v>12223.12487109376</v>
      </c>
      <c r="V526" s="36">
        <v>101252.86430118744</v>
      </c>
      <c r="W526" s="36">
        <v>5530.3195255546889</v>
      </c>
      <c r="X526" s="36">
        <v>16519.943190179521</v>
      </c>
      <c r="Y526" s="36">
        <v>20797.912562294034</v>
      </c>
      <c r="Z526" s="36">
        <v>307.84995834350593</v>
      </c>
      <c r="AA526" s="36">
        <v>29395.113494700949</v>
      </c>
      <c r="AB526" s="36">
        <v>17959.934108796901</v>
      </c>
      <c r="AC526" s="36">
        <v>37285.888384925478</v>
      </c>
      <c r="AD526" s="36">
        <v>57147.483199317809</v>
      </c>
      <c r="AE526" s="36">
        <v>10421.809215900399</v>
      </c>
      <c r="AF526" s="36">
        <v>13.438306451612904</v>
      </c>
      <c r="AG526" s="36">
        <v>32953.592605249993</v>
      </c>
      <c r="AH526" s="36">
        <v>69018.38671212492</v>
      </c>
      <c r="AI526" s="36">
        <v>9728.1645019531315</v>
      </c>
      <c r="AJ526" s="36">
        <v>38.817035236327825</v>
      </c>
      <c r="AK526" s="36">
        <v>4226.0922607422008</v>
      </c>
      <c r="AL526" s="36">
        <v>34451.547975912807</v>
      </c>
      <c r="AM526" s="36">
        <v>24108.584397881885</v>
      </c>
      <c r="AN526" s="36">
        <v>12069.843457484381</v>
      </c>
      <c r="AO526" s="36">
        <v>61107.530482132832</v>
      </c>
      <c r="AP526" s="36">
        <v>851.14529500000003</v>
      </c>
      <c r="AQ526" s="36">
        <v>45333.165831132806</v>
      </c>
      <c r="AR526" s="36">
        <v>64448.59442160937</v>
      </c>
      <c r="AS526" s="36">
        <v>77820.864996521035</v>
      </c>
      <c r="AT526" s="36">
        <v>15949.235319825197</v>
      </c>
      <c r="AU526" s="36">
        <v>72692.171224468751</v>
      </c>
      <c r="AV526" s="36">
        <v>38614.53385164011</v>
      </c>
      <c r="AW526" s="36">
        <v>5935.9377138789214</v>
      </c>
      <c r="AX526" s="36">
        <v>68897.548391993609</v>
      </c>
      <c r="AY526" s="36">
        <v>48294.147338177005</v>
      </c>
    </row>
    <row r="527" spans="1:51" x14ac:dyDescent="0.25">
      <c r="A527" s="34">
        <v>44338</v>
      </c>
      <c r="B527" s="35">
        <v>22</v>
      </c>
      <c r="C527" s="36">
        <v>37053.629353921919</v>
      </c>
      <c r="D527" s="36">
        <v>45908.06553349999</v>
      </c>
      <c r="E527" s="36">
        <v>25152.808824093736</v>
      </c>
      <c r="F527" s="36">
        <v>83068.068317422687</v>
      </c>
      <c r="G527" s="36">
        <v>42582.477137106209</v>
      </c>
      <c r="H527" s="36">
        <v>3575.4438212886284</v>
      </c>
      <c r="I527" s="36">
        <v>28220.065092144061</v>
      </c>
      <c r="J527" s="36">
        <v>242.82292175292969</v>
      </c>
      <c r="K527" s="36">
        <v>21535.969113203133</v>
      </c>
      <c r="L527" s="36">
        <v>9917.3690801104076</v>
      </c>
      <c r="M527" s="36">
        <v>31225.792955617493</v>
      </c>
      <c r="N527" s="36">
        <v>18778.7317056875</v>
      </c>
      <c r="O527" s="36">
        <v>50213.947758234608</v>
      </c>
      <c r="P527" s="36">
        <v>4272.2451065635796</v>
      </c>
      <c r="Q527" s="36">
        <v>33.411211967</v>
      </c>
      <c r="R527" s="36">
        <v>10203.212433593759</v>
      </c>
      <c r="S527" s="36">
        <v>66687.074991670379</v>
      </c>
      <c r="T527" s="36">
        <v>20002.959268437524</v>
      </c>
      <c r="U527" s="36">
        <v>11637.99176953126</v>
      </c>
      <c r="V527" s="36">
        <v>98388.239199906253</v>
      </c>
      <c r="W527" s="36">
        <v>5496.3526361562499</v>
      </c>
      <c r="X527" s="36">
        <v>16500.50515467448</v>
      </c>
      <c r="Y527" s="36">
        <v>20460.906049632889</v>
      </c>
      <c r="Z527" s="36">
        <v>311.26588012695311</v>
      </c>
      <c r="AA527" s="36">
        <v>28470.028287896268</v>
      </c>
      <c r="AB527" s="36">
        <v>17252.526361703163</v>
      </c>
      <c r="AC527" s="36">
        <v>35486.778080706645</v>
      </c>
      <c r="AD527" s="36">
        <v>55598.004827789227</v>
      </c>
      <c r="AE527" s="36">
        <v>10203.5323774473</v>
      </c>
      <c r="AF527" s="36">
        <v>13.438306451612904</v>
      </c>
      <c r="AG527" s="36">
        <v>31589.056794062522</v>
      </c>
      <c r="AH527" s="36">
        <v>67608.484820250043</v>
      </c>
      <c r="AI527" s="36">
        <v>9462.7763183593815</v>
      </c>
      <c r="AJ527" s="36">
        <v>38.811953687500917</v>
      </c>
      <c r="AK527" s="36">
        <v>4123.9230452890715</v>
      </c>
      <c r="AL527" s="36">
        <v>33991.559108750007</v>
      </c>
      <c r="AM527" s="36">
        <v>23746.72156960551</v>
      </c>
      <c r="AN527" s="36">
        <v>11772.352382953131</v>
      </c>
      <c r="AO527" s="36">
        <v>60018.705844277414</v>
      </c>
      <c r="AP527" s="36">
        <v>849.54618800000003</v>
      </c>
      <c r="AQ527" s="36">
        <v>44131.628620078111</v>
      </c>
      <c r="AR527" s="36">
        <v>62680.447331945295</v>
      </c>
      <c r="AS527" s="36">
        <v>75723.116847473095</v>
      </c>
      <c r="AT527" s="36">
        <v>15607.704685459252</v>
      </c>
      <c r="AU527" s="36">
        <v>70441.781249374966</v>
      </c>
      <c r="AV527" s="36">
        <v>38424.855526352483</v>
      </c>
      <c r="AW527" s="36">
        <v>7256.0234569746244</v>
      </c>
      <c r="AX527" s="36">
        <v>67656.187206446746</v>
      </c>
      <c r="AY527" s="36">
        <v>46869.613459826556</v>
      </c>
    </row>
    <row r="528" spans="1:51" x14ac:dyDescent="0.25">
      <c r="A528" s="34">
        <v>44338</v>
      </c>
      <c r="B528" s="35">
        <v>23</v>
      </c>
      <c r="C528" s="36">
        <v>33958.855028374986</v>
      </c>
      <c r="D528" s="36">
        <v>43280.345740218749</v>
      </c>
      <c r="E528" s="36">
        <v>23863.044313968781</v>
      </c>
      <c r="F528" s="36">
        <v>76737.573716595274</v>
      </c>
      <c r="G528" s="36">
        <v>38472.92040458339</v>
      </c>
      <c r="H528" s="36">
        <v>3291.7756732538505</v>
      </c>
      <c r="I528" s="36">
        <v>26524.193238536176</v>
      </c>
      <c r="J528" s="36">
        <v>227.69351196289071</v>
      </c>
      <c r="K528" s="36">
        <v>18746.012605906264</v>
      </c>
      <c r="L528" s="36">
        <v>9525.7847407950758</v>
      </c>
      <c r="M528" s="36">
        <v>30506.367885280517</v>
      </c>
      <c r="N528" s="36">
        <v>17553.689419093749</v>
      </c>
      <c r="O528" s="36">
        <v>47074.923986818321</v>
      </c>
      <c r="P528" s="36">
        <v>4256.8824867401245</v>
      </c>
      <c r="Q528" s="36">
        <v>33.341511726000007</v>
      </c>
      <c r="R528" s="36">
        <v>9562.4313061523517</v>
      </c>
      <c r="S528" s="36">
        <v>63205.631137142147</v>
      </c>
      <c r="T528" s="36">
        <v>18434.450003203132</v>
      </c>
      <c r="U528" s="36">
        <v>10714.602488281271</v>
      </c>
      <c r="V528" s="36">
        <v>92455.425841250006</v>
      </c>
      <c r="W528" s="36">
        <v>5313.3124908750078</v>
      </c>
      <c r="X528" s="36">
        <v>15834.601271086925</v>
      </c>
      <c r="Y528" s="36">
        <v>19845.182107101773</v>
      </c>
      <c r="Z528" s="36">
        <v>300.9824882507325</v>
      </c>
      <c r="AA528" s="36">
        <v>26165.449753239987</v>
      </c>
      <c r="AB528" s="36">
        <v>16374.730453968779</v>
      </c>
      <c r="AC528" s="36">
        <v>33160.988463503556</v>
      </c>
      <c r="AD528" s="36">
        <v>51983.295381028751</v>
      </c>
      <c r="AE528" s="36">
        <v>9928.1644833848259</v>
      </c>
      <c r="AF528" s="36">
        <v>13.438306451612904</v>
      </c>
      <c r="AG528" s="36">
        <v>29644.326240406255</v>
      </c>
      <c r="AH528" s="36">
        <v>64662.917804874902</v>
      </c>
      <c r="AI528" s="36">
        <v>9074.9026367187616</v>
      </c>
      <c r="AJ528" s="36">
        <v>37.699874177734927</v>
      </c>
      <c r="AK528" s="36">
        <v>3675.0956146015692</v>
      </c>
      <c r="AL528" s="36">
        <v>33841.303268700918</v>
      </c>
      <c r="AM528" s="36">
        <v>22493.223176492687</v>
      </c>
      <c r="AN528" s="36">
        <v>10775.41320739064</v>
      </c>
      <c r="AO528" s="36">
        <v>57166.856634394549</v>
      </c>
      <c r="AP528" s="36">
        <v>820.02702299999999</v>
      </c>
      <c r="AQ528" s="36">
        <v>41953.868192820293</v>
      </c>
      <c r="AR528" s="36">
        <v>59476.328831359424</v>
      </c>
      <c r="AS528" s="36">
        <v>71525.220256347646</v>
      </c>
      <c r="AT528" s="36">
        <v>15833.469749762957</v>
      </c>
      <c r="AU528" s="36">
        <v>65841.184783000033</v>
      </c>
      <c r="AV528" s="36">
        <v>34574.245849557097</v>
      </c>
      <c r="AW528" s="36">
        <v>7775.5351447187595</v>
      </c>
      <c r="AX528" s="36">
        <v>64127.104476954526</v>
      </c>
      <c r="AY528" s="36">
        <v>44203.385351371791</v>
      </c>
    </row>
    <row r="529" spans="1:51" x14ac:dyDescent="0.25">
      <c r="A529" s="34">
        <v>44338</v>
      </c>
      <c r="B529" s="35">
        <v>24</v>
      </c>
      <c r="C529" s="36">
        <v>30269.139083625028</v>
      </c>
      <c r="D529" s="36">
        <v>39116.83548459375</v>
      </c>
      <c r="E529" s="36">
        <v>21596.540791703155</v>
      </c>
      <c r="F529" s="36">
        <v>67489.603102510664</v>
      </c>
      <c r="G529" s="36">
        <v>34008.991016057429</v>
      </c>
      <c r="H529" s="36">
        <v>3178.1714713128094</v>
      </c>
      <c r="I529" s="36">
        <v>24335.45683327056</v>
      </c>
      <c r="J529" s="36">
        <v>191.12060928344718</v>
      </c>
      <c r="K529" s="36">
        <v>15942.447475609391</v>
      </c>
      <c r="L529" s="36">
        <v>9191.7758922689354</v>
      </c>
      <c r="M529" s="36">
        <v>28843.45600010825</v>
      </c>
      <c r="N529" s="36">
        <v>15929.508857625004</v>
      </c>
      <c r="O529" s="36">
        <v>42534.022155382809</v>
      </c>
      <c r="P529" s="36">
        <v>3819.1882501525879</v>
      </c>
      <c r="Q529" s="36">
        <v>33.153908729999998</v>
      </c>
      <c r="R529" s="36">
        <v>8498.5154462890696</v>
      </c>
      <c r="S529" s="36">
        <v>56265.509158966815</v>
      </c>
      <c r="T529" s="36">
        <v>16276.01030800785</v>
      </c>
      <c r="U529" s="36">
        <v>9619.76000390626</v>
      </c>
      <c r="V529" s="36">
        <v>83438.615745343734</v>
      </c>
      <c r="W529" s="36">
        <v>5048.7045171562513</v>
      </c>
      <c r="X529" s="36">
        <v>15017.399785941601</v>
      </c>
      <c r="Y529" s="36">
        <v>18822.9557841838</v>
      </c>
      <c r="Z529" s="36">
        <v>312.05540283203123</v>
      </c>
      <c r="AA529" s="36">
        <v>23011.862925239937</v>
      </c>
      <c r="AB529" s="36">
        <v>15427.295265250035</v>
      </c>
      <c r="AC529" s="36">
        <v>30219.47523267537</v>
      </c>
      <c r="AD529" s="36">
        <v>46053.075674664717</v>
      </c>
      <c r="AE529" s="36">
        <v>8879.61392134575</v>
      </c>
      <c r="AF529" s="36">
        <v>13.438306451612904</v>
      </c>
      <c r="AG529" s="36">
        <v>26702.453264406238</v>
      </c>
      <c r="AH529" s="36">
        <v>57579.695021249907</v>
      </c>
      <c r="AI529" s="36">
        <v>8164.6860351562618</v>
      </c>
      <c r="AJ529" s="36">
        <v>35.687886109375</v>
      </c>
      <c r="AK529" s="36">
        <v>3220.187545156256</v>
      </c>
      <c r="AL529" s="36">
        <v>31960.117952808094</v>
      </c>
      <c r="AM529" s="36">
        <v>20343.224504016634</v>
      </c>
      <c r="AN529" s="36">
        <v>9792.2386108437604</v>
      </c>
      <c r="AO529" s="36">
        <v>52071.032477531284</v>
      </c>
      <c r="AP529" s="36">
        <v>753.3287049999999</v>
      </c>
      <c r="AQ529" s="36">
        <v>39134.912050984349</v>
      </c>
      <c r="AR529" s="36">
        <v>53892.632015414056</v>
      </c>
      <c r="AS529" s="36">
        <v>63953.76779675296</v>
      </c>
      <c r="AT529" s="36">
        <v>15402.457402625238</v>
      </c>
      <c r="AU529" s="36">
        <v>57793.077643187506</v>
      </c>
      <c r="AV529" s="36">
        <v>30892.853918844736</v>
      </c>
      <c r="AW529" s="36">
        <v>17187.630776248046</v>
      </c>
      <c r="AX529" s="36">
        <v>57255.807850001445</v>
      </c>
      <c r="AY529" s="36">
        <v>40240.83263506717</v>
      </c>
    </row>
    <row r="530" spans="1:51" x14ac:dyDescent="0.25">
      <c r="A530" s="34">
        <v>44339</v>
      </c>
      <c r="B530" s="35">
        <v>1</v>
      </c>
      <c r="C530" s="36">
        <v>26997.873512765724</v>
      </c>
      <c r="D530" s="36">
        <v>34386.87814049999</v>
      </c>
      <c r="E530" s="36">
        <v>17561.339474781249</v>
      </c>
      <c r="F530" s="36">
        <v>58750.446929939179</v>
      </c>
      <c r="G530" s="36">
        <v>28493.65942920166</v>
      </c>
      <c r="H530" s="36">
        <v>3145.2227236642443</v>
      </c>
      <c r="I530" s="36">
        <v>21597.957220252974</v>
      </c>
      <c r="J530" s="36">
        <v>163.35176086425781</v>
      </c>
      <c r="K530" s="36">
        <v>13746.869850078139</v>
      </c>
      <c r="L530" s="36">
        <v>8167.440214628753</v>
      </c>
      <c r="M530" s="36">
        <v>26777.892026134039</v>
      </c>
      <c r="N530" s="36">
        <v>14003.037986453133</v>
      </c>
      <c r="O530" s="36">
        <v>37563.749222614744</v>
      </c>
      <c r="P530" s="36">
        <v>3372.5157515487685</v>
      </c>
      <c r="Q530" s="36">
        <v>32.581889152999999</v>
      </c>
      <c r="R530" s="36">
        <v>7264.0282573242266</v>
      </c>
      <c r="S530" s="36">
        <v>48250.120775026393</v>
      </c>
      <c r="T530" s="36">
        <v>14663.9654198672</v>
      </c>
      <c r="U530" s="36">
        <v>8516.1319726562615</v>
      </c>
      <c r="V530" s="36">
        <v>70000.076219437484</v>
      </c>
      <c r="W530" s="36">
        <v>4857.1636023359506</v>
      </c>
      <c r="X530" s="36">
        <v>13842.659120211463</v>
      </c>
      <c r="Y530" s="36">
        <v>17135.92469500583</v>
      </c>
      <c r="Z530" s="36">
        <v>318.76718383789068</v>
      </c>
      <c r="AA530" s="36">
        <v>19298.191279060284</v>
      </c>
      <c r="AB530" s="36">
        <v>14210.500707539089</v>
      </c>
      <c r="AC530" s="36">
        <v>26681.381911394161</v>
      </c>
      <c r="AD530" s="36">
        <v>39472.056527892993</v>
      </c>
      <c r="AE530" s="36">
        <v>6722.7300455683671</v>
      </c>
      <c r="AF530" s="36">
        <v>13.438306451612904</v>
      </c>
      <c r="AG530" s="36">
        <v>22942.580307062501</v>
      </c>
      <c r="AH530" s="36">
        <v>49266.839774093773</v>
      </c>
      <c r="AI530" s="36">
        <v>6912.6255615234395</v>
      </c>
      <c r="AJ530" s="36">
        <v>36.07511393359394</v>
      </c>
      <c r="AK530" s="36">
        <v>3001.2686561796872</v>
      </c>
      <c r="AL530" s="36">
        <v>28108.273045432859</v>
      </c>
      <c r="AM530" s="36">
        <v>17014.239129279078</v>
      </c>
      <c r="AN530" s="36">
        <v>8749.9884571875009</v>
      </c>
      <c r="AO530" s="36">
        <v>45583.532342441402</v>
      </c>
      <c r="AP530" s="36">
        <v>689.37989800000003</v>
      </c>
      <c r="AQ530" s="36">
        <v>36034.996867304741</v>
      </c>
      <c r="AR530" s="36">
        <v>47233.986794203141</v>
      </c>
      <c r="AS530" s="36">
        <v>54755.542672424337</v>
      </c>
      <c r="AT530" s="36">
        <v>12690.878120800304</v>
      </c>
      <c r="AU530" s="36">
        <v>50487.160891656269</v>
      </c>
      <c r="AV530" s="36">
        <v>28172.786513587907</v>
      </c>
      <c r="AW530" s="36">
        <v>11495.929482246593</v>
      </c>
      <c r="AX530" s="36">
        <v>48826.154086817849</v>
      </c>
      <c r="AY530" s="36">
        <v>36470.961446354908</v>
      </c>
    </row>
    <row r="531" spans="1:51" x14ac:dyDescent="0.25">
      <c r="A531" s="34">
        <v>44339</v>
      </c>
      <c r="B531" s="35">
        <v>2</v>
      </c>
      <c r="C531" s="36">
        <v>24107.200014468741</v>
      </c>
      <c r="D531" s="36">
        <v>29611.440256718717</v>
      </c>
      <c r="E531" s="36">
        <v>15016.563728671905</v>
      </c>
      <c r="F531" s="36">
        <v>51632.753415842526</v>
      </c>
      <c r="G531" s="36">
        <v>24292.551072972357</v>
      </c>
      <c r="H531" s="36">
        <v>3031.765581742563</v>
      </c>
      <c r="I531" s="36">
        <v>19233.972277099674</v>
      </c>
      <c r="J531" s="36">
        <v>151.64172363281247</v>
      </c>
      <c r="K531" s="36">
        <v>11819.126978796872</v>
      </c>
      <c r="L531" s="36">
        <v>7150.9227875858824</v>
      </c>
      <c r="M531" s="36">
        <v>24271.868554585697</v>
      </c>
      <c r="N531" s="36">
        <v>12614.009277093764</v>
      </c>
      <c r="O531" s="36">
        <v>33110.136813525423</v>
      </c>
      <c r="P531" s="36">
        <v>2943.4525122070308</v>
      </c>
      <c r="Q531" s="36">
        <v>31.880878925000001</v>
      </c>
      <c r="R531" s="36">
        <v>6115.774526855469</v>
      </c>
      <c r="S531" s="36">
        <v>40365.783379815977</v>
      </c>
      <c r="T531" s="36">
        <v>13266.919099960958</v>
      </c>
      <c r="U531" s="36">
        <v>7625.9535615234408</v>
      </c>
      <c r="V531" s="36">
        <v>58632.515665218743</v>
      </c>
      <c r="W531" s="36">
        <v>4526.4843985859479</v>
      </c>
      <c r="X531" s="36">
        <v>12559.950344172939</v>
      </c>
      <c r="Y531" s="36">
        <v>15321.468750598147</v>
      </c>
      <c r="Z531" s="36">
        <v>282.99793945312507</v>
      </c>
      <c r="AA531" s="36">
        <v>15639.880524857184</v>
      </c>
      <c r="AB531" s="36">
        <v>13014.834748093748</v>
      </c>
      <c r="AC531" s="36">
        <v>23762.547628847293</v>
      </c>
      <c r="AD531" s="36">
        <v>30182.185390233106</v>
      </c>
      <c r="AE531" s="36">
        <v>6730.4392954590057</v>
      </c>
      <c r="AF531" s="36">
        <v>13.438306451612904</v>
      </c>
      <c r="AG531" s="36">
        <v>19286.919107437505</v>
      </c>
      <c r="AH531" s="36">
        <v>40786.057711999994</v>
      </c>
      <c r="AI531" s="36">
        <v>5791.4328857422006</v>
      </c>
      <c r="AJ531" s="36">
        <v>34.482624597657008</v>
      </c>
      <c r="AK531" s="36">
        <v>2627.8375041054696</v>
      </c>
      <c r="AL531" s="36">
        <v>24086.132251642102</v>
      </c>
      <c r="AM531" s="36">
        <v>14005.930920190478</v>
      </c>
      <c r="AN531" s="36">
        <v>7577.7613041484401</v>
      </c>
      <c r="AO531" s="36">
        <v>39332.188283476549</v>
      </c>
      <c r="AP531" s="36">
        <v>645.01988200000005</v>
      </c>
      <c r="AQ531" s="36">
        <v>32992.053480667935</v>
      </c>
      <c r="AR531" s="36">
        <v>40657.917178328098</v>
      </c>
      <c r="AS531" s="36">
        <v>46181.492327087421</v>
      </c>
      <c r="AT531" s="36">
        <v>11758.856493177023</v>
      </c>
      <c r="AU531" s="36">
        <v>43731.762112937497</v>
      </c>
      <c r="AV531" s="36">
        <v>23384.125285876475</v>
      </c>
      <c r="AW531" s="36">
        <v>5591.7598948263048</v>
      </c>
      <c r="AX531" s="36">
        <v>40688.208193751379</v>
      </c>
      <c r="AY531" s="36">
        <v>33120.916468328825</v>
      </c>
    </row>
    <row r="532" spans="1:51" x14ac:dyDescent="0.25">
      <c r="A532" s="34">
        <v>44339</v>
      </c>
      <c r="B532" s="35">
        <v>3</v>
      </c>
      <c r="C532" s="36">
        <v>22592.738053156278</v>
      </c>
      <c r="D532" s="36">
        <v>26332.607896187477</v>
      </c>
      <c r="E532" s="36">
        <v>13854.442763101593</v>
      </c>
      <c r="F532" s="36">
        <v>46868.174185392563</v>
      </c>
      <c r="G532" s="36">
        <v>21613.556292505138</v>
      </c>
      <c r="H532" s="36">
        <v>2955.7641795982581</v>
      </c>
      <c r="I532" s="36">
        <v>17675.813273323787</v>
      </c>
      <c r="J532" s="36">
        <v>138.6506652832031</v>
      </c>
      <c r="K532" s="36">
        <v>10446.038168093746</v>
      </c>
      <c r="L532" s="36">
        <v>6562.2182297663321</v>
      </c>
      <c r="M532" s="36">
        <v>23803.476888224614</v>
      </c>
      <c r="N532" s="36">
        <v>11790.312206343759</v>
      </c>
      <c r="O532" s="36">
        <v>29962.003473209734</v>
      </c>
      <c r="P532" s="36">
        <v>2777.1378487319948</v>
      </c>
      <c r="Q532" s="36">
        <v>31.801691532</v>
      </c>
      <c r="R532" s="36">
        <v>5205.0609506835945</v>
      </c>
      <c r="S532" s="36">
        <v>34505.572448710984</v>
      </c>
      <c r="T532" s="36">
        <v>12538.700499757831</v>
      </c>
      <c r="U532" s="36">
        <v>7095.4807421874993</v>
      </c>
      <c r="V532" s="36">
        <v>51713.153460625013</v>
      </c>
      <c r="W532" s="36">
        <v>4374.6680269609305</v>
      </c>
      <c r="X532" s="36">
        <v>11529.662727170857</v>
      </c>
      <c r="Y532" s="36">
        <v>14421.179724273679</v>
      </c>
      <c r="Z532" s="36">
        <v>293.28356796264637</v>
      </c>
      <c r="AA532" s="36">
        <v>13309.931260161848</v>
      </c>
      <c r="AB532" s="36">
        <v>12319.674909257805</v>
      </c>
      <c r="AC532" s="36">
        <v>21777.990449269175</v>
      </c>
      <c r="AD532" s="36">
        <v>18553.398334401631</v>
      </c>
      <c r="AE532" s="36">
        <v>6014.6073581699438</v>
      </c>
      <c r="AF532" s="36">
        <v>13.438306451612904</v>
      </c>
      <c r="AG532" s="36">
        <v>16665.488813843753</v>
      </c>
      <c r="AH532" s="36">
        <v>34632.504116093733</v>
      </c>
      <c r="AI532" s="36">
        <v>4860.1556152343901</v>
      </c>
      <c r="AJ532" s="36">
        <v>37.637247972657008</v>
      </c>
      <c r="AK532" s="36">
        <v>2464.3773841367188</v>
      </c>
      <c r="AL532" s="36">
        <v>20930.078757460706</v>
      </c>
      <c r="AM532" s="36">
        <v>12366.244093221818</v>
      </c>
      <c r="AN532" s="36">
        <v>6594.3948830859408</v>
      </c>
      <c r="AO532" s="36">
        <v>34500.85256545704</v>
      </c>
      <c r="AP532" s="36">
        <v>616.25511099999994</v>
      </c>
      <c r="AQ532" s="36">
        <v>30930.064403925833</v>
      </c>
      <c r="AR532" s="36">
        <v>35658.002396195363</v>
      </c>
      <c r="AS532" s="36">
        <v>39591.48157360842</v>
      </c>
      <c r="AT532" s="36">
        <v>12159.456916558829</v>
      </c>
      <c r="AU532" s="36">
        <v>38943.850852031297</v>
      </c>
      <c r="AV532" s="36">
        <v>18492.56072869775</v>
      </c>
      <c r="AW532" s="36">
        <v>4871.9034476424631</v>
      </c>
      <c r="AX532" s="36">
        <v>34650.246138575618</v>
      </c>
      <c r="AY532" s="36">
        <v>31001.154186011685</v>
      </c>
    </row>
    <row r="533" spans="1:51" x14ac:dyDescent="0.25">
      <c r="A533" s="34">
        <v>44339</v>
      </c>
      <c r="B533" s="35">
        <v>4</v>
      </c>
      <c r="C533" s="36">
        <v>21533.538901156269</v>
      </c>
      <c r="D533" s="36">
        <v>24116.570383234372</v>
      </c>
      <c r="E533" s="36">
        <v>12763.914463968757</v>
      </c>
      <c r="F533" s="36">
        <v>43747.120855982699</v>
      </c>
      <c r="G533" s="36">
        <v>19776.020874999791</v>
      </c>
      <c r="H533" s="36">
        <v>2623.1644857459191</v>
      </c>
      <c r="I533" s="36">
        <v>16705.065888383822</v>
      </c>
      <c r="J533" s="36">
        <v>126.01897621154791</v>
      </c>
      <c r="K533" s="36">
        <v>9587.4309989609374</v>
      </c>
      <c r="L533" s="36">
        <v>5712.6390021457437</v>
      </c>
      <c r="M533" s="36">
        <v>21834.69103600983</v>
      </c>
      <c r="N533" s="36">
        <v>11176.080940296875</v>
      </c>
      <c r="O533" s="36">
        <v>27971.171382232194</v>
      </c>
      <c r="P533" s="36">
        <v>2549.1543039550797</v>
      </c>
      <c r="Q533" s="36">
        <v>31.658663749999999</v>
      </c>
      <c r="R533" s="36">
        <v>4631.7373481445311</v>
      </c>
      <c r="S533" s="36">
        <v>29851.416271622104</v>
      </c>
      <c r="T533" s="36">
        <v>12349.013694062509</v>
      </c>
      <c r="U533" s="36">
        <v>6718.5737109375095</v>
      </c>
      <c r="V533" s="36">
        <v>48073.246305906243</v>
      </c>
      <c r="W533" s="36">
        <v>4273.956878460941</v>
      </c>
      <c r="X533" s="36">
        <v>11248.005663796985</v>
      </c>
      <c r="Y533" s="36">
        <v>13481.436149754851</v>
      </c>
      <c r="Z533" s="36">
        <v>272.23390747070329</v>
      </c>
      <c r="AA533" s="36">
        <v>12532.696475763441</v>
      </c>
      <c r="AB533" s="36">
        <v>11973.952981367178</v>
      </c>
      <c r="AC533" s="36">
        <v>20570.148387925408</v>
      </c>
      <c r="AD533" s="36">
        <v>16029.082215268238</v>
      </c>
      <c r="AE533" s="36">
        <v>8172.7001029668154</v>
      </c>
      <c r="AF533" s="36">
        <v>13.438306451612904</v>
      </c>
      <c r="AG533" s="36">
        <v>14788.143982031246</v>
      </c>
      <c r="AH533" s="36">
        <v>28145.203913781246</v>
      </c>
      <c r="AI533" s="36">
        <v>4243.0764404296906</v>
      </c>
      <c r="AJ533" s="36">
        <v>35.813123330079037</v>
      </c>
      <c r="AK533" s="36">
        <v>2378.344590406251</v>
      </c>
      <c r="AL533" s="36">
        <v>18442.19406125099</v>
      </c>
      <c r="AM533" s="36">
        <v>10681.861116759177</v>
      </c>
      <c r="AN533" s="36">
        <v>6155.5571820859495</v>
      </c>
      <c r="AO533" s="36">
        <v>31010.755491207015</v>
      </c>
      <c r="AP533" s="36">
        <v>587.58311400000002</v>
      </c>
      <c r="AQ533" s="36">
        <v>29598.619591613391</v>
      </c>
      <c r="AR533" s="36">
        <v>32510.428959277389</v>
      </c>
      <c r="AS533" s="36">
        <v>35110.450120605507</v>
      </c>
      <c r="AT533" s="36">
        <v>10240.090540222403</v>
      </c>
      <c r="AU533" s="36">
        <v>36022.551871609343</v>
      </c>
      <c r="AV533" s="36">
        <v>12408.470593151396</v>
      </c>
      <c r="AW533" s="36">
        <v>3288.5534695193528</v>
      </c>
      <c r="AX533" s="36">
        <v>30405.545893458435</v>
      </c>
      <c r="AY533" s="36">
        <v>29734.541666531451</v>
      </c>
    </row>
    <row r="534" spans="1:51" x14ac:dyDescent="0.25">
      <c r="A534" s="34">
        <v>44339</v>
      </c>
      <c r="B534" s="35">
        <v>5</v>
      </c>
      <c r="C534" s="36">
        <v>20990.628959187496</v>
      </c>
      <c r="D534" s="36">
        <v>22545.214522515638</v>
      </c>
      <c r="E534" s="36">
        <v>12040.468395750016</v>
      </c>
      <c r="F534" s="36">
        <v>42045.267124103812</v>
      </c>
      <c r="G534" s="36">
        <v>23445.412586693787</v>
      </c>
      <c r="H534" s="36">
        <v>2602.8574191366611</v>
      </c>
      <c r="I534" s="36">
        <v>16015.36959850835</v>
      </c>
      <c r="J534" s="36">
        <v>124.4343185424804</v>
      </c>
      <c r="K534" s="36">
        <v>9033.4643761484385</v>
      </c>
      <c r="L534" s="36">
        <v>5910.5222335831113</v>
      </c>
      <c r="M534" s="36">
        <v>21159.304061157178</v>
      </c>
      <c r="N534" s="36">
        <v>10970.453954156255</v>
      </c>
      <c r="O534" s="36">
        <v>26765.581501549332</v>
      </c>
      <c r="P534" s="36">
        <v>2509.9205813522326</v>
      </c>
      <c r="Q534" s="36">
        <v>31.427573680999998</v>
      </c>
      <c r="R534" s="36">
        <v>4357.7312656250015</v>
      </c>
      <c r="S534" s="36">
        <v>28714.661014347181</v>
      </c>
      <c r="T534" s="36">
        <v>12036.860819773456</v>
      </c>
      <c r="U534" s="36">
        <v>6519.4572167968799</v>
      </c>
      <c r="V534" s="36">
        <v>46103.464316828169</v>
      </c>
      <c r="W534" s="36">
        <v>4212.3689116015685</v>
      </c>
      <c r="X534" s="36">
        <v>10285.233674458501</v>
      </c>
      <c r="Y534" s="36">
        <v>13590.303401549929</v>
      </c>
      <c r="Z534" s="36">
        <v>284.16576965332035</v>
      </c>
      <c r="AA534" s="36">
        <v>10220.438361310324</v>
      </c>
      <c r="AB534" s="36">
        <v>11797.298980187523</v>
      </c>
      <c r="AC534" s="36">
        <v>20042.361519612936</v>
      </c>
      <c r="AD534" s="36">
        <v>24033.701958447171</v>
      </c>
      <c r="AE534" s="36">
        <v>5377.633951775415</v>
      </c>
      <c r="AF534" s="36">
        <v>13.438306451612904</v>
      </c>
      <c r="AG534" s="36">
        <v>13875.980443031251</v>
      </c>
      <c r="AH534" s="36">
        <v>23573.602855906254</v>
      </c>
      <c r="AI534" s="36">
        <v>3918.150598144533</v>
      </c>
      <c r="AJ534" s="36">
        <v>35.668173267577856</v>
      </c>
      <c r="AK534" s="36">
        <v>2338.5257962421888</v>
      </c>
      <c r="AL534" s="36">
        <v>16987.989971000003</v>
      </c>
      <c r="AM534" s="36">
        <v>10352.91291925183</v>
      </c>
      <c r="AN534" s="36">
        <v>5587.4515310781298</v>
      </c>
      <c r="AO534" s="36">
        <v>28758.301897562502</v>
      </c>
      <c r="AP534" s="36">
        <v>562.23898399999996</v>
      </c>
      <c r="AQ534" s="36">
        <v>28724.454697398563</v>
      </c>
      <c r="AR534" s="36">
        <v>30654.684430339952</v>
      </c>
      <c r="AS534" s="36">
        <v>32281.578387146019</v>
      </c>
      <c r="AT534" s="36">
        <v>10680.316270585707</v>
      </c>
      <c r="AU534" s="36">
        <v>34388.634243265609</v>
      </c>
      <c r="AV534" s="36">
        <v>9741.9348876196455</v>
      </c>
      <c r="AW534" s="36">
        <v>2305.2552287095682</v>
      </c>
      <c r="AX534" s="36">
        <v>27914.176427882256</v>
      </c>
      <c r="AY534" s="36">
        <v>28828.222827266</v>
      </c>
    </row>
    <row r="535" spans="1:51" x14ac:dyDescent="0.25">
      <c r="A535" s="34">
        <v>44339</v>
      </c>
      <c r="B535" s="35">
        <v>6</v>
      </c>
      <c r="C535" s="36">
        <v>21163.603127421953</v>
      </c>
      <c r="D535" s="36">
        <v>22024.099969421877</v>
      </c>
      <c r="E535" s="36">
        <v>12056.66799124219</v>
      </c>
      <c r="F535" s="36">
        <v>42066.219700399182</v>
      </c>
      <c r="G535" s="36">
        <v>21200.839888484526</v>
      </c>
      <c r="H535" s="36">
        <v>2675.1809371562417</v>
      </c>
      <c r="I535" s="36">
        <v>15977.594734317419</v>
      </c>
      <c r="J535" s="36">
        <v>119.77179908752441</v>
      </c>
      <c r="K535" s="36">
        <v>9857.7285385312425</v>
      </c>
      <c r="L535" s="36">
        <v>6549.7900873205317</v>
      </c>
      <c r="M535" s="36">
        <v>13754.586505507552</v>
      </c>
      <c r="N535" s="36">
        <v>11128.56701784375</v>
      </c>
      <c r="O535" s="36">
        <v>26354.153198611828</v>
      </c>
      <c r="P535" s="36">
        <v>2494.2150047912583</v>
      </c>
      <c r="Q535" s="36">
        <v>31.242210865000001</v>
      </c>
      <c r="R535" s="36">
        <v>4252.1586943359389</v>
      </c>
      <c r="S535" s="36">
        <v>27799.510014001477</v>
      </c>
      <c r="T535" s="36">
        <v>12045.073128116954</v>
      </c>
      <c r="U535" s="36">
        <v>6576.3697539068999</v>
      </c>
      <c r="V535" s="36">
        <v>44616.415775953137</v>
      </c>
      <c r="W535" s="36">
        <v>4165.0662175703101</v>
      </c>
      <c r="X535" s="36">
        <v>10113.484217303914</v>
      </c>
      <c r="Y535" s="36">
        <v>13464.437192446303</v>
      </c>
      <c r="Z535" s="36">
        <v>273.71705642700209</v>
      </c>
      <c r="AA535" s="36">
        <v>9843.1824866618645</v>
      </c>
      <c r="AB535" s="36">
        <v>11751.995230984374</v>
      </c>
      <c r="AC535" s="36">
        <v>19865.843340737913</v>
      </c>
      <c r="AD535" s="36">
        <v>23326.258390831223</v>
      </c>
      <c r="AE535" s="36">
        <v>5113.0816041347834</v>
      </c>
      <c r="AF535" s="36">
        <v>13.438306451612904</v>
      </c>
      <c r="AG535" s="36">
        <v>13537.81240796875</v>
      </c>
      <c r="AH535" s="36">
        <v>23583.017293906236</v>
      </c>
      <c r="AI535" s="36">
        <v>3786.5676147460949</v>
      </c>
      <c r="AJ535" s="36">
        <v>37.143761363281044</v>
      </c>
      <c r="AK535" s="36">
        <v>2319.6076379023425</v>
      </c>
      <c r="AL535" s="36">
        <v>15484.744079993172</v>
      </c>
      <c r="AM535" s="36">
        <v>9922.8969683151918</v>
      </c>
      <c r="AN535" s="36">
        <v>5469.253251687509</v>
      </c>
      <c r="AO535" s="36">
        <v>27913.407788582015</v>
      </c>
      <c r="AP535" s="36">
        <v>573.69384700000001</v>
      </c>
      <c r="AQ535" s="36">
        <v>28585.628680035214</v>
      </c>
      <c r="AR535" s="36">
        <v>29859.577680062474</v>
      </c>
      <c r="AS535" s="36">
        <v>31255.251057434121</v>
      </c>
      <c r="AT535" s="36">
        <v>10528.368035694089</v>
      </c>
      <c r="AU535" s="36">
        <v>33863.762452703122</v>
      </c>
      <c r="AV535" s="36">
        <v>13838.786520251975</v>
      </c>
      <c r="AW535" s="36">
        <v>2034.5304758638579</v>
      </c>
      <c r="AX535" s="36">
        <v>26903.755840968195</v>
      </c>
      <c r="AY535" s="36">
        <v>28780.410417773885</v>
      </c>
    </row>
    <row r="536" spans="1:51" x14ac:dyDescent="0.25">
      <c r="A536" s="34">
        <v>44339</v>
      </c>
      <c r="B536" s="35">
        <v>7</v>
      </c>
      <c r="C536" s="36">
        <v>22025.744723890624</v>
      </c>
      <c r="D536" s="36">
        <v>22284.217354906239</v>
      </c>
      <c r="E536" s="36">
        <v>12438.621156796889</v>
      </c>
      <c r="F536" s="36">
        <v>43113.27411963846</v>
      </c>
      <c r="G536" s="36">
        <v>20993.715866205261</v>
      </c>
      <c r="H536" s="36">
        <v>2969.8457650134314</v>
      </c>
      <c r="I536" s="36">
        <v>16253.982385880894</v>
      </c>
      <c r="J536" s="36">
        <v>120.18063545227061</v>
      </c>
      <c r="K536" s="36">
        <v>9928.2392231953072</v>
      </c>
      <c r="L536" s="36">
        <v>6417.7028865865705</v>
      </c>
      <c r="M536" s="36">
        <v>16202.484276260962</v>
      </c>
      <c r="N536" s="36">
        <v>11542.666678562509</v>
      </c>
      <c r="O536" s="36">
        <v>26719.932688845725</v>
      </c>
      <c r="P536" s="36">
        <v>2608.8852454605108</v>
      </c>
      <c r="Q536" s="36">
        <v>31.820980548999998</v>
      </c>
      <c r="R536" s="36">
        <v>4315.2294519042989</v>
      </c>
      <c r="S536" s="36">
        <v>27911.055688127446</v>
      </c>
      <c r="T536" s="36">
        <v>12253.643713679709</v>
      </c>
      <c r="U536" s="36">
        <v>6764.4386162109404</v>
      </c>
      <c r="V536" s="36">
        <v>44283.074881874978</v>
      </c>
      <c r="W536" s="36">
        <v>4108.1369748281295</v>
      </c>
      <c r="X536" s="36">
        <v>9723.1123538152915</v>
      </c>
      <c r="Y536" s="36">
        <v>13196.885700107396</v>
      </c>
      <c r="Z536" s="36">
        <v>305.79316177368162</v>
      </c>
      <c r="AA536" s="36">
        <v>10122.908469958722</v>
      </c>
      <c r="AB536" s="36">
        <v>11787.134356664084</v>
      </c>
      <c r="AC536" s="36">
        <v>19929.617801284796</v>
      </c>
      <c r="AD536" s="36">
        <v>23698.459999523617</v>
      </c>
      <c r="AE536" s="36">
        <v>4983.6827621973016</v>
      </c>
      <c r="AF536" s="36">
        <v>13.438306451612904</v>
      </c>
      <c r="AG536" s="36">
        <v>13633.386394625006</v>
      </c>
      <c r="AH536" s="36">
        <v>26101.598392343752</v>
      </c>
      <c r="AI536" s="36">
        <v>3812.6718750000027</v>
      </c>
      <c r="AJ536" s="36">
        <v>228.04072620117324</v>
      </c>
      <c r="AK536" s="36">
        <v>2316.2815201718759</v>
      </c>
      <c r="AL536" s="36">
        <v>15609.27236258962</v>
      </c>
      <c r="AM536" s="36">
        <v>10737.149297723552</v>
      </c>
      <c r="AN536" s="36">
        <v>5181.1647420703184</v>
      </c>
      <c r="AO536" s="36">
        <v>27707.6099750469</v>
      </c>
      <c r="AP536" s="36">
        <v>565.59496999999999</v>
      </c>
      <c r="AQ536" s="36">
        <v>29023.958816480554</v>
      </c>
      <c r="AR536" s="36">
        <v>30151.748923914136</v>
      </c>
      <c r="AS536" s="36">
        <v>31646.668557411183</v>
      </c>
      <c r="AT536" s="36">
        <v>9259.295141722896</v>
      </c>
      <c r="AU536" s="36">
        <v>34449.692018046888</v>
      </c>
      <c r="AV536" s="36">
        <v>14275.027382590844</v>
      </c>
      <c r="AW536" s="36">
        <v>2196.6844070872353</v>
      </c>
      <c r="AX536" s="36">
        <v>27213.692649073673</v>
      </c>
      <c r="AY536" s="36">
        <v>29152.991793222438</v>
      </c>
    </row>
    <row r="537" spans="1:51" x14ac:dyDescent="0.25">
      <c r="A537" s="34">
        <v>44339</v>
      </c>
      <c r="B537" s="35">
        <v>8</v>
      </c>
      <c r="C537" s="36">
        <v>22926.02019307813</v>
      </c>
      <c r="D537" s="36">
        <v>22322.153865343749</v>
      </c>
      <c r="E537" s="36">
        <v>12734.935589953124</v>
      </c>
      <c r="F537" s="36">
        <v>45292.11705937847</v>
      </c>
      <c r="G537" s="36">
        <v>21016.07212673808</v>
      </c>
      <c r="H537" s="36">
        <v>3224.3793870073819</v>
      </c>
      <c r="I537" s="36">
        <v>16987.271369417533</v>
      </c>
      <c r="J537" s="36">
        <v>137.3649330139161</v>
      </c>
      <c r="K537" s="36">
        <v>10046.815980507805</v>
      </c>
      <c r="L537" s="36">
        <v>6409.8210378257199</v>
      </c>
      <c r="M537" s="36">
        <v>15692.780456311189</v>
      </c>
      <c r="N537" s="36">
        <v>11377.820782187517</v>
      </c>
      <c r="O537" s="36">
        <v>27577.727371961922</v>
      </c>
      <c r="P537" s="36">
        <v>2467.7015099405521</v>
      </c>
      <c r="Q537" s="36">
        <v>32.484534740000001</v>
      </c>
      <c r="R537" s="36">
        <v>4157.2582082519548</v>
      </c>
      <c r="S537" s="36">
        <v>27523.451180114778</v>
      </c>
      <c r="T537" s="36">
        <v>12039.421291101564</v>
      </c>
      <c r="U537" s="36">
        <v>6570.2107548828189</v>
      </c>
      <c r="V537" s="36">
        <v>45190.380720484362</v>
      </c>
      <c r="W537" s="36">
        <v>3894.4603175546999</v>
      </c>
      <c r="X537" s="36">
        <v>9944.508840968303</v>
      </c>
      <c r="Y537" s="36">
        <v>12971.2640201414</v>
      </c>
      <c r="Z537" s="36">
        <v>272.62964233398435</v>
      </c>
      <c r="AA537" s="36">
        <v>10127.758889513452</v>
      </c>
      <c r="AB537" s="36">
        <v>12022.903758421877</v>
      </c>
      <c r="AC537" s="36">
        <v>20385.375492519164</v>
      </c>
      <c r="AD537" s="36">
        <v>23688.894509598784</v>
      </c>
      <c r="AE537" s="36">
        <v>5224.1187254902552</v>
      </c>
      <c r="AF537" s="36">
        <v>13.438306451612904</v>
      </c>
      <c r="AG537" s="36">
        <v>14036.675900281247</v>
      </c>
      <c r="AH537" s="36">
        <v>26080.253838671906</v>
      </c>
      <c r="AI537" s="36">
        <v>3597.6607345686793</v>
      </c>
      <c r="AJ537" s="36">
        <v>220.81681170117184</v>
      </c>
      <c r="AK537" s="36">
        <v>2353.6071105565902</v>
      </c>
      <c r="AL537" s="36">
        <v>15694.884890905279</v>
      </c>
      <c r="AM537" s="36">
        <v>11048.691874483889</v>
      </c>
      <c r="AN537" s="36">
        <v>4830.2885239375009</v>
      </c>
      <c r="AO537" s="36">
        <v>27884.626125066403</v>
      </c>
      <c r="AP537" s="36">
        <v>530.00702726849863</v>
      </c>
      <c r="AQ537" s="36">
        <v>29604.35388864846</v>
      </c>
      <c r="AR537" s="36">
        <v>30800.976609027348</v>
      </c>
      <c r="AS537" s="36">
        <v>32190.812661209133</v>
      </c>
      <c r="AT537" s="36">
        <v>8327.9582619616722</v>
      </c>
      <c r="AU537" s="36">
        <v>35011.733415093782</v>
      </c>
      <c r="AV537" s="36">
        <v>14705.57649729592</v>
      </c>
      <c r="AW537" s="36">
        <v>1958.0193262096579</v>
      </c>
      <c r="AX537" s="36">
        <v>26988.93056362445</v>
      </c>
      <c r="AY537" s="36">
        <v>30079.713666229083</v>
      </c>
    </row>
    <row r="538" spans="1:51" x14ac:dyDescent="0.25">
      <c r="A538" s="34">
        <v>44339</v>
      </c>
      <c r="B538" s="35">
        <v>9</v>
      </c>
      <c r="C538" s="36">
        <v>24689.959144546916</v>
      </c>
      <c r="D538" s="36">
        <v>23624.06234712504</v>
      </c>
      <c r="E538" s="36">
        <v>14523.10939025002</v>
      </c>
      <c r="F538" s="36">
        <v>50292.032117150629</v>
      </c>
      <c r="G538" s="36">
        <v>21003.671556652316</v>
      </c>
      <c r="H538" s="36">
        <v>3295.5778264954856</v>
      </c>
      <c r="I538" s="36">
        <v>18351.22549430473</v>
      </c>
      <c r="J538" s="36">
        <v>145.7668762207031</v>
      </c>
      <c r="K538" s="36">
        <v>11187.422203117183</v>
      </c>
      <c r="L538" s="36">
        <v>6037.3264149247161</v>
      </c>
      <c r="M538" s="36">
        <v>17243.437231229738</v>
      </c>
      <c r="N538" s="36">
        <v>12047.020684437499</v>
      </c>
      <c r="O538" s="36">
        <v>29864.97398594044</v>
      </c>
      <c r="P538" s="36">
        <v>3012.00258088684</v>
      </c>
      <c r="Q538" s="36">
        <v>32.676595210000002</v>
      </c>
      <c r="R538" s="36">
        <v>4437.4649155273437</v>
      </c>
      <c r="S538" s="36">
        <v>30186.885818703173</v>
      </c>
      <c r="T538" s="36">
        <v>12456.320934140631</v>
      </c>
      <c r="U538" s="36">
        <v>6738.60074414064</v>
      </c>
      <c r="V538" s="36">
        <v>49481.050438156257</v>
      </c>
      <c r="W538" s="36">
        <v>3943.2916224921987</v>
      </c>
      <c r="X538" s="36">
        <v>9859.1524455032268</v>
      </c>
      <c r="Y538" s="36">
        <v>13643.155786781614</v>
      </c>
      <c r="Z538" s="36">
        <v>279.59765960693346</v>
      </c>
      <c r="AA538" s="36">
        <v>11178.786782036857</v>
      </c>
      <c r="AB538" s="36">
        <v>12673.658172929683</v>
      </c>
      <c r="AC538" s="36">
        <v>22161.450592269161</v>
      </c>
      <c r="AD538" s="36">
        <v>26111.935079913732</v>
      </c>
      <c r="AE538" s="36">
        <v>5183.3241939351346</v>
      </c>
      <c r="AF538" s="36">
        <v>13.438306451612904</v>
      </c>
      <c r="AG538" s="36">
        <v>15291.099479</v>
      </c>
      <c r="AH538" s="36">
        <v>27950.971092218755</v>
      </c>
      <c r="AI538" s="36">
        <v>3886.7268395819888</v>
      </c>
      <c r="AJ538" s="36">
        <v>26.31357088281284</v>
      </c>
      <c r="AK538" s="36">
        <v>2177.3422552341194</v>
      </c>
      <c r="AL538" s="36">
        <v>16511.407592160191</v>
      </c>
      <c r="AM538" s="36">
        <v>11228.025391053994</v>
      </c>
      <c r="AN538" s="36">
        <v>5436.3299032265695</v>
      </c>
      <c r="AO538" s="36">
        <v>30018.284244628885</v>
      </c>
      <c r="AP538" s="36">
        <v>572.17819877929628</v>
      </c>
      <c r="AQ538" s="36">
        <v>31230.031119238338</v>
      </c>
      <c r="AR538" s="36">
        <v>32845.095113300849</v>
      </c>
      <c r="AS538" s="36">
        <v>35230.535920143193</v>
      </c>
      <c r="AT538" s="36">
        <v>9629.8090961721318</v>
      </c>
      <c r="AU538" s="36">
        <v>38243.544520953139</v>
      </c>
      <c r="AV538" s="36">
        <v>15772.046175858417</v>
      </c>
      <c r="AW538" s="36">
        <v>1459.5843957680918</v>
      </c>
      <c r="AX538" s="36">
        <v>29143.32150405414</v>
      </c>
      <c r="AY538" s="36">
        <v>32149.678776743462</v>
      </c>
    </row>
    <row r="539" spans="1:51" x14ac:dyDescent="0.25">
      <c r="A539" s="34">
        <v>44339</v>
      </c>
      <c r="B539" s="35">
        <v>10</v>
      </c>
      <c r="C539" s="36">
        <v>27384.520516252418</v>
      </c>
      <c r="D539" s="36">
        <v>28159.200155218761</v>
      </c>
      <c r="E539" s="36">
        <v>16598.9730054844</v>
      </c>
      <c r="F539" s="36">
        <v>56202.797391461929</v>
      </c>
      <c r="G539" s="36">
        <v>24649.881729973906</v>
      </c>
      <c r="H539" s="36">
        <v>3598.7660447178018</v>
      </c>
      <c r="I539" s="36">
        <v>20912.47432830769</v>
      </c>
      <c r="J539" s="36">
        <v>165.19950866699219</v>
      </c>
      <c r="K539" s="36">
        <v>13189.095366015637</v>
      </c>
      <c r="L539" s="36">
        <v>6767.3712744455033</v>
      </c>
      <c r="M539" s="36">
        <v>20663.216973799688</v>
      </c>
      <c r="N539" s="36">
        <v>13539.909073937511</v>
      </c>
      <c r="O539" s="36">
        <v>34306.781271656226</v>
      </c>
      <c r="P539" s="36">
        <v>2811.4704499484906</v>
      </c>
      <c r="Q539" s="36">
        <v>32.749102592</v>
      </c>
      <c r="R539" s="36">
        <v>5324.7180102539069</v>
      </c>
      <c r="S539" s="36">
        <v>36340.560767994684</v>
      </c>
      <c r="T539" s="36">
        <v>13938.580307351567</v>
      </c>
      <c r="U539" s="36">
        <v>7529.6276093750002</v>
      </c>
      <c r="V539" s="36">
        <v>57515.497246437495</v>
      </c>
      <c r="W539" s="36">
        <v>4196.6334172890683</v>
      </c>
      <c r="X539" s="36">
        <v>10034.083060211138</v>
      </c>
      <c r="Y539" s="36">
        <v>16046.669349606604</v>
      </c>
      <c r="Z539" s="36">
        <v>267.08020095825202</v>
      </c>
      <c r="AA539" s="36">
        <v>15122.443542279083</v>
      </c>
      <c r="AB539" s="36">
        <v>13802.603850523441</v>
      </c>
      <c r="AC539" s="36">
        <v>25242.622804862945</v>
      </c>
      <c r="AD539" s="36">
        <v>31860.44829461589</v>
      </c>
      <c r="AE539" s="36">
        <v>5917.8834753760175</v>
      </c>
      <c r="AF539" s="36">
        <v>13.438306451612904</v>
      </c>
      <c r="AG539" s="36">
        <v>18439.61068803124</v>
      </c>
      <c r="AH539" s="36">
        <v>34240.384660062489</v>
      </c>
      <c r="AI539" s="36">
        <v>4694.2820731977372</v>
      </c>
      <c r="AJ539" s="36">
        <v>20.185788234375167</v>
      </c>
      <c r="AK539" s="36">
        <v>2337.8280725595287</v>
      </c>
      <c r="AL539" s="36">
        <v>19438.712345379037</v>
      </c>
      <c r="AM539" s="36">
        <v>13452.156477765275</v>
      </c>
      <c r="AN539" s="36">
        <v>6551.940352992191</v>
      </c>
      <c r="AO539" s="36">
        <v>35227.40014624218</v>
      </c>
      <c r="AP539" s="36">
        <v>651.36007576562406</v>
      </c>
      <c r="AQ539" s="36">
        <v>34324.219796734418</v>
      </c>
      <c r="AR539" s="36">
        <v>38147.574747179722</v>
      </c>
      <c r="AS539" s="36">
        <v>42330.995618934649</v>
      </c>
      <c r="AT539" s="36">
        <v>10461.266142699245</v>
      </c>
      <c r="AU539" s="36">
        <v>44298.750538843793</v>
      </c>
      <c r="AV539" s="36">
        <v>19273.221283843253</v>
      </c>
      <c r="AW539" s="36">
        <v>1283.9463752692595</v>
      </c>
      <c r="AX539" s="36">
        <v>35007.106273829537</v>
      </c>
      <c r="AY539" s="36">
        <v>34999.457260806288</v>
      </c>
    </row>
    <row r="540" spans="1:51" x14ac:dyDescent="0.25">
      <c r="A540" s="34">
        <v>44339</v>
      </c>
      <c r="B540" s="35">
        <v>11</v>
      </c>
      <c r="C540" s="36">
        <v>29374.438949229621</v>
      </c>
      <c r="D540" s="36">
        <v>31945.737924421897</v>
      </c>
      <c r="E540" s="36">
        <v>18799.044399656297</v>
      </c>
      <c r="F540" s="36">
        <v>61265.651935008987</v>
      </c>
      <c r="G540" s="36">
        <v>26145.028313932926</v>
      </c>
      <c r="H540" s="36">
        <v>3538.5895723136678</v>
      </c>
      <c r="I540" s="36">
        <v>23716.69527528813</v>
      </c>
      <c r="J540" s="36">
        <v>165.31122970581049</v>
      </c>
      <c r="K540" s="36">
        <v>14737.653872125011</v>
      </c>
      <c r="L540" s="36">
        <v>7852.6501582199762</v>
      </c>
      <c r="M540" s="36">
        <v>22424.765631091919</v>
      </c>
      <c r="N540" s="36">
        <v>14912.048989015628</v>
      </c>
      <c r="O540" s="36">
        <v>39291.466156164053</v>
      </c>
      <c r="P540" s="36">
        <v>2362.8847969437766</v>
      </c>
      <c r="Q540" s="36">
        <v>33.015549659999998</v>
      </c>
      <c r="R540" s="36">
        <v>6115.1438989257867</v>
      </c>
      <c r="S540" s="36">
        <v>42290.101795776907</v>
      </c>
      <c r="T540" s="36">
        <v>15348.070691164075</v>
      </c>
      <c r="U540" s="36">
        <v>8525.0790273437506</v>
      </c>
      <c r="V540" s="36">
        <v>65707.375690437446</v>
      </c>
      <c r="W540" s="36">
        <v>4349.7810426796905</v>
      </c>
      <c r="X540" s="36">
        <v>11406.486360654018</v>
      </c>
      <c r="Y540" s="36">
        <v>18024.525303283794</v>
      </c>
      <c r="Z540" s="36">
        <v>289.38823059082051</v>
      </c>
      <c r="AA540" s="36">
        <v>18067.000172747797</v>
      </c>
      <c r="AB540" s="36">
        <v>15201.9632713594</v>
      </c>
      <c r="AC540" s="36">
        <v>27564.110579878554</v>
      </c>
      <c r="AD540" s="36">
        <v>36177.982492607473</v>
      </c>
      <c r="AE540" s="36">
        <v>6904.0664387581737</v>
      </c>
      <c r="AF540" s="36">
        <v>13.438306451612904</v>
      </c>
      <c r="AG540" s="36">
        <v>21253.193184062507</v>
      </c>
      <c r="AH540" s="36">
        <v>40504.425383218724</v>
      </c>
      <c r="AI540" s="36">
        <v>5511.7904353158501</v>
      </c>
      <c r="AJ540" s="36">
        <v>25.693260411132968</v>
      </c>
      <c r="AK540" s="36">
        <v>2527.3211308387608</v>
      </c>
      <c r="AL540" s="36">
        <v>22559.483347237328</v>
      </c>
      <c r="AM540" s="36">
        <v>15819.531098645006</v>
      </c>
      <c r="AN540" s="36">
        <v>7370.5490905937604</v>
      </c>
      <c r="AO540" s="36">
        <v>40092.815447578105</v>
      </c>
      <c r="AP540" s="36">
        <v>673.00741654882904</v>
      </c>
      <c r="AQ540" s="36">
        <v>36919.174384070357</v>
      </c>
      <c r="AR540" s="36">
        <v>43204.932459593743</v>
      </c>
      <c r="AS540" s="36">
        <v>49403.97062958531</v>
      </c>
      <c r="AT540" s="36">
        <v>11688.859100379925</v>
      </c>
      <c r="AU540" s="36">
        <v>50015.153720812501</v>
      </c>
      <c r="AV540" s="36">
        <v>22753.890657874534</v>
      </c>
      <c r="AW540" s="36">
        <v>2323.4733236009401</v>
      </c>
      <c r="AX540" s="36">
        <v>40662.075472560013</v>
      </c>
      <c r="AY540" s="36">
        <v>36915.020844948427</v>
      </c>
    </row>
    <row r="541" spans="1:51" x14ac:dyDescent="0.25">
      <c r="A541" s="34">
        <v>44339</v>
      </c>
      <c r="B541" s="35">
        <v>12</v>
      </c>
      <c r="C541" s="36">
        <v>30323.6145996757</v>
      </c>
      <c r="D541" s="36">
        <v>34112.293020531266</v>
      </c>
      <c r="E541" s="36">
        <v>19312.590366609402</v>
      </c>
      <c r="F541" s="36">
        <v>64457.599185645129</v>
      </c>
      <c r="G541" s="36">
        <v>29167.708923493377</v>
      </c>
      <c r="H541" s="36">
        <v>3096.8487156019391</v>
      </c>
      <c r="I541" s="36">
        <v>25175.683760709006</v>
      </c>
      <c r="J541" s="36">
        <v>160.07925033569339</v>
      </c>
      <c r="K541" s="36">
        <v>15966.281023125028</v>
      </c>
      <c r="L541" s="36">
        <v>8151.2722850384707</v>
      </c>
      <c r="M541" s="36">
        <v>23130.787272187466</v>
      </c>
      <c r="N541" s="36">
        <v>15445.21858165626</v>
      </c>
      <c r="O541" s="36">
        <v>42349.839362949206</v>
      </c>
      <c r="P541" s="36">
        <v>2700.7479053964844</v>
      </c>
      <c r="Q541" s="36">
        <v>31.991246699000001</v>
      </c>
      <c r="R541" s="36">
        <v>6457.240482421882</v>
      </c>
      <c r="S541" s="36">
        <v>45878.30181698197</v>
      </c>
      <c r="T541" s="36">
        <v>16121.962541132827</v>
      </c>
      <c r="U541" s="36">
        <v>9412.0213203125095</v>
      </c>
      <c r="V541" s="36">
        <v>69603.577219812578</v>
      </c>
      <c r="W541" s="36">
        <v>4457.3975955156429</v>
      </c>
      <c r="X541" s="36">
        <v>13051.402390388412</v>
      </c>
      <c r="Y541" s="36">
        <v>16077.691534515423</v>
      </c>
      <c r="Z541" s="36">
        <v>268.1938813781739</v>
      </c>
      <c r="AA541" s="36">
        <v>19318.473005927477</v>
      </c>
      <c r="AB541" s="36">
        <v>16225.647314484391</v>
      </c>
      <c r="AC541" s="36">
        <v>28856.192467534805</v>
      </c>
      <c r="AD541" s="36">
        <v>38817.705401800733</v>
      </c>
      <c r="AE541" s="36">
        <v>7263.0398974010386</v>
      </c>
      <c r="AF541" s="36">
        <v>13.438306451612904</v>
      </c>
      <c r="AG541" s="36">
        <v>22533.597812968757</v>
      </c>
      <c r="AH541" s="36">
        <v>43898.606788281293</v>
      </c>
      <c r="AI541" s="36">
        <v>6060.6626203491669</v>
      </c>
      <c r="AJ541" s="36">
        <v>27.346043292970066</v>
      </c>
      <c r="AK541" s="36">
        <v>2621.9615838399131</v>
      </c>
      <c r="AL541" s="36">
        <v>24061.851656190676</v>
      </c>
      <c r="AM541" s="36">
        <v>17109.070293552519</v>
      </c>
      <c r="AN541" s="36">
        <v>7998.31436234376</v>
      </c>
      <c r="AO541" s="36">
        <v>42609.709953757825</v>
      </c>
      <c r="AP541" s="36">
        <v>654.67788772265703</v>
      </c>
      <c r="AQ541" s="36">
        <v>39050.614202398414</v>
      </c>
      <c r="AR541" s="36">
        <v>46054.167039968786</v>
      </c>
      <c r="AS541" s="36">
        <v>53644.696992431673</v>
      </c>
      <c r="AT541" s="36">
        <v>12031.737832581539</v>
      </c>
      <c r="AU541" s="36">
        <v>53434.326220093753</v>
      </c>
      <c r="AV541" s="36">
        <v>24721.998956682623</v>
      </c>
      <c r="AW541" s="36">
        <v>3699.0445738688572</v>
      </c>
      <c r="AX541" s="36">
        <v>43257.597441310048</v>
      </c>
      <c r="AY541" s="36">
        <v>38556.677626642078</v>
      </c>
    </row>
    <row r="542" spans="1:51" x14ac:dyDescent="0.25">
      <c r="A542" s="34">
        <v>44339</v>
      </c>
      <c r="B542" s="35">
        <v>13</v>
      </c>
      <c r="C542" s="36">
        <v>31311.962712437711</v>
      </c>
      <c r="D542" s="36">
        <v>34900.398285062547</v>
      </c>
      <c r="E542" s="36">
        <v>20412.377576562514</v>
      </c>
      <c r="F542" s="36">
        <v>65998.205574224165</v>
      </c>
      <c r="G542" s="36">
        <v>25896.829191272122</v>
      </c>
      <c r="H542" s="36">
        <v>2655.8462553472823</v>
      </c>
      <c r="I542" s="36">
        <v>26098.620757783247</v>
      </c>
      <c r="J542" s="36">
        <v>159.14237594604489</v>
      </c>
      <c r="K542" s="36">
        <v>16679.419703046879</v>
      </c>
      <c r="L542" s="36">
        <v>9072.169347079147</v>
      </c>
      <c r="M542" s="36">
        <v>22971.140591977604</v>
      </c>
      <c r="N542" s="36">
        <v>16010.525239281253</v>
      </c>
      <c r="O542" s="36">
        <v>44296.032253870108</v>
      </c>
      <c r="P542" s="36">
        <v>2330.8238441077137</v>
      </c>
      <c r="Q542" s="36">
        <v>32.051804541999999</v>
      </c>
      <c r="R542" s="36">
        <v>6704.2767114257877</v>
      </c>
      <c r="S542" s="36">
        <v>46969.7293977183</v>
      </c>
      <c r="T542" s="36">
        <v>17007.145514023465</v>
      </c>
      <c r="U542" s="36">
        <v>9894.1763671875106</v>
      </c>
      <c r="V542" s="36">
        <v>71680.739220874981</v>
      </c>
      <c r="W542" s="36">
        <v>4357.7013179609412</v>
      </c>
      <c r="X542" s="36">
        <v>13081.075365514645</v>
      </c>
      <c r="Y542" s="36">
        <v>11489.79829369099</v>
      </c>
      <c r="Z542" s="36">
        <v>278.21907714843746</v>
      </c>
      <c r="AA542" s="36">
        <v>19871.454737169672</v>
      </c>
      <c r="AB542" s="36">
        <v>16807.571495765653</v>
      </c>
      <c r="AC542" s="36">
        <v>29660.094010862929</v>
      </c>
      <c r="AD542" s="36">
        <v>39707.38140145217</v>
      </c>
      <c r="AE542" s="36">
        <v>7125.2706627659945</v>
      </c>
      <c r="AF542" s="36">
        <v>13.438306451612904</v>
      </c>
      <c r="AG542" s="36">
        <v>23448.60692865626</v>
      </c>
      <c r="AH542" s="36">
        <v>45274.348342562516</v>
      </c>
      <c r="AI542" s="36">
        <v>6293.7051360587484</v>
      </c>
      <c r="AJ542" s="36">
        <v>29.460485490233765</v>
      </c>
      <c r="AK542" s="36">
        <v>2941.0899382505559</v>
      </c>
      <c r="AL542" s="36">
        <v>24266.494538559207</v>
      </c>
      <c r="AM542" s="36">
        <v>17183.721084022112</v>
      </c>
      <c r="AN542" s="36">
        <v>8415.9046370468823</v>
      </c>
      <c r="AO542" s="36">
        <v>43587.673021339811</v>
      </c>
      <c r="AP542" s="36">
        <v>633.57772799999998</v>
      </c>
      <c r="AQ542" s="36">
        <v>39664.747699835963</v>
      </c>
      <c r="AR542" s="36">
        <v>47409.155059328114</v>
      </c>
      <c r="AS542" s="36">
        <v>55771.742320548983</v>
      </c>
      <c r="AT542" s="36">
        <v>11738.324154399907</v>
      </c>
      <c r="AU542" s="36">
        <v>56064.289448062482</v>
      </c>
      <c r="AV542" s="36">
        <v>25361.276671380845</v>
      </c>
      <c r="AW542" s="36">
        <v>3867.0483246453223</v>
      </c>
      <c r="AX542" s="36">
        <v>43810.455001856892</v>
      </c>
      <c r="AY542" s="36">
        <v>39604.479688339532</v>
      </c>
    </row>
    <row r="543" spans="1:51" x14ac:dyDescent="0.25">
      <c r="A543" s="34">
        <v>44339</v>
      </c>
      <c r="B543" s="35">
        <v>14</v>
      </c>
      <c r="C543" s="36">
        <v>32607.849528839604</v>
      </c>
      <c r="D543" s="36">
        <v>36256.568813468759</v>
      </c>
      <c r="E543" s="36">
        <v>21568.252881843786</v>
      </c>
      <c r="F543" s="36">
        <v>69119.173719983897</v>
      </c>
      <c r="G543" s="36">
        <v>27448.755037623254</v>
      </c>
      <c r="H543" s="36">
        <v>2309.0889650509093</v>
      </c>
      <c r="I543" s="36">
        <v>27257.60585379101</v>
      </c>
      <c r="J543" s="36">
        <v>160.330478668213</v>
      </c>
      <c r="K543" s="36">
        <v>17006.121659921882</v>
      </c>
      <c r="L543" s="36">
        <v>8746.9807155699218</v>
      </c>
      <c r="M543" s="36">
        <v>23645.662231113372</v>
      </c>
      <c r="N543" s="36">
        <v>17072.319303187502</v>
      </c>
      <c r="O543" s="36">
        <v>46848.139794678689</v>
      </c>
      <c r="P543" s="36">
        <v>3089.6999759287874</v>
      </c>
      <c r="Q543" s="36">
        <v>32.067083835000005</v>
      </c>
      <c r="R543" s="36">
        <v>7099.9201508789038</v>
      </c>
      <c r="S543" s="36">
        <v>48862.021611041506</v>
      </c>
      <c r="T543" s="36">
        <v>17742.779748226596</v>
      </c>
      <c r="U543" s="36">
        <v>10482.67569531251</v>
      </c>
      <c r="V543" s="36">
        <v>75496.15892074992</v>
      </c>
      <c r="W543" s="36">
        <v>4389.5124765781302</v>
      </c>
      <c r="X543" s="36">
        <v>13537.401819151752</v>
      </c>
      <c r="Y543" s="36">
        <v>9185.894378151077</v>
      </c>
      <c r="Z543" s="36">
        <v>303.07161315917961</v>
      </c>
      <c r="AA543" s="36">
        <v>20974.393719864922</v>
      </c>
      <c r="AB543" s="36">
        <v>17462.637510234399</v>
      </c>
      <c r="AC543" s="36">
        <v>30845.255601050449</v>
      </c>
      <c r="AD543" s="36">
        <v>41680.741547210499</v>
      </c>
      <c r="AE543" s="36">
        <v>7300.9208694375575</v>
      </c>
      <c r="AF543" s="36">
        <v>13.438306451612904</v>
      </c>
      <c r="AG543" s="36">
        <v>24909.765277125003</v>
      </c>
      <c r="AH543" s="36">
        <v>47617.951649625</v>
      </c>
      <c r="AI543" s="36">
        <v>6628.4555864124886</v>
      </c>
      <c r="AJ543" s="36">
        <v>26.930260422851191</v>
      </c>
      <c r="AK543" s="36">
        <v>3082.6067486318098</v>
      </c>
      <c r="AL543" s="36">
        <v>25193.617149064845</v>
      </c>
      <c r="AM543" s="36">
        <v>17577.94023656307</v>
      </c>
      <c r="AN543" s="36">
        <v>8835.2060081093805</v>
      </c>
      <c r="AO543" s="36">
        <v>45302.544004960961</v>
      </c>
      <c r="AP543" s="36">
        <v>615.95794758984516</v>
      </c>
      <c r="AQ543" s="36">
        <v>40647.008957093734</v>
      </c>
      <c r="AR543" s="36">
        <v>49238.095346242168</v>
      </c>
      <c r="AS543" s="36">
        <v>58341.03820116425</v>
      </c>
      <c r="AT543" s="36">
        <v>11943.905602019568</v>
      </c>
      <c r="AU543" s="36">
        <v>59044.46993887498</v>
      </c>
      <c r="AV543" s="36">
        <v>26379.429101372538</v>
      </c>
      <c r="AW543" s="36">
        <v>4937.6531479182486</v>
      </c>
      <c r="AX543" s="36">
        <v>45691.659545802213</v>
      </c>
      <c r="AY543" s="36">
        <v>40955.005035763534</v>
      </c>
    </row>
    <row r="544" spans="1:51" x14ac:dyDescent="0.25">
      <c r="A544" s="34">
        <v>44339</v>
      </c>
      <c r="B544" s="35">
        <v>15</v>
      </c>
      <c r="C544" s="36">
        <v>31751.933086145596</v>
      </c>
      <c r="D544" s="36">
        <v>37274.555824406249</v>
      </c>
      <c r="E544" s="36">
        <v>21138.673148140657</v>
      </c>
      <c r="F544" s="36">
        <v>67601.797979334253</v>
      </c>
      <c r="G544" s="36">
        <v>27205.712353743238</v>
      </c>
      <c r="H544" s="36">
        <v>2253.4737405664678</v>
      </c>
      <c r="I544" s="36">
        <v>27721.65380443454</v>
      </c>
      <c r="J544" s="36">
        <v>153.93260955810538</v>
      </c>
      <c r="K544" s="36">
        <v>17701.062669671883</v>
      </c>
      <c r="L544" s="36">
        <v>8624.5676938355209</v>
      </c>
      <c r="M544" s="36">
        <v>23824.80682994151</v>
      </c>
      <c r="N544" s="36">
        <v>17126.597489374999</v>
      </c>
      <c r="O544" s="36">
        <v>47397.0813489473</v>
      </c>
      <c r="P544" s="36">
        <v>4347.1867372006318</v>
      </c>
      <c r="Q544" s="36">
        <v>32.435672760999999</v>
      </c>
      <c r="R544" s="36">
        <v>7120.8345917968827</v>
      </c>
      <c r="S544" s="36">
        <v>49866.778724129384</v>
      </c>
      <c r="T544" s="36">
        <v>17396.666351632826</v>
      </c>
      <c r="U544" s="36">
        <v>10454.494546874999</v>
      </c>
      <c r="V544" s="36">
        <v>75636.582644875059</v>
      </c>
      <c r="W544" s="36">
        <v>4431.6166379296919</v>
      </c>
      <c r="X544" s="36">
        <v>13474.62245735907</v>
      </c>
      <c r="Y544" s="36">
        <v>14213.745224114318</v>
      </c>
      <c r="Z544" s="36">
        <v>299.59268234252943</v>
      </c>
      <c r="AA544" s="36">
        <v>21595.746843286837</v>
      </c>
      <c r="AB544" s="36">
        <v>17543.996388218788</v>
      </c>
      <c r="AC544" s="36">
        <v>30084.469334503567</v>
      </c>
      <c r="AD544" s="36">
        <v>41838.392789369798</v>
      </c>
      <c r="AE544" s="36">
        <v>7467.6149385043882</v>
      </c>
      <c r="AF544" s="36">
        <v>13.438306451612904</v>
      </c>
      <c r="AG544" s="36">
        <v>25151.218067593756</v>
      </c>
      <c r="AH544" s="36">
        <v>48341.155333031267</v>
      </c>
      <c r="AI544" s="36">
        <v>6948.9666455583792</v>
      </c>
      <c r="AJ544" s="36">
        <v>28.690205263672098</v>
      </c>
      <c r="AK544" s="36">
        <v>1654.0807238171353</v>
      </c>
      <c r="AL544" s="36">
        <v>25953.510201782603</v>
      </c>
      <c r="AM544" s="36">
        <v>18372.251381608839</v>
      </c>
      <c r="AN544" s="36">
        <v>8810.5475999687624</v>
      </c>
      <c r="AO544" s="36">
        <v>45925.531718089835</v>
      </c>
      <c r="AP544" s="36">
        <v>602.07922370507913</v>
      </c>
      <c r="AQ544" s="36">
        <v>40945.23450094532</v>
      </c>
      <c r="AR544" s="36">
        <v>50160.061741492187</v>
      </c>
      <c r="AS544" s="36">
        <v>59841.413225631739</v>
      </c>
      <c r="AT544" s="36">
        <v>12017.605910691671</v>
      </c>
      <c r="AU544" s="36">
        <v>59076.979612406278</v>
      </c>
      <c r="AV544" s="36">
        <v>26564.687526988269</v>
      </c>
      <c r="AW544" s="36">
        <v>5430.6651858821006</v>
      </c>
      <c r="AX544" s="36">
        <v>46980.657620997517</v>
      </c>
      <c r="AY544" s="36">
        <v>40518.586741813946</v>
      </c>
    </row>
    <row r="545" spans="1:51" x14ac:dyDescent="0.25">
      <c r="A545" s="34">
        <v>44339</v>
      </c>
      <c r="B545" s="35">
        <v>16</v>
      </c>
      <c r="C545" s="36">
        <v>29648.534493131243</v>
      </c>
      <c r="D545" s="36">
        <v>36415.274766937517</v>
      </c>
      <c r="E545" s="36">
        <v>19384.608195609402</v>
      </c>
      <c r="F545" s="36">
        <v>63781.670354123758</v>
      </c>
      <c r="G545" s="36">
        <v>25936.578322281472</v>
      </c>
      <c r="H545" s="36">
        <v>2298.0175674122975</v>
      </c>
      <c r="I545" s="36">
        <v>27030.403400444364</v>
      </c>
      <c r="J545" s="36">
        <v>151.59544754028332</v>
      </c>
      <c r="K545" s="36">
        <v>18099.59029415626</v>
      </c>
      <c r="L545" s="36">
        <v>8069.3113137534683</v>
      </c>
      <c r="M545" s="36">
        <v>23117.567193300969</v>
      </c>
      <c r="N545" s="36">
        <v>16154.946993937505</v>
      </c>
      <c r="O545" s="36">
        <v>46045.486259884776</v>
      </c>
      <c r="P545" s="36">
        <v>3982.1633906807156</v>
      </c>
      <c r="Q545" s="36">
        <v>32.517968178000004</v>
      </c>
      <c r="R545" s="36">
        <v>6779.7976152343872</v>
      </c>
      <c r="S545" s="36">
        <v>48871.065950405282</v>
      </c>
      <c r="T545" s="36">
        <v>16379.989650390653</v>
      </c>
      <c r="U545" s="36">
        <v>9582.6668359374999</v>
      </c>
      <c r="V545" s="36">
        <v>72404.187089343774</v>
      </c>
      <c r="W545" s="36">
        <v>4500.1720190234491</v>
      </c>
      <c r="X545" s="36">
        <v>13585.519295890917</v>
      </c>
      <c r="Y545" s="36">
        <v>17184.788944317046</v>
      </c>
      <c r="Z545" s="36">
        <v>308.67824279785145</v>
      </c>
      <c r="AA545" s="36">
        <v>21314.715387591583</v>
      </c>
      <c r="AB545" s="36">
        <v>17178.693935687523</v>
      </c>
      <c r="AC545" s="36">
        <v>28324.930314519206</v>
      </c>
      <c r="AD545" s="36">
        <v>40535.528751215497</v>
      </c>
      <c r="AE545" s="36">
        <v>7608.4171781690375</v>
      </c>
      <c r="AF545" s="36">
        <v>13.438306451612904</v>
      </c>
      <c r="AG545" s="36">
        <v>24315.423712218741</v>
      </c>
      <c r="AH545" s="36">
        <v>47084.180547062497</v>
      </c>
      <c r="AI545" s="36">
        <v>6743.4243382623381</v>
      </c>
      <c r="AJ545" s="36">
        <v>28.635425356445921</v>
      </c>
      <c r="AK545" s="36">
        <v>1709.5655718582448</v>
      </c>
      <c r="AL545" s="36">
        <v>26051.812209667376</v>
      </c>
      <c r="AM545" s="36">
        <v>17485.907609234633</v>
      </c>
      <c r="AN545" s="36">
        <v>8972.8122405937593</v>
      </c>
      <c r="AO545" s="36">
        <v>45230.557397148477</v>
      </c>
      <c r="AP545" s="36">
        <v>582.57966760644592</v>
      </c>
      <c r="AQ545" s="36">
        <v>39813.865658687442</v>
      </c>
      <c r="AR545" s="36">
        <v>48966.735972156312</v>
      </c>
      <c r="AS545" s="36">
        <v>58613.062099517832</v>
      </c>
      <c r="AT545" s="36">
        <v>11649.23797686111</v>
      </c>
      <c r="AU545" s="36">
        <v>56888.764763296902</v>
      </c>
      <c r="AV545" s="36">
        <v>25287.894448547879</v>
      </c>
      <c r="AW545" s="36">
        <v>5024.4094617890196</v>
      </c>
      <c r="AX545" s="36">
        <v>46142.846040919379</v>
      </c>
      <c r="AY545" s="36">
        <v>38811.451539925278</v>
      </c>
    </row>
    <row r="546" spans="1:51" x14ac:dyDescent="0.25">
      <c r="A546" s="34">
        <v>44339</v>
      </c>
      <c r="B546" s="35">
        <v>17</v>
      </c>
      <c r="C546" s="36">
        <v>29344.470840984428</v>
      </c>
      <c r="D546" s="36">
        <v>35975.287722625006</v>
      </c>
      <c r="E546" s="36">
        <v>19068.697606828151</v>
      </c>
      <c r="F546" s="36">
        <v>63039.129250587066</v>
      </c>
      <c r="G546" s="36">
        <v>26374.673670399839</v>
      </c>
      <c r="H546" s="36">
        <v>2568.8494246417258</v>
      </c>
      <c r="I546" s="36">
        <v>26316.138038039073</v>
      </c>
      <c r="J546" s="36">
        <v>168.2353057861329</v>
      </c>
      <c r="K546" s="36">
        <v>17988.93953123438</v>
      </c>
      <c r="L546" s="36">
        <v>8770.7471864593608</v>
      </c>
      <c r="M546" s="36">
        <v>23077.275668387112</v>
      </c>
      <c r="N546" s="36">
        <v>15709.483961031248</v>
      </c>
      <c r="O546" s="36">
        <v>44961.715964388255</v>
      </c>
      <c r="P546" s="36">
        <v>2364.880045098394</v>
      </c>
      <c r="Q546" s="36">
        <v>32.253717899000002</v>
      </c>
      <c r="R546" s="36">
        <v>6786.5687792968729</v>
      </c>
      <c r="S546" s="36">
        <v>48471.88258642234</v>
      </c>
      <c r="T546" s="36">
        <v>16107.172117960963</v>
      </c>
      <c r="U546" s="36">
        <v>9271.1662578125179</v>
      </c>
      <c r="V546" s="36">
        <v>71078.676957406176</v>
      </c>
      <c r="W546" s="36">
        <v>4607.7380579687497</v>
      </c>
      <c r="X546" s="36">
        <v>13100.539217872882</v>
      </c>
      <c r="Y546" s="36">
        <v>16793.710176425935</v>
      </c>
      <c r="Z546" s="36">
        <v>285.73537490844723</v>
      </c>
      <c r="AA546" s="36">
        <v>20948.952193216515</v>
      </c>
      <c r="AB546" s="36">
        <v>16832.382874562565</v>
      </c>
      <c r="AC546" s="36">
        <v>27546.640963394177</v>
      </c>
      <c r="AD546" s="36">
        <v>39550.088325735778</v>
      </c>
      <c r="AE546" s="36">
        <v>7910.5483127638463</v>
      </c>
      <c r="AF546" s="36">
        <v>13.438306451612904</v>
      </c>
      <c r="AG546" s="36">
        <v>23978.038790781262</v>
      </c>
      <c r="AH546" s="36">
        <v>47002.717122218739</v>
      </c>
      <c r="AI546" s="36">
        <v>6661.7153073275722</v>
      </c>
      <c r="AJ546" s="36">
        <v>29.637383146484851</v>
      </c>
      <c r="AK546" s="36">
        <v>3129.5946523870875</v>
      </c>
      <c r="AL546" s="36">
        <v>26089.603391432756</v>
      </c>
      <c r="AM546" s="36">
        <v>17731.427754373817</v>
      </c>
      <c r="AN546" s="36">
        <v>8724.4048840468804</v>
      </c>
      <c r="AO546" s="36">
        <v>45295.017682722675</v>
      </c>
      <c r="AP546" s="36">
        <v>566.19642924072264</v>
      </c>
      <c r="AQ546" s="36">
        <v>39109.619315382864</v>
      </c>
      <c r="AR546" s="36">
        <v>48451.822355078082</v>
      </c>
      <c r="AS546" s="36">
        <v>58011.263928619424</v>
      </c>
      <c r="AT546" s="36">
        <v>11235.286058462891</v>
      </c>
      <c r="AU546" s="36">
        <v>55710.599213687543</v>
      </c>
      <c r="AV546" s="36">
        <v>25092.885836275906</v>
      </c>
      <c r="AW546" s="36">
        <v>5380.4744049033779</v>
      </c>
      <c r="AX546" s="36">
        <v>45803.169485255305</v>
      </c>
      <c r="AY546" s="36">
        <v>38572.764985405222</v>
      </c>
    </row>
    <row r="547" spans="1:51" x14ac:dyDescent="0.25">
      <c r="A547" s="34">
        <v>44339</v>
      </c>
      <c r="B547" s="35">
        <v>18</v>
      </c>
      <c r="C547" s="36">
        <v>32201.658394359401</v>
      </c>
      <c r="D547" s="36">
        <v>38904.827691906248</v>
      </c>
      <c r="E547" s="36">
        <v>20038.610092421874</v>
      </c>
      <c r="F547" s="36">
        <v>69194.986179571104</v>
      </c>
      <c r="G547" s="36">
        <v>31764.478272565688</v>
      </c>
      <c r="H547" s="36">
        <v>2663.3311298316016</v>
      </c>
      <c r="I547" s="36">
        <v>27117.856134316451</v>
      </c>
      <c r="J547" s="36">
        <v>184.15604019165042</v>
      </c>
      <c r="K547" s="36">
        <v>19065.484059718765</v>
      </c>
      <c r="L547" s="36">
        <v>8756.197070404949</v>
      </c>
      <c r="M547" s="36">
        <v>25171.048759718258</v>
      </c>
      <c r="N547" s="36">
        <v>16102.806229750002</v>
      </c>
      <c r="O547" s="36">
        <v>46780.383522503675</v>
      </c>
      <c r="P547" s="36">
        <v>2660.3634690368144</v>
      </c>
      <c r="Q547" s="36">
        <v>32.601939201999997</v>
      </c>
      <c r="R547" s="36">
        <v>7295.113178222663</v>
      </c>
      <c r="S547" s="36">
        <v>52109.960951851586</v>
      </c>
      <c r="T547" s="36">
        <v>17124.866516546892</v>
      </c>
      <c r="U547" s="36">
        <v>9648.3186113281299</v>
      </c>
      <c r="V547" s="36">
        <v>77858.803783218857</v>
      </c>
      <c r="W547" s="36">
        <v>4753.7525119687498</v>
      </c>
      <c r="X547" s="36">
        <v>13867.40222175081</v>
      </c>
      <c r="Y547" s="36">
        <v>16267.179941698318</v>
      </c>
      <c r="Z547" s="36">
        <v>280.43977050781263</v>
      </c>
      <c r="AA547" s="36">
        <v>23109.219371818133</v>
      </c>
      <c r="AB547" s="36">
        <v>17153.0562999219</v>
      </c>
      <c r="AC547" s="36">
        <v>29762.583599222289</v>
      </c>
      <c r="AD547" s="36">
        <v>42805.09927236224</v>
      </c>
      <c r="AE547" s="36">
        <v>8582.381404642605</v>
      </c>
      <c r="AF547" s="36">
        <v>13.438306451612904</v>
      </c>
      <c r="AG547" s="36">
        <v>25940.438672375003</v>
      </c>
      <c r="AH547" s="36">
        <v>51899.914667375029</v>
      </c>
      <c r="AI547" s="36">
        <v>7276.951414493119</v>
      </c>
      <c r="AJ547" s="36">
        <v>27.228529378906899</v>
      </c>
      <c r="AK547" s="36">
        <v>4026.9078279567275</v>
      </c>
      <c r="AL547" s="36">
        <v>28184.543684877935</v>
      </c>
      <c r="AM547" s="36">
        <v>19682.036842897985</v>
      </c>
      <c r="AN547" s="36">
        <v>9376.1571228125085</v>
      </c>
      <c r="AO547" s="36">
        <v>48803.23255828907</v>
      </c>
      <c r="AP547" s="36">
        <v>620.20171635602003</v>
      </c>
      <c r="AQ547" s="36">
        <v>40562.248480140646</v>
      </c>
      <c r="AR547" s="36">
        <v>51942.130952054693</v>
      </c>
      <c r="AS547" s="36">
        <v>62794.285098754903</v>
      </c>
      <c r="AT547" s="36">
        <v>11517.944361338634</v>
      </c>
      <c r="AU547" s="36">
        <v>60909.233876812505</v>
      </c>
      <c r="AV547" s="36">
        <v>27498.174142105941</v>
      </c>
      <c r="AW547" s="36">
        <v>4854.7584737575289</v>
      </c>
      <c r="AX547" s="36">
        <v>50111.04301650534</v>
      </c>
      <c r="AY547" s="36">
        <v>41452.336130019947</v>
      </c>
    </row>
    <row r="548" spans="1:51" x14ac:dyDescent="0.25">
      <c r="A548" s="34">
        <v>44339</v>
      </c>
      <c r="B548" s="35">
        <v>19</v>
      </c>
      <c r="C548" s="36">
        <v>38812.997046140634</v>
      </c>
      <c r="D548" s="36">
        <v>45992.753845406245</v>
      </c>
      <c r="E548" s="36">
        <v>24506.142644578129</v>
      </c>
      <c r="F548" s="36">
        <v>82970.742624355989</v>
      </c>
      <c r="G548" s="36">
        <v>40908.807408745532</v>
      </c>
      <c r="H548" s="36">
        <v>2795.7570105648156</v>
      </c>
      <c r="I548" s="36">
        <v>29559.673816414066</v>
      </c>
      <c r="J548" s="36">
        <v>223.19653701782229</v>
      </c>
      <c r="K548" s="36">
        <v>21702.368366187511</v>
      </c>
      <c r="L548" s="36">
        <v>10765.606844792057</v>
      </c>
      <c r="M548" s="36">
        <v>28792.211952193033</v>
      </c>
      <c r="N548" s="36">
        <v>19515.654833625009</v>
      </c>
      <c r="O548" s="36">
        <v>51963.581051719731</v>
      </c>
      <c r="P548" s="36">
        <v>3154.1927311058062</v>
      </c>
      <c r="Q548" s="36">
        <v>32.492494582999996</v>
      </c>
      <c r="R548" s="36">
        <v>9447.2389233398499</v>
      </c>
      <c r="S548" s="36">
        <v>63919.785840118224</v>
      </c>
      <c r="T548" s="36">
        <v>21041.782891343781</v>
      </c>
      <c r="U548" s="36">
        <v>11981.229035156261</v>
      </c>
      <c r="V548" s="36">
        <v>96083.814369968764</v>
      </c>
      <c r="W548" s="36">
        <v>5150.9079617187508</v>
      </c>
      <c r="X548" s="36">
        <v>15846.705751628004</v>
      </c>
      <c r="Y548" s="36">
        <v>19326.863910295877</v>
      </c>
      <c r="Z548" s="36">
        <v>315.11421569824222</v>
      </c>
      <c r="AA548" s="36">
        <v>28909.16983086499</v>
      </c>
      <c r="AB548" s="36">
        <v>18075.775202640652</v>
      </c>
      <c r="AC548" s="36">
        <v>35500.130180706707</v>
      </c>
      <c r="AD548" s="36">
        <v>53271.317909783393</v>
      </c>
      <c r="AE548" s="36">
        <v>10937.172630962918</v>
      </c>
      <c r="AF548" s="36">
        <v>13.438306451612904</v>
      </c>
      <c r="AG548" s="36">
        <v>31208.842767874998</v>
      </c>
      <c r="AH548" s="36">
        <v>65377.435942312455</v>
      </c>
      <c r="AI548" s="36">
        <v>9386.9333496093805</v>
      </c>
      <c r="AJ548" s="36">
        <v>37.623144767577074</v>
      </c>
      <c r="AK548" s="36">
        <v>4844.5859619140592</v>
      </c>
      <c r="AL548" s="36">
        <v>33122.593799516122</v>
      </c>
      <c r="AM548" s="36">
        <v>24326.151895691703</v>
      </c>
      <c r="AN548" s="36">
        <v>10910.441436640642</v>
      </c>
      <c r="AO548" s="36">
        <v>57941.207680054737</v>
      </c>
      <c r="AP548" s="36">
        <v>765.41804499999989</v>
      </c>
      <c r="AQ548" s="36">
        <v>44231.235638460988</v>
      </c>
      <c r="AR548" s="36">
        <v>61745.768112265665</v>
      </c>
      <c r="AS548" s="36">
        <v>75154.984072814987</v>
      </c>
      <c r="AT548" s="36">
        <v>14109.906167775411</v>
      </c>
      <c r="AU548" s="36">
        <v>71421.035118937492</v>
      </c>
      <c r="AV548" s="36">
        <v>36059.041294736337</v>
      </c>
      <c r="AW548" s="36">
        <v>5714.8584286135556</v>
      </c>
      <c r="AX548" s="36">
        <v>63898.53461367327</v>
      </c>
      <c r="AY548" s="36">
        <v>47116.20463595225</v>
      </c>
    </row>
    <row r="549" spans="1:51" x14ac:dyDescent="0.25">
      <c r="A549" s="34">
        <v>44339</v>
      </c>
      <c r="B549" s="35">
        <v>20</v>
      </c>
      <c r="C549" s="36">
        <v>40547.054084828102</v>
      </c>
      <c r="D549" s="36">
        <v>47775.661765750017</v>
      </c>
      <c r="E549" s="36">
        <v>25947.364813515622</v>
      </c>
      <c r="F549" s="36">
        <v>87155.304396342239</v>
      </c>
      <c r="G549" s="36">
        <v>44909.537734165962</v>
      </c>
      <c r="H549" s="36">
        <v>3188.5266866752272</v>
      </c>
      <c r="I549" s="36">
        <v>30365.58131244043</v>
      </c>
      <c r="J549" s="36">
        <v>239.2611846923829</v>
      </c>
      <c r="K549" s="36">
        <v>22403.22442321877</v>
      </c>
      <c r="L549" s="36">
        <v>10753.658854429126</v>
      </c>
      <c r="M549" s="36">
        <v>30084.194205273139</v>
      </c>
      <c r="N549" s="36">
        <v>20383.650181500008</v>
      </c>
      <c r="O549" s="36">
        <v>53992.252319949701</v>
      </c>
      <c r="P549" s="36">
        <v>3626.2346914863597</v>
      </c>
      <c r="Q549" s="36">
        <v>33.070878028000003</v>
      </c>
      <c r="R549" s="36">
        <v>10096.44886425782</v>
      </c>
      <c r="S549" s="36">
        <v>67841.335900401362</v>
      </c>
      <c r="T549" s="36">
        <v>21730.909707437513</v>
      </c>
      <c r="U549" s="36">
        <v>12341.077406250019</v>
      </c>
      <c r="V549" s="36">
        <v>102310.08076000007</v>
      </c>
      <c r="W549" s="36">
        <v>5289.691107578129</v>
      </c>
      <c r="X549" s="36">
        <v>16954.418040329281</v>
      </c>
      <c r="Y549" s="36">
        <v>20223.669665686997</v>
      </c>
      <c r="Z549" s="36">
        <v>308.35621170043936</v>
      </c>
      <c r="AA549" s="36">
        <v>30733.113653208784</v>
      </c>
      <c r="AB549" s="36">
        <v>18376.510623062532</v>
      </c>
      <c r="AC549" s="36">
        <v>37023.036526331722</v>
      </c>
      <c r="AD549" s="36">
        <v>56612.526188924938</v>
      </c>
      <c r="AE549" s="36">
        <v>11171.030093697289</v>
      </c>
      <c r="AF549" s="36">
        <v>13.438306451612904</v>
      </c>
      <c r="AG549" s="36">
        <v>33075.352915875032</v>
      </c>
      <c r="AH549" s="36">
        <v>68956.448939374866</v>
      </c>
      <c r="AI549" s="36">
        <v>10012.289941406261</v>
      </c>
      <c r="AJ549" s="36">
        <v>39.697919019531724</v>
      </c>
      <c r="AK549" s="36">
        <v>5078.8368408203087</v>
      </c>
      <c r="AL549" s="36">
        <v>34754.682632390854</v>
      </c>
      <c r="AM549" s="36">
        <v>25493.675708007821</v>
      </c>
      <c r="AN549" s="36">
        <v>11283.687728843763</v>
      </c>
      <c r="AO549" s="36">
        <v>61024.686860707014</v>
      </c>
      <c r="AP549" s="36">
        <v>808.82687299999998</v>
      </c>
      <c r="AQ549" s="36">
        <v>45650.164302273522</v>
      </c>
      <c r="AR549" s="36">
        <v>64936.810901421974</v>
      </c>
      <c r="AS549" s="36">
        <v>79303.77787756348</v>
      </c>
      <c r="AT549" s="36">
        <v>14788.239901188506</v>
      </c>
      <c r="AU549" s="36">
        <v>74577.477772718732</v>
      </c>
      <c r="AV549" s="36">
        <v>38491.394976331045</v>
      </c>
      <c r="AW549" s="36">
        <v>6129.0646982205235</v>
      </c>
      <c r="AX549" s="36">
        <v>68042.771305079586</v>
      </c>
      <c r="AY549" s="36">
        <v>48754.225406367827</v>
      </c>
    </row>
    <row r="550" spans="1:51" x14ac:dyDescent="0.25">
      <c r="A550" s="34">
        <v>44339</v>
      </c>
      <c r="B550" s="35">
        <v>21</v>
      </c>
      <c r="C550" s="36">
        <v>40041.139393046898</v>
      </c>
      <c r="D550" s="36">
        <v>47436.423860468713</v>
      </c>
      <c r="E550" s="36">
        <v>26328.614963953136</v>
      </c>
      <c r="F550" s="36">
        <v>86912.771725283921</v>
      </c>
      <c r="G550" s="36">
        <v>44383.696599473718</v>
      </c>
      <c r="H550" s="36">
        <v>3313.6640480434226</v>
      </c>
      <c r="I550" s="36">
        <v>30027.66914471635</v>
      </c>
      <c r="J550" s="36">
        <v>226.70914840698239</v>
      </c>
      <c r="K550" s="36">
        <v>22333.625779406273</v>
      </c>
      <c r="L550" s="36">
        <v>10658.939728140553</v>
      </c>
      <c r="M550" s="36">
        <v>30925.070993228685</v>
      </c>
      <c r="N550" s="36">
        <v>19651.482760062496</v>
      </c>
      <c r="O550" s="36">
        <v>53433.83573891945</v>
      </c>
      <c r="P550" s="36">
        <v>3186.1613596076982</v>
      </c>
      <c r="Q550" s="36">
        <v>32.402362346000004</v>
      </c>
      <c r="R550" s="36">
        <v>10137.710676757813</v>
      </c>
      <c r="S550" s="36">
        <v>68180.794125267072</v>
      </c>
      <c r="T550" s="36">
        <v>21590.387361500008</v>
      </c>
      <c r="U550" s="36">
        <v>12174.043472656251</v>
      </c>
      <c r="V550" s="36">
        <v>102642.64830568747</v>
      </c>
      <c r="W550" s="36">
        <v>5575.6491454531306</v>
      </c>
      <c r="X550" s="36">
        <v>17516.623305869729</v>
      </c>
      <c r="Y550" s="36">
        <v>20232.728969236232</v>
      </c>
      <c r="Z550" s="36">
        <v>310.41115798950204</v>
      </c>
      <c r="AA550" s="36">
        <v>30534.188051896253</v>
      </c>
      <c r="AB550" s="36">
        <v>18127.498942984392</v>
      </c>
      <c r="AC550" s="36">
        <v>37186.474806831742</v>
      </c>
      <c r="AD550" s="36">
        <v>56488.330403046588</v>
      </c>
      <c r="AE550" s="36">
        <v>11484.035094916058</v>
      </c>
      <c r="AF550" s="36">
        <v>13.438306451612904</v>
      </c>
      <c r="AG550" s="36">
        <v>33348.069697374973</v>
      </c>
      <c r="AH550" s="36">
        <v>69140.526280312391</v>
      </c>
      <c r="AI550" s="36">
        <v>10016.294140625012</v>
      </c>
      <c r="AJ550" s="36">
        <v>38.786596478516032</v>
      </c>
      <c r="AK550" s="36">
        <v>5113.5856708828105</v>
      </c>
      <c r="AL550" s="36">
        <v>34784.056929091785</v>
      </c>
      <c r="AM550" s="36">
        <v>25529.663380043981</v>
      </c>
      <c r="AN550" s="36">
        <v>11148.753295062514</v>
      </c>
      <c r="AO550" s="36">
        <v>61265.224713749987</v>
      </c>
      <c r="AP550" s="36">
        <v>813.56814600000007</v>
      </c>
      <c r="AQ550" s="36">
        <v>45837.539603390629</v>
      </c>
      <c r="AR550" s="36">
        <v>65412.338406812523</v>
      </c>
      <c r="AS550" s="36">
        <v>79512.505692810111</v>
      </c>
      <c r="AT550" s="36">
        <v>15289.683234468988</v>
      </c>
      <c r="AU550" s="36">
        <v>74222.501601062526</v>
      </c>
      <c r="AV550" s="36">
        <v>39023.452790776413</v>
      </c>
      <c r="AW550" s="36">
        <v>6126.8099025974625</v>
      </c>
      <c r="AX550" s="36">
        <v>68535.07856777485</v>
      </c>
      <c r="AY550" s="36">
        <v>48680.78884667284</v>
      </c>
    </row>
    <row r="551" spans="1:51" x14ac:dyDescent="0.25">
      <c r="A551" s="34">
        <v>44339</v>
      </c>
      <c r="B551" s="35">
        <v>22</v>
      </c>
      <c r="C551" s="36">
        <v>37723.071427046889</v>
      </c>
      <c r="D551" s="36">
        <v>46097.070972468711</v>
      </c>
      <c r="E551" s="36">
        <v>24825.057403765648</v>
      </c>
      <c r="F551" s="36">
        <v>82464.014031356623</v>
      </c>
      <c r="G551" s="36">
        <v>42856.660531688554</v>
      </c>
      <c r="H551" s="36">
        <v>2899.2378704706584</v>
      </c>
      <c r="I551" s="36">
        <v>28730.098809508803</v>
      </c>
      <c r="J551" s="36">
        <v>214.75888442993158</v>
      </c>
      <c r="K551" s="36">
        <v>21668.229483421888</v>
      </c>
      <c r="L551" s="36">
        <v>10411.270577618519</v>
      </c>
      <c r="M551" s="36">
        <v>30484.332201521909</v>
      </c>
      <c r="N551" s="36">
        <v>18152.981351812508</v>
      </c>
      <c r="O551" s="36">
        <v>51438.462772889921</v>
      </c>
      <c r="P551" s="36">
        <v>3440.0982260246292</v>
      </c>
      <c r="Q551" s="36">
        <v>32.854574204000002</v>
      </c>
      <c r="R551" s="36">
        <v>9916.3961313476593</v>
      </c>
      <c r="S551" s="36">
        <v>66571.605986653332</v>
      </c>
      <c r="T551" s="36">
        <v>20008.678825296913</v>
      </c>
      <c r="U551" s="36">
        <v>11325.287751953139</v>
      </c>
      <c r="V551" s="36">
        <v>98838.064861062478</v>
      </c>
      <c r="W551" s="36">
        <v>5370.6294163281309</v>
      </c>
      <c r="X551" s="36">
        <v>17108.100458432691</v>
      </c>
      <c r="Y551" s="36">
        <v>20106.655494070561</v>
      </c>
      <c r="Z551" s="36">
        <v>318.25339935302731</v>
      </c>
      <c r="AA551" s="36">
        <v>28674.088382779079</v>
      </c>
      <c r="AB551" s="36">
        <v>17435.70243204691</v>
      </c>
      <c r="AC551" s="36">
        <v>35112.568477800502</v>
      </c>
      <c r="AD551" s="36">
        <v>54527.920578523917</v>
      </c>
      <c r="AE551" s="36">
        <v>11279.980783376954</v>
      </c>
      <c r="AF551" s="36">
        <v>13.438306451612904</v>
      </c>
      <c r="AG551" s="36">
        <v>32345.167223562486</v>
      </c>
      <c r="AH551" s="36">
        <v>67543.694391937504</v>
      </c>
      <c r="AI551" s="36">
        <v>9601.4848632812609</v>
      </c>
      <c r="AJ551" s="36">
        <v>39.016963808593914</v>
      </c>
      <c r="AK551" s="36">
        <v>4654.3587060468817</v>
      </c>
      <c r="AL551" s="36">
        <v>34095.110102566898</v>
      </c>
      <c r="AM551" s="36">
        <v>24838.222507402988</v>
      </c>
      <c r="AN551" s="36">
        <v>10848.180103250013</v>
      </c>
      <c r="AO551" s="36">
        <v>59871.449477429669</v>
      </c>
      <c r="AP551" s="36">
        <v>803.84629700000005</v>
      </c>
      <c r="AQ551" s="36">
        <v>44654.257061726588</v>
      </c>
      <c r="AR551" s="36">
        <v>64266.321829156164</v>
      </c>
      <c r="AS551" s="36">
        <v>77362.399270996131</v>
      </c>
      <c r="AT551" s="36">
        <v>15642.822466402573</v>
      </c>
      <c r="AU551" s="36">
        <v>71006.703296593769</v>
      </c>
      <c r="AV551" s="36">
        <v>38845.697791787119</v>
      </c>
      <c r="AW551" s="36">
        <v>5560.3400055614156</v>
      </c>
      <c r="AX551" s="36">
        <v>67286.867371485772</v>
      </c>
      <c r="AY551" s="36">
        <v>47208.98047172276</v>
      </c>
    </row>
    <row r="552" spans="1:51" x14ac:dyDescent="0.25">
      <c r="A552" s="34">
        <v>44339</v>
      </c>
      <c r="B552" s="35">
        <v>23</v>
      </c>
      <c r="C552" s="36">
        <v>33463.377654703188</v>
      </c>
      <c r="D552" s="36">
        <v>42498.041945093741</v>
      </c>
      <c r="E552" s="36">
        <v>22503.33237057817</v>
      </c>
      <c r="F552" s="36">
        <v>73701.497421480439</v>
      </c>
      <c r="G552" s="36">
        <v>37765.500964012346</v>
      </c>
      <c r="H552" s="36">
        <v>3692.815614788632</v>
      </c>
      <c r="I552" s="36">
        <v>26657.539507863821</v>
      </c>
      <c r="J552" s="36">
        <v>190.41531753540039</v>
      </c>
      <c r="K552" s="36">
        <v>20032.206808468745</v>
      </c>
      <c r="L552" s="36">
        <v>9716.1457262365675</v>
      </c>
      <c r="M552" s="36">
        <v>28871.649628449733</v>
      </c>
      <c r="N552" s="36">
        <v>16255.143957937502</v>
      </c>
      <c r="O552" s="36">
        <v>46790.975271883799</v>
      </c>
      <c r="P552" s="36">
        <v>2698.7751360787042</v>
      </c>
      <c r="Q552" s="36">
        <v>32.154431819999999</v>
      </c>
      <c r="R552" s="36">
        <v>8965.3522006835883</v>
      </c>
      <c r="S552" s="36">
        <v>61459.108827496108</v>
      </c>
      <c r="T552" s="36">
        <v>17991.183859796882</v>
      </c>
      <c r="U552" s="36">
        <v>9931.786015625019</v>
      </c>
      <c r="V552" s="36">
        <v>88747.650818843773</v>
      </c>
      <c r="W552" s="36">
        <v>5052.9866156874996</v>
      </c>
      <c r="X552" s="36">
        <v>16258.831356500024</v>
      </c>
      <c r="Y552" s="36">
        <v>18961.630378794649</v>
      </c>
      <c r="Z552" s="36">
        <v>303.74385131835948</v>
      </c>
      <c r="AA552" s="36">
        <v>25163.112500622836</v>
      </c>
      <c r="AB552" s="36">
        <v>16586.343802687537</v>
      </c>
      <c r="AC552" s="36">
        <v>31492.699153441052</v>
      </c>
      <c r="AD552" s="36">
        <v>49479.844710954756</v>
      </c>
      <c r="AE552" s="36">
        <v>10311.928655275407</v>
      </c>
      <c r="AF552" s="36">
        <v>13.438306451612904</v>
      </c>
      <c r="AG552" s="36">
        <v>29247.133747093747</v>
      </c>
      <c r="AH552" s="36">
        <v>62403.018984312446</v>
      </c>
      <c r="AI552" s="36">
        <v>8801.2789550781417</v>
      </c>
      <c r="AJ552" s="36">
        <v>39.530743347655829</v>
      </c>
      <c r="AK552" s="36">
        <v>4234.6023086875093</v>
      </c>
      <c r="AL552" s="36">
        <v>31410.259495469989</v>
      </c>
      <c r="AM552" s="36">
        <v>22986.049395541042</v>
      </c>
      <c r="AN552" s="36">
        <v>9854.3812285625208</v>
      </c>
      <c r="AO552" s="36">
        <v>55318.115337128947</v>
      </c>
      <c r="AP552" s="36">
        <v>779.64186100000006</v>
      </c>
      <c r="AQ552" s="36">
        <v>41928.43951325395</v>
      </c>
      <c r="AR552" s="36">
        <v>59068.808357765687</v>
      </c>
      <c r="AS552" s="36">
        <v>70837.252229919468</v>
      </c>
      <c r="AT552" s="36">
        <v>16224.896742454323</v>
      </c>
      <c r="AU552" s="36">
        <v>64428.259304937375</v>
      </c>
      <c r="AV552" s="36">
        <v>35249.339281249951</v>
      </c>
      <c r="AW552" s="36">
        <v>6690.4719464229374</v>
      </c>
      <c r="AX552" s="36">
        <v>61620.750217677181</v>
      </c>
      <c r="AY552" s="36">
        <v>43758.481859279687</v>
      </c>
    </row>
    <row r="553" spans="1:51" x14ac:dyDescent="0.25">
      <c r="A553" s="34">
        <v>44339</v>
      </c>
      <c r="B553" s="35">
        <v>24</v>
      </c>
      <c r="C553" s="36">
        <v>28425.546890015648</v>
      </c>
      <c r="D553" s="36">
        <v>36833.234520281243</v>
      </c>
      <c r="E553" s="36">
        <v>18973.523585687508</v>
      </c>
      <c r="F553" s="36">
        <v>61831.301044162159</v>
      </c>
      <c r="G553" s="36">
        <v>30935.079215301132</v>
      </c>
      <c r="H553" s="36">
        <v>3880.2361302263334</v>
      </c>
      <c r="I553" s="36">
        <v>23389.292683477557</v>
      </c>
      <c r="J553" s="36">
        <v>146.81685638427729</v>
      </c>
      <c r="K553" s="36">
        <v>17096.113940828127</v>
      </c>
      <c r="L553" s="36">
        <v>9327.3553315915779</v>
      </c>
      <c r="M553" s="36">
        <v>27968.017855857215</v>
      </c>
      <c r="N553" s="36">
        <v>13915.962659218769</v>
      </c>
      <c r="O553" s="36">
        <v>40679.661379716585</v>
      </c>
      <c r="P553" s="36">
        <v>2607.5714920321893</v>
      </c>
      <c r="Q553" s="36">
        <v>32.315846442000002</v>
      </c>
      <c r="R553" s="36">
        <v>7505.2996113281233</v>
      </c>
      <c r="S553" s="36">
        <v>52466.676601959982</v>
      </c>
      <c r="T553" s="36">
        <v>15337.95266570471</v>
      </c>
      <c r="U553" s="36">
        <v>8427.1151430585505</v>
      </c>
      <c r="V553" s="36">
        <v>75519.376514156262</v>
      </c>
      <c r="W553" s="36">
        <v>4769.7759343281186</v>
      </c>
      <c r="X553" s="36">
        <v>14402.879382829471</v>
      </c>
      <c r="Y553" s="36">
        <v>17909.179696153431</v>
      </c>
      <c r="Z553" s="36">
        <v>338.76537887573244</v>
      </c>
      <c r="AA553" s="36">
        <v>19609.243187029042</v>
      </c>
      <c r="AB553" s="36">
        <v>14936.715985281291</v>
      </c>
      <c r="AC553" s="36">
        <v>27645.254211003579</v>
      </c>
      <c r="AD553" s="36">
        <v>41847.764031550963</v>
      </c>
      <c r="AE553" s="36">
        <v>8815.0426001816595</v>
      </c>
      <c r="AF553" s="36">
        <v>13.438306451612904</v>
      </c>
      <c r="AG553" s="36">
        <v>24738.258706312492</v>
      </c>
      <c r="AH553" s="36">
        <v>52458.057119531288</v>
      </c>
      <c r="AI553" s="36">
        <v>7274.4273925781281</v>
      </c>
      <c r="AJ553" s="36">
        <v>36.25768212500013</v>
      </c>
      <c r="AK553" s="36">
        <v>3880.3881146172012</v>
      </c>
      <c r="AL553" s="36">
        <v>27118.421085115991</v>
      </c>
      <c r="AM553" s="36">
        <v>19846.642189142378</v>
      </c>
      <c r="AN553" s="36">
        <v>8379.5401843437594</v>
      </c>
      <c r="AO553" s="36">
        <v>47701.067068933626</v>
      </c>
      <c r="AP553" s="36">
        <v>693.61499000000003</v>
      </c>
      <c r="AQ553" s="36">
        <v>38155.104303011758</v>
      </c>
      <c r="AR553" s="36">
        <v>50799.777519945339</v>
      </c>
      <c r="AS553" s="36">
        <v>62297.468275939966</v>
      </c>
      <c r="AT553" s="36">
        <v>16930.583393675031</v>
      </c>
      <c r="AU553" s="36">
        <v>54035.308350484374</v>
      </c>
      <c r="AV553" s="36">
        <v>28352.583043406274</v>
      </c>
      <c r="AW553" s="36">
        <v>16636.670004633019</v>
      </c>
      <c r="AX553" s="36">
        <v>52223.006297755346</v>
      </c>
      <c r="AY553" s="36">
        <v>38496.21091473486</v>
      </c>
    </row>
    <row r="554" spans="1:51" x14ac:dyDescent="0.25">
      <c r="A554" s="34">
        <v>44340</v>
      </c>
      <c r="B554" s="35">
        <v>1</v>
      </c>
      <c r="C554" s="36">
        <v>24497.721221687534</v>
      </c>
      <c r="D554" s="36">
        <v>31411.974334578117</v>
      </c>
      <c r="E554" s="36">
        <v>16067.261047859402</v>
      </c>
      <c r="F554" s="36">
        <v>51829.519311201409</v>
      </c>
      <c r="G554" s="36">
        <v>25431.897742701869</v>
      </c>
      <c r="H554" s="36">
        <v>3966.7468478278879</v>
      </c>
      <c r="I554" s="36">
        <v>20249.89906492045</v>
      </c>
      <c r="J554" s="36">
        <v>124.2258434295654</v>
      </c>
      <c r="K554" s="36">
        <v>14140.385785000004</v>
      </c>
      <c r="L554" s="36">
        <v>8041.5463281555985</v>
      </c>
      <c r="M554" s="36">
        <v>27548.960749710979</v>
      </c>
      <c r="N554" s="36">
        <v>12194.701080609388</v>
      </c>
      <c r="O554" s="36">
        <v>34392.085685615733</v>
      </c>
      <c r="P554" s="36">
        <v>2205.0774099655159</v>
      </c>
      <c r="Q554" s="36">
        <v>31.503819943</v>
      </c>
      <c r="R554" s="36">
        <v>5500.6308391723696</v>
      </c>
      <c r="S554" s="36">
        <v>42948.282963941427</v>
      </c>
      <c r="T554" s="36">
        <v>13267.012108140643</v>
      </c>
      <c r="U554" s="36">
        <v>7307.1355507812495</v>
      </c>
      <c r="V554" s="36">
        <v>61234.922200750014</v>
      </c>
      <c r="W554" s="36">
        <v>4511.3993808515706</v>
      </c>
      <c r="X554" s="36">
        <v>12205.140464235305</v>
      </c>
      <c r="Y554" s="36">
        <v>16546.398022791538</v>
      </c>
      <c r="Z554" s="36">
        <v>321.873832397461</v>
      </c>
      <c r="AA554" s="36">
        <v>16738.899487497802</v>
      </c>
      <c r="AB554" s="36">
        <v>13293.983483429702</v>
      </c>
      <c r="AC554" s="36">
        <v>23570.950498394188</v>
      </c>
      <c r="AD554" s="36">
        <v>34076.461694256534</v>
      </c>
      <c r="AE554" s="36">
        <v>7088.5120289004108</v>
      </c>
      <c r="AF554" s="36">
        <v>13.438306451612904</v>
      </c>
      <c r="AG554" s="36">
        <v>20329.107420562494</v>
      </c>
      <c r="AH554" s="36">
        <v>42058.853483406238</v>
      </c>
      <c r="AI554" s="36">
        <v>5850.2851806640701</v>
      </c>
      <c r="AJ554" s="36">
        <v>36.523207373048166</v>
      </c>
      <c r="AK554" s="36">
        <v>3422.4856242851642</v>
      </c>
      <c r="AL554" s="36">
        <v>22031.7502096807</v>
      </c>
      <c r="AM554" s="36">
        <v>17117.570519218043</v>
      </c>
      <c r="AN554" s="36">
        <v>6988.8856690703215</v>
      </c>
      <c r="AO554" s="36">
        <v>40295.483728523461</v>
      </c>
      <c r="AP554" s="36">
        <v>619.99494900000002</v>
      </c>
      <c r="AQ554" s="36">
        <v>33859.961712367229</v>
      </c>
      <c r="AR554" s="36">
        <v>42569.182884656242</v>
      </c>
      <c r="AS554" s="36">
        <v>49956.005001709003</v>
      </c>
      <c r="AT554" s="36">
        <v>15041.455716666282</v>
      </c>
      <c r="AU554" s="36">
        <v>44661.128888734391</v>
      </c>
      <c r="AV554" s="36">
        <v>24188.322483711905</v>
      </c>
      <c r="AW554" s="36">
        <v>11270.816172440247</v>
      </c>
      <c r="AX554" s="36">
        <v>42160.566016993587</v>
      </c>
      <c r="AY554" s="36">
        <v>33714.348115408015</v>
      </c>
    </row>
    <row r="555" spans="1:51" x14ac:dyDescent="0.25">
      <c r="A555" s="34">
        <v>44340</v>
      </c>
      <c r="B555" s="35">
        <v>2</v>
      </c>
      <c r="C555" s="36">
        <v>22075.727939531273</v>
      </c>
      <c r="D555" s="36">
        <v>27831.344256578119</v>
      </c>
      <c r="E555" s="36">
        <v>13562.501485000039</v>
      </c>
      <c r="F555" s="36">
        <v>45144.179061799805</v>
      </c>
      <c r="G555" s="36">
        <v>20971.222712069419</v>
      </c>
      <c r="H555" s="36">
        <v>4650.4428269309155</v>
      </c>
      <c r="I555" s="36">
        <v>18017.663194513712</v>
      </c>
      <c r="J555" s="36">
        <v>116.13473510742179</v>
      </c>
      <c r="K555" s="36">
        <v>12067.702984374993</v>
      </c>
      <c r="L555" s="36">
        <v>7765.8650794218656</v>
      </c>
      <c r="M555" s="36">
        <v>24586.666252457107</v>
      </c>
      <c r="N555" s="36">
        <v>11204.443671968758</v>
      </c>
      <c r="O555" s="36">
        <v>29814.235862456819</v>
      </c>
      <c r="P555" s="36">
        <v>1957.5845241699208</v>
      </c>
      <c r="Q555" s="36">
        <v>31.304533482</v>
      </c>
      <c r="R555" s="36">
        <v>3634.1043198242205</v>
      </c>
      <c r="S555" s="36">
        <v>35247.850077756892</v>
      </c>
      <c r="T555" s="36">
        <v>12305.723805328127</v>
      </c>
      <c r="U555" s="36">
        <v>6687.3690751953191</v>
      </c>
      <c r="V555" s="36">
        <v>51657.654836562469</v>
      </c>
      <c r="W555" s="36">
        <v>4040.4623905468807</v>
      </c>
      <c r="X555" s="36">
        <v>10857.240874790445</v>
      </c>
      <c r="Y555" s="36">
        <v>15536.288645316066</v>
      </c>
      <c r="Z555" s="36">
        <v>297.10252899169916</v>
      </c>
      <c r="AA555" s="36">
        <v>13246.335506193114</v>
      </c>
      <c r="AB555" s="36">
        <v>12273.376324726576</v>
      </c>
      <c r="AC555" s="36">
        <v>20911.240556362944</v>
      </c>
      <c r="AD555" s="36">
        <v>28711.673419012601</v>
      </c>
      <c r="AE555" s="36">
        <v>5647.4546967363585</v>
      </c>
      <c r="AF555" s="36">
        <v>13.438306451612904</v>
      </c>
      <c r="AG555" s="36">
        <v>16872.988702937506</v>
      </c>
      <c r="AH555" s="36">
        <v>34166.609805312451</v>
      </c>
      <c r="AI555" s="36">
        <v>4791.8729248047002</v>
      </c>
      <c r="AJ555" s="36">
        <v>36.979091453125108</v>
      </c>
      <c r="AK555" s="36">
        <v>3163.8687305976568</v>
      </c>
      <c r="AL555" s="36">
        <v>18293.597018913108</v>
      </c>
      <c r="AM555" s="36">
        <v>14553.100425346925</v>
      </c>
      <c r="AN555" s="36">
        <v>6122.3699218906313</v>
      </c>
      <c r="AO555" s="36">
        <v>34304.58278945311</v>
      </c>
      <c r="AP555" s="36">
        <v>585.57411100000002</v>
      </c>
      <c r="AQ555" s="36">
        <v>30774.76347496103</v>
      </c>
      <c r="AR555" s="36">
        <v>36247.090976695334</v>
      </c>
      <c r="AS555" s="36">
        <v>41315.811330078126</v>
      </c>
      <c r="AT555" s="36">
        <v>14039.274815850824</v>
      </c>
      <c r="AU555" s="36">
        <v>38473.564418765658</v>
      </c>
      <c r="AV555" s="36">
        <v>19430.382880503916</v>
      </c>
      <c r="AW555" s="36">
        <v>7876.8642032105026</v>
      </c>
      <c r="AX555" s="36">
        <v>34401.661124903752</v>
      </c>
      <c r="AY555" s="36">
        <v>30757.411403601262</v>
      </c>
    </row>
    <row r="556" spans="1:51" x14ac:dyDescent="0.25">
      <c r="A556" s="34">
        <v>44340</v>
      </c>
      <c r="B556" s="35">
        <v>3</v>
      </c>
      <c r="C556" s="36">
        <v>20839.496820703167</v>
      </c>
      <c r="D556" s="36">
        <v>25258.124085578118</v>
      </c>
      <c r="E556" s="36">
        <v>11904.793238335946</v>
      </c>
      <c r="F556" s="36">
        <v>42135.954515926547</v>
      </c>
      <c r="G556" s="36">
        <v>18108.372489857149</v>
      </c>
      <c r="H556" s="36">
        <v>4379.5441961501665</v>
      </c>
      <c r="I556" s="36">
        <v>16426.442892319865</v>
      </c>
      <c r="J556" s="36">
        <v>107.7454490661621</v>
      </c>
      <c r="K556" s="36">
        <v>10702.668559953119</v>
      </c>
      <c r="L556" s="36">
        <v>6987.9113011259633</v>
      </c>
      <c r="M556" s="36">
        <v>24592.400889742228</v>
      </c>
      <c r="N556" s="36">
        <v>10591.589082968765</v>
      </c>
      <c r="O556" s="36">
        <v>27103.3197062564</v>
      </c>
      <c r="P556" s="36">
        <v>1816.4026706542968</v>
      </c>
      <c r="Q556" s="36">
        <v>30.800941943999998</v>
      </c>
      <c r="R556" s="36">
        <v>4473.7148137207041</v>
      </c>
      <c r="S556" s="36">
        <v>30420.19686680863</v>
      </c>
      <c r="T556" s="36">
        <v>11564.545478617209</v>
      </c>
      <c r="U556" s="36">
        <v>6373.98346484375</v>
      </c>
      <c r="V556" s="36">
        <v>45075.37576024999</v>
      </c>
      <c r="W556" s="36">
        <v>3914.595061703129</v>
      </c>
      <c r="X556" s="36">
        <v>9933.1706088817446</v>
      </c>
      <c r="Y556" s="36">
        <v>14820.248309767951</v>
      </c>
      <c r="Z556" s="36">
        <v>306.39932067871104</v>
      </c>
      <c r="AA556" s="36">
        <v>11399.290217396274</v>
      </c>
      <c r="AB556" s="36">
        <v>11752.884168757817</v>
      </c>
      <c r="AC556" s="36">
        <v>19061.449986534786</v>
      </c>
      <c r="AD556" s="36">
        <v>24251.419119768958</v>
      </c>
      <c r="AE556" s="36">
        <v>4369.5246307051048</v>
      </c>
      <c r="AF556" s="36">
        <v>13.438306451612904</v>
      </c>
      <c r="AG556" s="36">
        <v>14676.620506687494</v>
      </c>
      <c r="AH556" s="36">
        <v>29443.603047968758</v>
      </c>
      <c r="AI556" s="36">
        <v>4169.7252197265707</v>
      </c>
      <c r="AJ556" s="36">
        <v>35.094942566405649</v>
      </c>
      <c r="AK556" s="36">
        <v>3063.6827590507814</v>
      </c>
      <c r="AL556" s="36">
        <v>15759.787852616719</v>
      </c>
      <c r="AM556" s="36">
        <v>12133.368901740727</v>
      </c>
      <c r="AN556" s="36">
        <v>5505.2639847265718</v>
      </c>
      <c r="AO556" s="36">
        <v>30250.631938179693</v>
      </c>
      <c r="AP556" s="36">
        <v>563.62095599999998</v>
      </c>
      <c r="AQ556" s="36">
        <v>28979.912460617215</v>
      </c>
      <c r="AR556" s="36">
        <v>32421.744453980482</v>
      </c>
      <c r="AS556" s="36">
        <v>35524.81246685794</v>
      </c>
      <c r="AT556" s="36">
        <v>13150.153429112581</v>
      </c>
      <c r="AU556" s="36">
        <v>34960.31451921878</v>
      </c>
      <c r="AV556" s="36">
        <v>16530.382771202188</v>
      </c>
      <c r="AW556" s="36">
        <v>4346.6737491782478</v>
      </c>
      <c r="AX556" s="36">
        <v>29504.188092921333</v>
      </c>
      <c r="AY556" s="36">
        <v>29110.877627489437</v>
      </c>
    </row>
    <row r="557" spans="1:51" x14ac:dyDescent="0.25">
      <c r="A557" s="34">
        <v>44340</v>
      </c>
      <c r="B557" s="35">
        <v>4</v>
      </c>
      <c r="C557" s="36">
        <v>20486.040153359387</v>
      </c>
      <c r="D557" s="36">
        <v>23963.228615484397</v>
      </c>
      <c r="E557" s="36">
        <v>11478.747553226554</v>
      </c>
      <c r="F557" s="36">
        <v>40368.888519560576</v>
      </c>
      <c r="G557" s="36">
        <v>17542.452135406031</v>
      </c>
      <c r="H557" s="36">
        <v>4622.9451208188502</v>
      </c>
      <c r="I557" s="36">
        <v>15782.546553017612</v>
      </c>
      <c r="J557" s="36">
        <v>103.8705406188965</v>
      </c>
      <c r="K557" s="36">
        <v>10170.912305609374</v>
      </c>
      <c r="L557" s="36">
        <v>6196.1025548662337</v>
      </c>
      <c r="M557" s="36">
        <v>21047.318866631362</v>
      </c>
      <c r="N557" s="36">
        <v>10358.247064765641</v>
      </c>
      <c r="O557" s="36">
        <v>26063.990747890428</v>
      </c>
      <c r="P557" s="36">
        <v>1616.7308398437492</v>
      </c>
      <c r="Q557" s="36">
        <v>30.563192844</v>
      </c>
      <c r="R557" s="36">
        <v>4138.3209431152354</v>
      </c>
      <c r="S557" s="36">
        <v>27831.224061017623</v>
      </c>
      <c r="T557" s="36">
        <v>11347.843571812509</v>
      </c>
      <c r="U557" s="36">
        <v>6304.8656201171898</v>
      </c>
      <c r="V557" s="36">
        <v>41822.668723718802</v>
      </c>
      <c r="W557" s="36">
        <v>3532.4794288203129</v>
      </c>
      <c r="X557" s="36">
        <v>9873.4893895663899</v>
      </c>
      <c r="Y557" s="36">
        <v>14478.195184762999</v>
      </c>
      <c r="Z557" s="36">
        <v>287.67548599243167</v>
      </c>
      <c r="AA557" s="36">
        <v>10190.370305833738</v>
      </c>
      <c r="AB557" s="36">
        <v>11516.764912617198</v>
      </c>
      <c r="AC557" s="36">
        <v>18534.855369487937</v>
      </c>
      <c r="AD557" s="36">
        <v>22828.686371099029</v>
      </c>
      <c r="AE557" s="36">
        <v>3946.205123775414</v>
      </c>
      <c r="AF557" s="36">
        <v>13.438306451612904</v>
      </c>
      <c r="AG557" s="36">
        <v>13528.308174093758</v>
      </c>
      <c r="AH557" s="36">
        <v>24206.258899187498</v>
      </c>
      <c r="AI557" s="36">
        <v>3786.5159057617152</v>
      </c>
      <c r="AJ557" s="36">
        <v>35.690863076172093</v>
      </c>
      <c r="AK557" s="36">
        <v>2972.3228501406256</v>
      </c>
      <c r="AL557" s="36">
        <v>14428.877468274679</v>
      </c>
      <c r="AM557" s="36">
        <v>11749.697141842662</v>
      </c>
      <c r="AN557" s="36">
        <v>4751.3747874609398</v>
      </c>
      <c r="AO557" s="36">
        <v>28050.628444695329</v>
      </c>
      <c r="AP557" s="36">
        <v>548.835419</v>
      </c>
      <c r="AQ557" s="36">
        <v>28079.139199132827</v>
      </c>
      <c r="AR557" s="36">
        <v>30174.08166548832</v>
      </c>
      <c r="AS557" s="36">
        <v>32553.248212707527</v>
      </c>
      <c r="AT557" s="36">
        <v>10882.891532580363</v>
      </c>
      <c r="AU557" s="36">
        <v>33519.4121837032</v>
      </c>
      <c r="AV557" s="36">
        <v>11906.992973198265</v>
      </c>
      <c r="AW557" s="36">
        <v>2610.0326142172653</v>
      </c>
      <c r="AX557" s="36">
        <v>26825.47907924945</v>
      </c>
      <c r="AY557" s="36">
        <v>28406.122563677702</v>
      </c>
    </row>
    <row r="558" spans="1:51" x14ac:dyDescent="0.25">
      <c r="A558" s="34">
        <v>44340</v>
      </c>
      <c r="B558" s="35">
        <v>5</v>
      </c>
      <c r="C558" s="36">
        <v>20286.074046203168</v>
      </c>
      <c r="D558" s="36">
        <v>23741.276505953123</v>
      </c>
      <c r="E558" s="36">
        <v>11446.472451109385</v>
      </c>
      <c r="F558" s="36">
        <v>39699.964246961958</v>
      </c>
      <c r="G558" s="36">
        <v>17372.5172224907</v>
      </c>
      <c r="H558" s="36">
        <v>4564.0162477556278</v>
      </c>
      <c r="I558" s="36">
        <v>15506.606680459992</v>
      </c>
      <c r="J558" s="36">
        <v>107.1949920654297</v>
      </c>
      <c r="K558" s="36">
        <v>9734.2984341718675</v>
      </c>
      <c r="L558" s="36">
        <v>6350.0644876805973</v>
      </c>
      <c r="M558" s="36">
        <v>19302.796941300352</v>
      </c>
      <c r="N558" s="36">
        <v>10520.241412078129</v>
      </c>
      <c r="O558" s="36">
        <v>25827.117483361817</v>
      </c>
      <c r="P558" s="36">
        <v>1898.2908259277347</v>
      </c>
      <c r="Q558" s="36">
        <v>30.425121784000002</v>
      </c>
      <c r="R558" s="36">
        <v>4050.4102631835954</v>
      </c>
      <c r="S558" s="36">
        <v>26907.377903617224</v>
      </c>
      <c r="T558" s="36">
        <v>11297.413096156257</v>
      </c>
      <c r="U558" s="36">
        <v>6238.2547998047003</v>
      </c>
      <c r="V558" s="36">
        <v>40346.652870265629</v>
      </c>
      <c r="W558" s="36">
        <v>2695.4021975156252</v>
      </c>
      <c r="X558" s="36">
        <v>9512.8616127150544</v>
      </c>
      <c r="Y558" s="36">
        <v>14290.701947083966</v>
      </c>
      <c r="Z558" s="36">
        <v>276.78105590820314</v>
      </c>
      <c r="AA558" s="36">
        <v>9810.9838524040551</v>
      </c>
      <c r="AB558" s="36">
        <v>11560.113788851566</v>
      </c>
      <c r="AC558" s="36">
        <v>18494.875690394161</v>
      </c>
      <c r="AD558" s="36">
        <v>22112.649007910339</v>
      </c>
      <c r="AE558" s="36">
        <v>3791.6895572207086</v>
      </c>
      <c r="AF558" s="36">
        <v>13.438306451612904</v>
      </c>
      <c r="AG558" s="36">
        <v>13149.136905875002</v>
      </c>
      <c r="AH558" s="36">
        <v>21960.035125812537</v>
      </c>
      <c r="AI558" s="36">
        <v>3652.5125732421875</v>
      </c>
      <c r="AJ558" s="36">
        <v>35.373900320313751</v>
      </c>
      <c r="AK558" s="36">
        <v>2985.5982308867192</v>
      </c>
      <c r="AL558" s="36">
        <v>13761.893452396007</v>
      </c>
      <c r="AM558" s="36">
        <v>10816.597254709235</v>
      </c>
      <c r="AN558" s="36">
        <v>4310.1208650078215</v>
      </c>
      <c r="AO558" s="36">
        <v>27214.580323914073</v>
      </c>
      <c r="AP558" s="36">
        <v>548.31344600000011</v>
      </c>
      <c r="AQ558" s="36">
        <v>27801.680225574255</v>
      </c>
      <c r="AR558" s="36">
        <v>29356.970567304692</v>
      </c>
      <c r="AS558" s="36">
        <v>31135.52097637943</v>
      </c>
      <c r="AT558" s="36">
        <v>11249.645422372316</v>
      </c>
      <c r="AU558" s="36">
        <v>32923.436151437549</v>
      </c>
      <c r="AV558" s="36">
        <v>10327.754344470737</v>
      </c>
      <c r="AW558" s="36">
        <v>2145.957650030462</v>
      </c>
      <c r="AX558" s="36">
        <v>25670.352481349069</v>
      </c>
      <c r="AY558" s="36">
        <v>28020.987966508063</v>
      </c>
    </row>
    <row r="559" spans="1:51" x14ac:dyDescent="0.25">
      <c r="A559" s="34">
        <v>44340</v>
      </c>
      <c r="B559" s="35">
        <v>6</v>
      </c>
      <c r="C559" s="36">
        <v>21149.016978531294</v>
      </c>
      <c r="D559" s="36">
        <v>23461.744287656242</v>
      </c>
      <c r="E559" s="36">
        <v>12234.263517976582</v>
      </c>
      <c r="F559" s="36">
        <v>40959.930039985549</v>
      </c>
      <c r="G559" s="36">
        <v>18285.520899500294</v>
      </c>
      <c r="H559" s="36">
        <v>5178.6613988200934</v>
      </c>
      <c r="I559" s="36">
        <v>16194.988622866244</v>
      </c>
      <c r="J559" s="36">
        <v>106.5486431121826</v>
      </c>
      <c r="K559" s="36">
        <v>10099.629518687489</v>
      </c>
      <c r="L559" s="36">
        <v>6264.934946062418</v>
      </c>
      <c r="M559" s="36">
        <v>20002.413111204623</v>
      </c>
      <c r="N559" s="36">
        <v>10870.90824700001</v>
      </c>
      <c r="O559" s="36">
        <v>26956.683193835954</v>
      </c>
      <c r="P559" s="36">
        <v>1750.4886196289071</v>
      </c>
      <c r="Q559" s="36">
        <v>30.300410270999997</v>
      </c>
      <c r="R559" s="36">
        <v>4044.6111113281258</v>
      </c>
      <c r="S559" s="36">
        <v>27997.713672910184</v>
      </c>
      <c r="T559" s="36">
        <v>11640.937495546888</v>
      </c>
      <c r="U559" s="36">
        <v>6501.0513066406302</v>
      </c>
      <c r="V559" s="36">
        <v>41510.709360796885</v>
      </c>
      <c r="W559" s="36">
        <v>2752.0608334843728</v>
      </c>
      <c r="X559" s="36">
        <v>10153.65114019503</v>
      </c>
      <c r="Y559" s="36">
        <v>14437.254972936036</v>
      </c>
      <c r="Z559" s="36">
        <v>289.1299768066408</v>
      </c>
      <c r="AA559" s="36">
        <v>10528.371028255635</v>
      </c>
      <c r="AB559" s="36">
        <v>11900.357323656261</v>
      </c>
      <c r="AC559" s="36">
        <v>19049.252749925436</v>
      </c>
      <c r="AD559" s="36">
        <v>22677.045202284844</v>
      </c>
      <c r="AE559" s="36">
        <v>3363.2766254551161</v>
      </c>
      <c r="AF559" s="36">
        <v>13.438306451612904</v>
      </c>
      <c r="AG559" s="36">
        <v>13525.410458593749</v>
      </c>
      <c r="AH559" s="36">
        <v>23598.877217562484</v>
      </c>
      <c r="AI559" s="36">
        <v>3817.9353881835877</v>
      </c>
      <c r="AJ559" s="36">
        <v>36.717044869140892</v>
      </c>
      <c r="AK559" s="36">
        <v>3032.7984400156251</v>
      </c>
      <c r="AL559" s="36">
        <v>14161.769736032737</v>
      </c>
      <c r="AM559" s="36">
        <v>10725.145868595855</v>
      </c>
      <c r="AN559" s="36">
        <v>4722.9773102968811</v>
      </c>
      <c r="AO559" s="36">
        <v>27958.611845222626</v>
      </c>
      <c r="AP559" s="36">
        <v>559.33129899999994</v>
      </c>
      <c r="AQ559" s="36">
        <v>28588.517670113368</v>
      </c>
      <c r="AR559" s="36">
        <v>30238.148413597693</v>
      </c>
      <c r="AS559" s="36">
        <v>32503.892342712432</v>
      </c>
      <c r="AT559" s="36">
        <v>12123.634510371341</v>
      </c>
      <c r="AU559" s="36">
        <v>34082.737493546883</v>
      </c>
      <c r="AV559" s="36">
        <v>14312.587368286138</v>
      </c>
      <c r="AW559" s="36">
        <v>2213.0743508989171</v>
      </c>
      <c r="AX559" s="36">
        <v>26398.678388575634</v>
      </c>
      <c r="AY559" s="36">
        <v>28843.046745432363</v>
      </c>
    </row>
    <row r="560" spans="1:51" x14ac:dyDescent="0.25">
      <c r="A560" s="34">
        <v>44340</v>
      </c>
      <c r="B560" s="35">
        <v>7</v>
      </c>
      <c r="C560" s="36">
        <v>24555.028649453168</v>
      </c>
      <c r="D560" s="36">
        <v>26297.16133660937</v>
      </c>
      <c r="E560" s="36">
        <v>13692.744481625026</v>
      </c>
      <c r="F560" s="36">
        <v>47070.858940956503</v>
      </c>
      <c r="G560" s="36">
        <v>21885.012002191954</v>
      </c>
      <c r="H560" s="36">
        <v>6026.8101362339066</v>
      </c>
      <c r="I560" s="36">
        <v>19062.84736593558</v>
      </c>
      <c r="J560" s="36">
        <v>123.19811058044419</v>
      </c>
      <c r="K560" s="36">
        <v>11767.384540695315</v>
      </c>
      <c r="L560" s="36">
        <v>7359.8430848255266</v>
      </c>
      <c r="M560" s="36">
        <v>23261.647662136755</v>
      </c>
      <c r="N560" s="36">
        <v>12315.336373171889</v>
      </c>
      <c r="O560" s="36">
        <v>31800.385255213878</v>
      </c>
      <c r="P560" s="36">
        <v>2028.4092255859364</v>
      </c>
      <c r="Q560" s="36">
        <v>30.940852641999999</v>
      </c>
      <c r="R560" s="36">
        <v>4450.977695312502</v>
      </c>
      <c r="S560" s="36">
        <v>31929.207287050773</v>
      </c>
      <c r="T560" s="36">
        <v>13051.165481967135</v>
      </c>
      <c r="U560" s="36">
        <v>7576.4416327209537</v>
      </c>
      <c r="V560" s="36">
        <v>47988.30124603126</v>
      </c>
      <c r="W560" s="36">
        <v>3300.472707703128</v>
      </c>
      <c r="X560" s="36">
        <v>10860.954752575508</v>
      </c>
      <c r="Y560" s="36">
        <v>15964.891280196271</v>
      </c>
      <c r="Z560" s="36">
        <v>295.06770233154305</v>
      </c>
      <c r="AA560" s="36">
        <v>12598.926244286853</v>
      </c>
      <c r="AB560" s="36">
        <v>13590.899449375001</v>
      </c>
      <c r="AC560" s="36">
        <v>21765.513859987921</v>
      </c>
      <c r="AD560" s="36">
        <v>26030.591881531182</v>
      </c>
      <c r="AE560" s="36">
        <v>5785.8645676895076</v>
      </c>
      <c r="AF560" s="36">
        <v>13.438306451612904</v>
      </c>
      <c r="AG560" s="36">
        <v>15564.518773656255</v>
      </c>
      <c r="AH560" s="36">
        <v>28905.164875656246</v>
      </c>
      <c r="AI560" s="36">
        <v>4326.4291748046899</v>
      </c>
      <c r="AJ560" s="36">
        <v>42.353254287110246</v>
      </c>
      <c r="AK560" s="36">
        <v>3341.8319104999982</v>
      </c>
      <c r="AL560" s="36">
        <v>16047.619892362074</v>
      </c>
      <c r="AM560" s="36">
        <v>12544.789432483893</v>
      </c>
      <c r="AN560" s="36">
        <v>5605.4645264531282</v>
      </c>
      <c r="AO560" s="36">
        <v>31410.91042808201</v>
      </c>
      <c r="AP560" s="36">
        <v>584.38566600000001</v>
      </c>
      <c r="AQ560" s="36">
        <v>32146.795702933679</v>
      </c>
      <c r="AR560" s="36">
        <v>34592.643895800815</v>
      </c>
      <c r="AS560" s="36">
        <v>37859.796966735848</v>
      </c>
      <c r="AT560" s="36">
        <v>13756.374331516376</v>
      </c>
      <c r="AU560" s="36">
        <v>40315.430448484374</v>
      </c>
      <c r="AV560" s="36">
        <v>16306.84319308106</v>
      </c>
      <c r="AW560" s="36">
        <v>2203.7102796659051</v>
      </c>
      <c r="AX560" s="36">
        <v>29748.043689845155</v>
      </c>
      <c r="AY560" s="36">
        <v>31885.351396337581</v>
      </c>
    </row>
    <row r="561" spans="1:51" x14ac:dyDescent="0.25">
      <c r="A561" s="34">
        <v>44340</v>
      </c>
      <c r="B561" s="35">
        <v>8</v>
      </c>
      <c r="C561" s="36">
        <v>32095.972787890594</v>
      </c>
      <c r="D561" s="36">
        <v>32090.189990687501</v>
      </c>
      <c r="E561" s="36">
        <v>17836.33422782816</v>
      </c>
      <c r="F561" s="36">
        <v>61402.389247927233</v>
      </c>
      <c r="G561" s="36">
        <v>27812.528748764071</v>
      </c>
      <c r="H561" s="36">
        <v>7510.5033666941245</v>
      </c>
      <c r="I561" s="36">
        <v>24564.990337440446</v>
      </c>
      <c r="J561" s="36">
        <v>135.64738082885751</v>
      </c>
      <c r="K561" s="36">
        <v>14704.140439687519</v>
      </c>
      <c r="L561" s="36">
        <v>9088.2412956040243</v>
      </c>
      <c r="M561" s="36">
        <v>30830.634746489777</v>
      </c>
      <c r="N561" s="36">
        <v>14587.639559281257</v>
      </c>
      <c r="O561" s="36">
        <v>40206.867830922827</v>
      </c>
      <c r="P561" s="36">
        <v>2484.6644507873484</v>
      </c>
      <c r="Q561" s="36">
        <v>32.407620906999995</v>
      </c>
      <c r="R561" s="36">
        <v>5072.5658771972667</v>
      </c>
      <c r="S561" s="36">
        <v>36980.929944753909</v>
      </c>
      <c r="T561" s="36">
        <v>15667.904350429699</v>
      </c>
      <c r="U561" s="36">
        <v>8401.3760312500108</v>
      </c>
      <c r="V561" s="36">
        <v>60308.185517125006</v>
      </c>
      <c r="W561" s="36">
        <v>4369.535147328118</v>
      </c>
      <c r="X561" s="36">
        <v>15357.935759412305</v>
      </c>
      <c r="Y561" s="36">
        <v>18256.915540177226</v>
      </c>
      <c r="Z561" s="36">
        <v>284.01089599609389</v>
      </c>
      <c r="AA561" s="36">
        <v>16330.855777911876</v>
      </c>
      <c r="AB561" s="36">
        <v>17309.836544203154</v>
      </c>
      <c r="AC561" s="36">
        <v>27302.742109159848</v>
      </c>
      <c r="AD561" s="36">
        <v>30936.896162772424</v>
      </c>
      <c r="AE561" s="36">
        <v>7635.8589145957321</v>
      </c>
      <c r="AF561" s="36">
        <v>13.438306451612904</v>
      </c>
      <c r="AG561" s="36">
        <v>19112.577405875003</v>
      </c>
      <c r="AH561" s="36">
        <v>33001.408458124984</v>
      </c>
      <c r="AI561" s="36">
        <v>4688.1266945418556</v>
      </c>
      <c r="AJ561" s="36">
        <v>78.657246119141064</v>
      </c>
      <c r="AK561" s="36">
        <v>3707.7183548052699</v>
      </c>
      <c r="AL561" s="36">
        <v>17415.689993011245</v>
      </c>
      <c r="AM561" s="36">
        <v>14137.76196859526</v>
      </c>
      <c r="AN561" s="36">
        <v>9484.165141890644</v>
      </c>
      <c r="AO561" s="36">
        <v>37501.050660207038</v>
      </c>
      <c r="AP561" s="36">
        <v>561.02558602372721</v>
      </c>
      <c r="AQ561" s="36">
        <v>40081.679361750001</v>
      </c>
      <c r="AR561" s="36">
        <v>42381.125216335888</v>
      </c>
      <c r="AS561" s="36">
        <v>44046.314907409673</v>
      </c>
      <c r="AT561" s="36">
        <v>18035.815795703365</v>
      </c>
      <c r="AU561" s="36">
        <v>50889.479753312546</v>
      </c>
      <c r="AV561" s="36">
        <v>17780.62230610352</v>
      </c>
      <c r="AW561" s="36">
        <v>2649.3197389487286</v>
      </c>
      <c r="AX561" s="36">
        <v>33308.905430811938</v>
      </c>
      <c r="AY561" s="36">
        <v>40947.932500827585</v>
      </c>
    </row>
    <row r="562" spans="1:51" x14ac:dyDescent="0.25">
      <c r="A562" s="34">
        <v>44340</v>
      </c>
      <c r="B562" s="35">
        <v>9</v>
      </c>
      <c r="C562" s="36">
        <v>39262.641623531214</v>
      </c>
      <c r="D562" s="36">
        <v>40280.670396718757</v>
      </c>
      <c r="E562" s="36">
        <v>21450.150084359404</v>
      </c>
      <c r="F562" s="36">
        <v>71842.987279548077</v>
      </c>
      <c r="G562" s="36">
        <v>36429.35023449616</v>
      </c>
      <c r="H562" s="36">
        <v>10200.92615004592</v>
      </c>
      <c r="I562" s="36">
        <v>30956.217068925835</v>
      </c>
      <c r="J562" s="36">
        <v>142.48755264282229</v>
      </c>
      <c r="K562" s="36">
        <v>19060.65290168751</v>
      </c>
      <c r="L562" s="36">
        <v>12765.044282136934</v>
      </c>
      <c r="M562" s="36">
        <v>40849.961031390601</v>
      </c>
      <c r="N562" s="36">
        <v>15614.789330812504</v>
      </c>
      <c r="O562" s="36">
        <v>50113.653022649451</v>
      </c>
      <c r="P562" s="36">
        <v>3758.1342081719399</v>
      </c>
      <c r="Q562" s="36">
        <v>33.214138984000002</v>
      </c>
      <c r="R562" s="36">
        <v>6298.8947021484428</v>
      </c>
      <c r="S562" s="36">
        <v>46656.466252699225</v>
      </c>
      <c r="T562" s="36">
        <v>17057.102449281298</v>
      </c>
      <c r="U562" s="36">
        <v>8751.7750371093789</v>
      </c>
      <c r="V562" s="36">
        <v>72014.635089093732</v>
      </c>
      <c r="W562" s="36">
        <v>5877.0827568906188</v>
      </c>
      <c r="X562" s="36">
        <v>18578.241662200922</v>
      </c>
      <c r="Y562" s="36">
        <v>24301.833440129642</v>
      </c>
      <c r="Z562" s="36">
        <v>201.02190689086913</v>
      </c>
      <c r="AA562" s="36">
        <v>21268.630275849417</v>
      </c>
      <c r="AB562" s="36">
        <v>21471.345087125035</v>
      </c>
      <c r="AC562" s="36">
        <v>31576.2199375817</v>
      </c>
      <c r="AD562" s="36">
        <v>38269.933854913041</v>
      </c>
      <c r="AE562" s="36">
        <v>9701.3652963379336</v>
      </c>
      <c r="AF562" s="36">
        <v>13.438306451612904</v>
      </c>
      <c r="AG562" s="36">
        <v>23825.397453187503</v>
      </c>
      <c r="AH562" s="36">
        <v>39579.23165381248</v>
      </c>
      <c r="AI562" s="36">
        <v>6173.193828871832</v>
      </c>
      <c r="AJ562" s="36">
        <v>142.32725072070409</v>
      </c>
      <c r="AK562" s="36">
        <v>3749.0028369525153</v>
      </c>
      <c r="AL562" s="36">
        <v>19871.347102907257</v>
      </c>
      <c r="AM562" s="36">
        <v>18639.242624396516</v>
      </c>
      <c r="AN562" s="36">
        <v>12306.771837906259</v>
      </c>
      <c r="AO562" s="36">
        <v>47043.369098562507</v>
      </c>
      <c r="AP562" s="36">
        <v>668.49622587475608</v>
      </c>
      <c r="AQ562" s="36">
        <v>50377.914983093782</v>
      </c>
      <c r="AR562" s="36">
        <v>55179.491211750021</v>
      </c>
      <c r="AS562" s="36">
        <v>53482.138048889174</v>
      </c>
      <c r="AT562" s="36">
        <v>24628.516285754136</v>
      </c>
      <c r="AU562" s="36">
        <v>61440.851754874915</v>
      </c>
      <c r="AV562" s="36">
        <v>22108.489783949226</v>
      </c>
      <c r="AW562" s="36">
        <v>2560.0505276006875</v>
      </c>
      <c r="AX562" s="36">
        <v>40610.452037745541</v>
      </c>
      <c r="AY562" s="36">
        <v>53381.255089088991</v>
      </c>
    </row>
    <row r="563" spans="1:51" x14ac:dyDescent="0.25">
      <c r="A563" s="34">
        <v>44340</v>
      </c>
      <c r="B563" s="35">
        <v>10</v>
      </c>
      <c r="C563" s="36">
        <v>43670.019764312477</v>
      </c>
      <c r="D563" s="36">
        <v>46272.786168687497</v>
      </c>
      <c r="E563" s="36">
        <v>23348.598950437514</v>
      </c>
      <c r="F563" s="36">
        <v>77678.876904712117</v>
      </c>
      <c r="G563" s="36">
        <v>43035.907420319294</v>
      </c>
      <c r="H563" s="36">
        <v>11850.08934726808</v>
      </c>
      <c r="I563" s="36">
        <v>35192.42922158791</v>
      </c>
      <c r="J563" s="36">
        <v>149.95476531982419</v>
      </c>
      <c r="K563" s="36">
        <v>21583.534382656264</v>
      </c>
      <c r="L563" s="36">
        <v>15727.614277323755</v>
      </c>
      <c r="M563" s="36">
        <v>45293.820643143088</v>
      </c>
      <c r="N563" s="36">
        <v>16471.529746312492</v>
      </c>
      <c r="O563" s="36">
        <v>56303.320157360366</v>
      </c>
      <c r="P563" s="36">
        <v>4971.1705478754566</v>
      </c>
      <c r="Q563" s="36">
        <v>32.935029984000003</v>
      </c>
      <c r="R563" s="36">
        <v>6933.860318359375</v>
      </c>
      <c r="S563" s="36">
        <v>53533.808218031292</v>
      </c>
      <c r="T563" s="36">
        <v>18812.404856218764</v>
      </c>
      <c r="U563" s="36">
        <v>9268.8992636718922</v>
      </c>
      <c r="V563" s="36">
        <v>77723.370279749972</v>
      </c>
      <c r="W563" s="36">
        <v>6902.7241940156437</v>
      </c>
      <c r="X563" s="36">
        <v>19282.160503865733</v>
      </c>
      <c r="Y563" s="36">
        <v>28885.086652882132</v>
      </c>
      <c r="Z563" s="36">
        <v>246.38728576660159</v>
      </c>
      <c r="AA563" s="36">
        <v>24414.104005849349</v>
      </c>
      <c r="AB563" s="36">
        <v>24310.520859328124</v>
      </c>
      <c r="AC563" s="36">
        <v>34699.831155675463</v>
      </c>
      <c r="AD563" s="36">
        <v>42514.432924854875</v>
      </c>
      <c r="AE563" s="36">
        <v>11041.134219150459</v>
      </c>
      <c r="AF563" s="36">
        <v>13.438306451612904</v>
      </c>
      <c r="AG563" s="36">
        <v>26427.496620499995</v>
      </c>
      <c r="AH563" s="36">
        <v>44919.033528218744</v>
      </c>
      <c r="AI563" s="36">
        <v>7433.2219200905993</v>
      </c>
      <c r="AJ563" s="36">
        <v>173.25256443359254</v>
      </c>
      <c r="AK563" s="36">
        <v>3185.1451115302389</v>
      </c>
      <c r="AL563" s="36">
        <v>22597.869571145511</v>
      </c>
      <c r="AM563" s="36">
        <v>22242.862488545925</v>
      </c>
      <c r="AN563" s="36">
        <v>12462.684524999999</v>
      </c>
      <c r="AO563" s="36">
        <v>53384.607037375048</v>
      </c>
      <c r="AP563" s="36">
        <v>798.16443584570311</v>
      </c>
      <c r="AQ563" s="36">
        <v>58347.876229046858</v>
      </c>
      <c r="AR563" s="36">
        <v>64023.210934242241</v>
      </c>
      <c r="AS563" s="36">
        <v>60304.381825470024</v>
      </c>
      <c r="AT563" s="36">
        <v>28176.25646614283</v>
      </c>
      <c r="AU563" s="36">
        <v>66530.205836656314</v>
      </c>
      <c r="AV563" s="36">
        <v>25278.044398892558</v>
      </c>
      <c r="AW563" s="36">
        <v>2145.6779367715153</v>
      </c>
      <c r="AX563" s="36">
        <v>45482.971024806116</v>
      </c>
      <c r="AY563" s="36">
        <v>62093.260520183241</v>
      </c>
    </row>
    <row r="564" spans="1:51" x14ac:dyDescent="0.25">
      <c r="A564" s="34">
        <v>44340</v>
      </c>
      <c r="B564" s="35">
        <v>11</v>
      </c>
      <c r="C564" s="36">
        <v>45343.543292738941</v>
      </c>
      <c r="D564" s="36">
        <v>47280.371820500026</v>
      </c>
      <c r="E564" s="36">
        <v>23820.303210953127</v>
      </c>
      <c r="F564" s="36">
        <v>80637.039441933535</v>
      </c>
      <c r="G564" s="36">
        <v>44066.92762108949</v>
      </c>
      <c r="H564" s="36">
        <v>11951.211780954125</v>
      </c>
      <c r="I564" s="36">
        <v>37061.198994343795</v>
      </c>
      <c r="J564" s="36">
        <v>150.4233207702637</v>
      </c>
      <c r="K564" s="36">
        <v>22634.240454531253</v>
      </c>
      <c r="L564" s="36">
        <v>16131.564024916026</v>
      </c>
      <c r="M564" s="36">
        <v>42598.534017580823</v>
      </c>
      <c r="N564" s="36">
        <v>17238.480534062495</v>
      </c>
      <c r="O564" s="36">
        <v>58440.293618294971</v>
      </c>
      <c r="P564" s="36">
        <v>4530.7056430179027</v>
      </c>
      <c r="Q564" s="36">
        <v>34.498567580999996</v>
      </c>
      <c r="R564" s="36">
        <v>7041.0205595703192</v>
      </c>
      <c r="S564" s="36">
        <v>55911.851737386707</v>
      </c>
      <c r="T564" s="36">
        <v>20140.442841343767</v>
      </c>
      <c r="U564" s="36">
        <v>9864.3578144531311</v>
      </c>
      <c r="V564" s="36">
        <v>79629.29549718753</v>
      </c>
      <c r="W564" s="36">
        <v>7059.6833764218927</v>
      </c>
      <c r="X564" s="36">
        <v>20266.471101214313</v>
      </c>
      <c r="Y564" s="36">
        <v>29133.870661470581</v>
      </c>
      <c r="Z564" s="36">
        <v>262.47243377685555</v>
      </c>
      <c r="AA564" s="36">
        <v>25447.970498052495</v>
      </c>
      <c r="AB564" s="36">
        <v>25661.499711984416</v>
      </c>
      <c r="AC564" s="36">
        <v>36013.422417034839</v>
      </c>
      <c r="AD564" s="36">
        <v>43038.149642385637</v>
      </c>
      <c r="AE564" s="36">
        <v>10636.350583759819</v>
      </c>
      <c r="AF564" s="36">
        <v>13.438306451612904</v>
      </c>
      <c r="AG564" s="36">
        <v>26811.572043312499</v>
      </c>
      <c r="AH564" s="36">
        <v>46389.412103875002</v>
      </c>
      <c r="AI564" s="36">
        <v>7550.8677815411847</v>
      </c>
      <c r="AJ564" s="36">
        <v>187.24507971289091</v>
      </c>
      <c r="AK564" s="36">
        <v>3254.5055929474483</v>
      </c>
      <c r="AL564" s="36">
        <v>23793.055939629918</v>
      </c>
      <c r="AM564" s="36">
        <v>22901.324646382847</v>
      </c>
      <c r="AN564" s="36">
        <v>12711.572693296883</v>
      </c>
      <c r="AO564" s="36">
        <v>55293.138059382814</v>
      </c>
      <c r="AP564" s="36">
        <v>804.00856082226585</v>
      </c>
      <c r="AQ564" s="36">
        <v>62262.368663296897</v>
      </c>
      <c r="AR564" s="36">
        <v>66154.093369062539</v>
      </c>
      <c r="AS564" s="36">
        <v>62801.088813171446</v>
      </c>
      <c r="AT564" s="36">
        <v>28391.849382684795</v>
      </c>
      <c r="AU564" s="36">
        <v>67333.052262187484</v>
      </c>
      <c r="AV564" s="36">
        <v>26269.795286248049</v>
      </c>
      <c r="AW564" s="36">
        <v>4074.9659846633144</v>
      </c>
      <c r="AX564" s="36">
        <v>47091.28043545063</v>
      </c>
      <c r="AY564" s="36">
        <v>65725.701996510936</v>
      </c>
    </row>
    <row r="565" spans="1:51" x14ac:dyDescent="0.25">
      <c r="A565" s="34">
        <v>44340</v>
      </c>
      <c r="B565" s="35">
        <v>12</v>
      </c>
      <c r="C565" s="36">
        <v>45304.15480624247</v>
      </c>
      <c r="D565" s="36">
        <v>47078.422149375016</v>
      </c>
      <c r="E565" s="36">
        <v>23673.468036984392</v>
      </c>
      <c r="F565" s="36">
        <v>80428.620489920664</v>
      </c>
      <c r="G565" s="36">
        <v>42706.953721390746</v>
      </c>
      <c r="H565" s="36">
        <v>11757.620952139918</v>
      </c>
      <c r="I565" s="36">
        <v>37716.312982609437</v>
      </c>
      <c r="J565" s="36">
        <v>142.57133102416989</v>
      </c>
      <c r="K565" s="36">
        <v>22746.466399156267</v>
      </c>
      <c r="L565" s="36">
        <v>15723.895067456047</v>
      </c>
      <c r="M565" s="36">
        <v>44854.446098261651</v>
      </c>
      <c r="N565" s="36">
        <v>17703.004055218753</v>
      </c>
      <c r="O565" s="36">
        <v>58389.801771659178</v>
      </c>
      <c r="P565" s="36">
        <v>4773.8137229549739</v>
      </c>
      <c r="Q565" s="36">
        <v>35.368359566000002</v>
      </c>
      <c r="R565" s="36">
        <v>6807.8534428711064</v>
      </c>
      <c r="S565" s="36">
        <v>56076.372109417964</v>
      </c>
      <c r="T565" s="36">
        <v>20479.901597624994</v>
      </c>
      <c r="U565" s="36">
        <v>10497.083041015643</v>
      </c>
      <c r="V565" s="36">
        <v>78963.225156875036</v>
      </c>
      <c r="W565" s="36">
        <v>6603.9034848906313</v>
      </c>
      <c r="X565" s="36">
        <v>19841.729178632286</v>
      </c>
      <c r="Y565" s="36">
        <v>28190.59533808758</v>
      </c>
      <c r="Z565" s="36">
        <v>258.17027526855469</v>
      </c>
      <c r="AA565" s="36">
        <v>24916.550886552515</v>
      </c>
      <c r="AB565" s="36">
        <v>26113.992035281226</v>
      </c>
      <c r="AC565" s="36">
        <v>35650.143783941072</v>
      </c>
      <c r="AD565" s="36">
        <v>42459.341342360785</v>
      </c>
      <c r="AE565" s="36">
        <v>9795.447387006514</v>
      </c>
      <c r="AF565" s="36">
        <v>13.438306451612904</v>
      </c>
      <c r="AG565" s="36">
        <v>26076.297585718748</v>
      </c>
      <c r="AH565" s="36">
        <v>45747.681890624961</v>
      </c>
      <c r="AI565" s="36">
        <v>7257.0993443655243</v>
      </c>
      <c r="AJ565" s="36">
        <v>181.09752100976579</v>
      </c>
      <c r="AK565" s="36">
        <v>3339.4651073385421</v>
      </c>
      <c r="AL565" s="36">
        <v>23758.693369175809</v>
      </c>
      <c r="AM565" s="36">
        <v>22307.300324751242</v>
      </c>
      <c r="AN565" s="36">
        <v>11013.506499890629</v>
      </c>
      <c r="AO565" s="36">
        <v>55190.948433125013</v>
      </c>
      <c r="AP565" s="36">
        <v>769.70709201953218</v>
      </c>
      <c r="AQ565" s="36">
        <v>62469.955415500044</v>
      </c>
      <c r="AR565" s="36">
        <v>65492.674686304759</v>
      </c>
      <c r="AS565" s="36">
        <v>63178.786058898891</v>
      </c>
      <c r="AT565" s="36">
        <v>28219.168481258057</v>
      </c>
      <c r="AU565" s="36">
        <v>67104.32732781244</v>
      </c>
      <c r="AV565" s="36">
        <v>26431.652694707012</v>
      </c>
      <c r="AW565" s="36">
        <v>5379.3460728645186</v>
      </c>
      <c r="AX565" s="36">
        <v>46657.745423731882</v>
      </c>
      <c r="AY565" s="36">
        <v>66560.253501889238</v>
      </c>
    </row>
    <row r="566" spans="1:51" x14ac:dyDescent="0.25">
      <c r="A566" s="34">
        <v>44340</v>
      </c>
      <c r="B566" s="35">
        <v>13</v>
      </c>
      <c r="C566" s="36">
        <v>44970.267320635234</v>
      </c>
      <c r="D566" s="36">
        <v>45628.954076562477</v>
      </c>
      <c r="E566" s="36">
        <v>23967.588768031263</v>
      </c>
      <c r="F566" s="36">
        <v>80529.647800089326</v>
      </c>
      <c r="G566" s="36">
        <v>40926.796216469345</v>
      </c>
      <c r="H566" s="36">
        <v>11288.923862868191</v>
      </c>
      <c r="I566" s="36">
        <v>38051.606249375021</v>
      </c>
      <c r="J566" s="36">
        <v>133.16846084594721</v>
      </c>
      <c r="K566" s="36">
        <v>22632.810292265644</v>
      </c>
      <c r="L566" s="36">
        <v>14181.167378343716</v>
      </c>
      <c r="M566" s="36">
        <v>42419.693376734351</v>
      </c>
      <c r="N566" s="36">
        <v>18373.702424031242</v>
      </c>
      <c r="O566" s="36">
        <v>59222.862727700202</v>
      </c>
      <c r="P566" s="36">
        <v>9613.5230536938798</v>
      </c>
      <c r="Q566" s="36">
        <v>35.155830382999994</v>
      </c>
      <c r="R566" s="36">
        <v>6864.2758925781318</v>
      </c>
      <c r="S566" s="36">
        <v>56256.680897632854</v>
      </c>
      <c r="T566" s="36">
        <v>21159.372433687506</v>
      </c>
      <c r="U566" s="36">
        <v>11107.767568359381</v>
      </c>
      <c r="V566" s="36">
        <v>78035.902082187502</v>
      </c>
      <c r="W566" s="36">
        <v>6211.9597170468824</v>
      </c>
      <c r="X566" s="36">
        <v>19211.483538111774</v>
      </c>
      <c r="Y566" s="36">
        <v>26911.247216381929</v>
      </c>
      <c r="Z566" s="36">
        <v>284.15278106689448</v>
      </c>
      <c r="AA566" s="36">
        <v>23546.279756802531</v>
      </c>
      <c r="AB566" s="36">
        <v>26330.976546000009</v>
      </c>
      <c r="AC566" s="36">
        <v>35786.425411128563</v>
      </c>
      <c r="AD566" s="36">
        <v>42232.505297576092</v>
      </c>
      <c r="AE566" s="36">
        <v>8512.8586036090546</v>
      </c>
      <c r="AF566" s="36">
        <v>13.438306451612904</v>
      </c>
      <c r="AG566" s="36">
        <v>25076.156911124996</v>
      </c>
      <c r="AH566" s="36">
        <v>45450.237803374985</v>
      </c>
      <c r="AI566" s="36">
        <v>7400.6612721741913</v>
      </c>
      <c r="AJ566" s="36">
        <v>173.44288932617198</v>
      </c>
      <c r="AK566" s="36">
        <v>3484.3671832982973</v>
      </c>
      <c r="AL566" s="36">
        <v>23872.909254818383</v>
      </c>
      <c r="AM566" s="36">
        <v>20923.839137801086</v>
      </c>
      <c r="AN566" s="36">
        <v>8994.0775145000116</v>
      </c>
      <c r="AO566" s="36">
        <v>54860.049019242157</v>
      </c>
      <c r="AP566" s="36">
        <v>739.59292640820286</v>
      </c>
      <c r="AQ566" s="36">
        <v>61548.841572124977</v>
      </c>
      <c r="AR566" s="36">
        <v>65403.751714749975</v>
      </c>
      <c r="AS566" s="36">
        <v>63567.306994873034</v>
      </c>
      <c r="AT566" s="36">
        <v>27472.393157198461</v>
      </c>
      <c r="AU566" s="36">
        <v>67622.503142343776</v>
      </c>
      <c r="AV566" s="36">
        <v>26233.254795359382</v>
      </c>
      <c r="AW566" s="36">
        <v>5877.4510905270399</v>
      </c>
      <c r="AX566" s="36">
        <v>46532.625056544384</v>
      </c>
      <c r="AY566" s="36">
        <v>65883.729302739011</v>
      </c>
    </row>
    <row r="567" spans="1:51" x14ac:dyDescent="0.25">
      <c r="A567" s="34">
        <v>44340</v>
      </c>
      <c r="B567" s="35">
        <v>14</v>
      </c>
      <c r="C567" s="36">
        <v>44244.928742805125</v>
      </c>
      <c r="D567" s="36">
        <v>44628.971167343727</v>
      </c>
      <c r="E567" s="36">
        <v>22351.440731750001</v>
      </c>
      <c r="F567" s="36">
        <v>81239.941737836416</v>
      </c>
      <c r="G567" s="36">
        <v>37739.583289108275</v>
      </c>
      <c r="H567" s="36">
        <v>10720.474656154805</v>
      </c>
      <c r="I567" s="36">
        <v>38159.222366216847</v>
      </c>
      <c r="J567" s="36">
        <v>124.10619354248051</v>
      </c>
      <c r="K567" s="36">
        <v>22146.723921234388</v>
      </c>
      <c r="L567" s="36">
        <v>12688.987957839849</v>
      </c>
      <c r="M567" s="36">
        <v>40542.006587493226</v>
      </c>
      <c r="N567" s="36">
        <v>18332.332358031254</v>
      </c>
      <c r="O567" s="36">
        <v>59386.782685946331</v>
      </c>
      <c r="P567" s="36">
        <v>6395.1114775788801</v>
      </c>
      <c r="Q567" s="36">
        <v>35.070553779999997</v>
      </c>
      <c r="R567" s="36">
        <v>7007.2009843749929</v>
      </c>
      <c r="S567" s="36">
        <v>55890.884807832022</v>
      </c>
      <c r="T567" s="36">
        <v>21300.468862890644</v>
      </c>
      <c r="U567" s="36">
        <v>11252.730500000011</v>
      </c>
      <c r="V567" s="36">
        <v>79635.347222468743</v>
      </c>
      <c r="W567" s="36">
        <v>6036.3139585078188</v>
      </c>
      <c r="X567" s="36">
        <v>17170.883118269958</v>
      </c>
      <c r="Y567" s="36">
        <v>26476.468332371725</v>
      </c>
      <c r="Z567" s="36">
        <v>285.07071716308587</v>
      </c>
      <c r="AA567" s="36">
        <v>23580.096919005642</v>
      </c>
      <c r="AB567" s="36">
        <v>26323.982035328125</v>
      </c>
      <c r="AC567" s="36">
        <v>36147.469990628539</v>
      </c>
      <c r="AD567" s="36">
        <v>42629.981556683524</v>
      </c>
      <c r="AE567" s="36">
        <v>8289.7686243223106</v>
      </c>
      <c r="AF567" s="36">
        <v>13.438306451612904</v>
      </c>
      <c r="AG567" s="36">
        <v>25317.273260875005</v>
      </c>
      <c r="AH567" s="36">
        <v>45652.422001906278</v>
      </c>
      <c r="AI567" s="36">
        <v>6941.7996369548273</v>
      </c>
      <c r="AJ567" s="36">
        <v>120.87817749609493</v>
      </c>
      <c r="AK567" s="36">
        <v>3350.3723964273668</v>
      </c>
      <c r="AL567" s="36">
        <v>24355.901505148468</v>
      </c>
      <c r="AM567" s="36">
        <v>19586.856500020014</v>
      </c>
      <c r="AN567" s="36">
        <v>9570.4671616406322</v>
      </c>
      <c r="AO567" s="36">
        <v>54301.701135070332</v>
      </c>
      <c r="AP567" s="36">
        <v>726.19068890039102</v>
      </c>
      <c r="AQ567" s="36">
        <v>60988.7967986562</v>
      </c>
      <c r="AR567" s="36">
        <v>64717.758385281246</v>
      </c>
      <c r="AS567" s="36">
        <v>63611.615336547926</v>
      </c>
      <c r="AT567" s="36">
        <v>26070.70338849926</v>
      </c>
      <c r="AU567" s="36">
        <v>68096.883601093665</v>
      </c>
      <c r="AV567" s="36">
        <v>26255.467651630843</v>
      </c>
      <c r="AW567" s="36">
        <v>6705.6053862105082</v>
      </c>
      <c r="AX567" s="36">
        <v>47732.790185450656</v>
      </c>
      <c r="AY567" s="36">
        <v>65857.565685005946</v>
      </c>
    </row>
    <row r="568" spans="1:51" x14ac:dyDescent="0.25">
      <c r="A568" s="34">
        <v>44340</v>
      </c>
      <c r="B568" s="35">
        <v>15</v>
      </c>
      <c r="C568" s="36">
        <v>41651.356200395516</v>
      </c>
      <c r="D568" s="36">
        <v>44857.657168937483</v>
      </c>
      <c r="E568" s="36">
        <v>20939.172098781277</v>
      </c>
      <c r="F568" s="36">
        <v>78156.506090168361</v>
      </c>
      <c r="G568" s="36">
        <v>36769.573272458809</v>
      </c>
      <c r="H568" s="36">
        <v>10512.48892538088</v>
      </c>
      <c r="I568" s="36">
        <v>37141.107956103588</v>
      </c>
      <c r="J568" s="36">
        <v>125.98903274536119</v>
      </c>
      <c r="K568" s="36">
        <v>21940.234419062515</v>
      </c>
      <c r="L568" s="36">
        <v>11783.872073360362</v>
      </c>
      <c r="M568" s="36">
        <v>40752.58689098731</v>
      </c>
      <c r="N568" s="36">
        <v>17637.538946781242</v>
      </c>
      <c r="O568" s="36">
        <v>57827.939851988333</v>
      </c>
      <c r="P568" s="36">
        <v>4909.0184782080005</v>
      </c>
      <c r="Q568" s="36">
        <v>35.429808616000003</v>
      </c>
      <c r="R568" s="36">
        <v>6763.2834628906267</v>
      </c>
      <c r="S568" s="36">
        <v>55094.951778593757</v>
      </c>
      <c r="T568" s="36">
        <v>20650.965047218779</v>
      </c>
      <c r="U568" s="36">
        <v>10653.388951171879</v>
      </c>
      <c r="V568" s="36">
        <v>76878.630402406256</v>
      </c>
      <c r="W568" s="36">
        <v>6384.9929872109396</v>
      </c>
      <c r="X568" s="36">
        <v>16328.206636143961</v>
      </c>
      <c r="Y568" s="36">
        <v>26639.62587240422</v>
      </c>
      <c r="Z568" s="36">
        <v>277.46915802001951</v>
      </c>
      <c r="AA568" s="36">
        <v>23385.353962818124</v>
      </c>
      <c r="AB568" s="36">
        <v>25571.424383546906</v>
      </c>
      <c r="AC568" s="36">
        <v>34471.124810862908</v>
      </c>
      <c r="AD568" s="36">
        <v>40676.739835223569</v>
      </c>
      <c r="AE568" s="36">
        <v>8694.1156001973395</v>
      </c>
      <c r="AF568" s="36">
        <v>13.438306451612904</v>
      </c>
      <c r="AG568" s="36">
        <v>24486.386193499995</v>
      </c>
      <c r="AH568" s="36">
        <v>44500.636858624981</v>
      </c>
      <c r="AI568" s="36">
        <v>7043.0603016034747</v>
      </c>
      <c r="AJ568" s="36">
        <v>183.68791970117184</v>
      </c>
      <c r="AK568" s="36">
        <v>2763.5184558173632</v>
      </c>
      <c r="AL568" s="36">
        <v>24737.874870691423</v>
      </c>
      <c r="AM568" s="36">
        <v>18644.782479532882</v>
      </c>
      <c r="AN568" s="36">
        <v>9730.5432386406301</v>
      </c>
      <c r="AO568" s="36">
        <v>53778.18457807813</v>
      </c>
      <c r="AP568" s="36">
        <v>713.84005700390696</v>
      </c>
      <c r="AQ568" s="36">
        <v>59564.744458421927</v>
      </c>
      <c r="AR568" s="36">
        <v>63853.837313211028</v>
      </c>
      <c r="AS568" s="36">
        <v>63127.290811828549</v>
      </c>
      <c r="AT568" s="36">
        <v>25171.272748592521</v>
      </c>
      <c r="AU568" s="36">
        <v>65043.961066093776</v>
      </c>
      <c r="AV568" s="36">
        <v>25184.043125769516</v>
      </c>
      <c r="AW568" s="36">
        <v>6371.4448422785317</v>
      </c>
      <c r="AX568" s="36">
        <v>47147.420027247521</v>
      </c>
      <c r="AY568" s="36">
        <v>63827.749764669767</v>
      </c>
    </row>
    <row r="569" spans="1:51" x14ac:dyDescent="0.25">
      <c r="A569" s="34">
        <v>44340</v>
      </c>
      <c r="B569" s="35">
        <v>16</v>
      </c>
      <c r="C569" s="36">
        <v>39697.734475312478</v>
      </c>
      <c r="D569" s="36">
        <v>43676.452291343761</v>
      </c>
      <c r="E569" s="36">
        <v>20474.417141984399</v>
      </c>
      <c r="F569" s="36">
        <v>74739.492952228102</v>
      </c>
      <c r="G569" s="36">
        <v>37477.702111741302</v>
      </c>
      <c r="H569" s="36">
        <v>10417.875976785423</v>
      </c>
      <c r="I569" s="36">
        <v>35995.264906105527</v>
      </c>
      <c r="J569" s="36">
        <v>134.52533721923839</v>
      </c>
      <c r="K569" s="36">
        <v>21384.426173828153</v>
      </c>
      <c r="L569" s="36">
        <v>10297.585729991177</v>
      </c>
      <c r="M569" s="36">
        <v>37688.88065835095</v>
      </c>
      <c r="N569" s="36">
        <v>17234.372198937504</v>
      </c>
      <c r="O569" s="36">
        <v>55842.321346849647</v>
      </c>
      <c r="P569" s="36">
        <v>4650.9444777641938</v>
      </c>
      <c r="Q569" s="36">
        <v>35.528931618999998</v>
      </c>
      <c r="R569" s="36">
        <v>6446.140422363289</v>
      </c>
      <c r="S569" s="36">
        <v>53710.838674017599</v>
      </c>
      <c r="T569" s="36">
        <v>19889.652369078161</v>
      </c>
      <c r="U569" s="36">
        <v>10474.796310546881</v>
      </c>
      <c r="V569" s="36">
        <v>73477.041027249987</v>
      </c>
      <c r="W569" s="36">
        <v>6781.4645942187617</v>
      </c>
      <c r="X569" s="36">
        <v>16085.85917107559</v>
      </c>
      <c r="Y569" s="36">
        <v>27002.695729527873</v>
      </c>
      <c r="Z569" s="36">
        <v>211.78615188598633</v>
      </c>
      <c r="AA569" s="36">
        <v>21987.548940224362</v>
      </c>
      <c r="AB569" s="36">
        <v>24551.643831234378</v>
      </c>
      <c r="AC569" s="36">
        <v>33377.833350519213</v>
      </c>
      <c r="AD569" s="36">
        <v>38644.135388072456</v>
      </c>
      <c r="AE569" s="36">
        <v>8087.5986187441849</v>
      </c>
      <c r="AF569" s="36">
        <v>13.438306451612904</v>
      </c>
      <c r="AG569" s="36">
        <v>24063.575348843751</v>
      </c>
      <c r="AH569" s="36">
        <v>42428.763170812512</v>
      </c>
      <c r="AI569" s="36">
        <v>7151.8088044985934</v>
      </c>
      <c r="AJ569" s="36">
        <v>173.63038218359409</v>
      </c>
      <c r="AK569" s="36">
        <v>2818.2515596725616</v>
      </c>
      <c r="AL569" s="36">
        <v>24262.344539088863</v>
      </c>
      <c r="AM569" s="36">
        <v>17335.135475912604</v>
      </c>
      <c r="AN569" s="36">
        <v>9720.5642094218911</v>
      </c>
      <c r="AO569" s="36">
        <v>52474.323542167971</v>
      </c>
      <c r="AP569" s="36">
        <v>818.08546494726522</v>
      </c>
      <c r="AQ569" s="36">
        <v>57701.343815234337</v>
      </c>
      <c r="AR569" s="36">
        <v>62328.845746656298</v>
      </c>
      <c r="AS569" s="36">
        <v>61399.551057739278</v>
      </c>
      <c r="AT569" s="36">
        <v>25006.82755213109</v>
      </c>
      <c r="AU569" s="36">
        <v>62257.12820993756</v>
      </c>
      <c r="AV569" s="36">
        <v>23219.898865138668</v>
      </c>
      <c r="AW569" s="36">
        <v>5842.9688111086462</v>
      </c>
      <c r="AX569" s="36">
        <v>45574.846215724072</v>
      </c>
      <c r="AY569" s="36">
        <v>61853.232357511639</v>
      </c>
    </row>
    <row r="570" spans="1:51" x14ac:dyDescent="0.25">
      <c r="A570" s="34">
        <v>44340</v>
      </c>
      <c r="B570" s="35">
        <v>17</v>
      </c>
      <c r="C570" s="36">
        <v>38762.99757518751</v>
      </c>
      <c r="D570" s="36">
        <v>43564.976384281254</v>
      </c>
      <c r="E570" s="36">
        <v>20392.895552656268</v>
      </c>
      <c r="F570" s="36">
        <v>72781.051038877296</v>
      </c>
      <c r="G570" s="36">
        <v>35632.047096280359</v>
      </c>
      <c r="H570" s="36">
        <v>10337.39394767386</v>
      </c>
      <c r="I570" s="36">
        <v>34776.117727453158</v>
      </c>
      <c r="J570" s="36">
        <v>140.6985359191894</v>
      </c>
      <c r="K570" s="36">
        <v>20852.672315453132</v>
      </c>
      <c r="L570" s="36">
        <v>10326.674745687515</v>
      </c>
      <c r="M570" s="36">
        <v>37365.685517215046</v>
      </c>
      <c r="N570" s="36">
        <v>16344.443112375007</v>
      </c>
      <c r="O570" s="36">
        <v>53776.108010904318</v>
      </c>
      <c r="P570" s="36">
        <v>3865.8840474418462</v>
      </c>
      <c r="Q570" s="36">
        <v>34.599955559000001</v>
      </c>
      <c r="R570" s="36">
        <v>6232.8620146484373</v>
      </c>
      <c r="S570" s="36">
        <v>52735.113785527348</v>
      </c>
      <c r="T570" s="36">
        <v>19028.499156765651</v>
      </c>
      <c r="U570" s="36">
        <v>9955.7260859375092</v>
      </c>
      <c r="V570" s="36">
        <v>71586.05246337493</v>
      </c>
      <c r="W570" s="36">
        <v>6430.5590087421897</v>
      </c>
      <c r="X570" s="36">
        <v>15849.480022853015</v>
      </c>
      <c r="Y570" s="36">
        <v>26549.626592573015</v>
      </c>
      <c r="Z570" s="36">
        <v>171.44272354125974</v>
      </c>
      <c r="AA570" s="36">
        <v>20884.727432224372</v>
      </c>
      <c r="AB570" s="36">
        <v>23214.890482343777</v>
      </c>
      <c r="AC570" s="36">
        <v>32370.779731362883</v>
      </c>
      <c r="AD570" s="36">
        <v>37031.767071796778</v>
      </c>
      <c r="AE570" s="36">
        <v>7721.563276634799</v>
      </c>
      <c r="AF570" s="36">
        <v>13.438306451612904</v>
      </c>
      <c r="AG570" s="36">
        <v>23174.417940281244</v>
      </c>
      <c r="AH570" s="36">
        <v>41561.475717406305</v>
      </c>
      <c r="AI570" s="36">
        <v>7016.292698975084</v>
      </c>
      <c r="AJ570" s="36">
        <v>161.89179901562403</v>
      </c>
      <c r="AK570" s="36">
        <v>3440.3899807679481</v>
      </c>
      <c r="AL570" s="36">
        <v>23976.124381603036</v>
      </c>
      <c r="AM570" s="36">
        <v>16235.305112854978</v>
      </c>
      <c r="AN570" s="36">
        <v>10002.23010204688</v>
      </c>
      <c r="AO570" s="36">
        <v>51148.225359316384</v>
      </c>
      <c r="AP570" s="36">
        <v>755.35839059472698</v>
      </c>
      <c r="AQ570" s="36">
        <v>55935.049624999971</v>
      </c>
      <c r="AR570" s="36">
        <v>60609.466576398481</v>
      </c>
      <c r="AS570" s="36">
        <v>60431.077167999298</v>
      </c>
      <c r="AT570" s="36">
        <v>24434.986083513442</v>
      </c>
      <c r="AU570" s="36">
        <v>60157.185928312501</v>
      </c>
      <c r="AV570" s="36">
        <v>22524.115164027338</v>
      </c>
      <c r="AW570" s="36">
        <v>3809.9465837424345</v>
      </c>
      <c r="AX570" s="36">
        <v>44547.34820058733</v>
      </c>
      <c r="AY570" s="36">
        <v>60052.04127059997</v>
      </c>
    </row>
    <row r="571" spans="1:51" x14ac:dyDescent="0.25">
      <c r="A571" s="34">
        <v>44340</v>
      </c>
      <c r="B571" s="35">
        <v>18</v>
      </c>
      <c r="C571" s="36">
        <v>39897.169996468758</v>
      </c>
      <c r="D571" s="36">
        <v>42863.489590781253</v>
      </c>
      <c r="E571" s="36">
        <v>20229.513509500037</v>
      </c>
      <c r="F571" s="36">
        <v>75808.236747299743</v>
      </c>
      <c r="G571" s="36">
        <v>36237.002161593482</v>
      </c>
      <c r="H571" s="36">
        <v>9024.5022654697623</v>
      </c>
      <c r="I571" s="36">
        <v>34004.727741363327</v>
      </c>
      <c r="J571" s="36">
        <v>155.54405975341791</v>
      </c>
      <c r="K571" s="36">
        <v>20835.694686125025</v>
      </c>
      <c r="L571" s="36">
        <v>10145.190781934089</v>
      </c>
      <c r="M571" s="36">
        <v>33308.688098605962</v>
      </c>
      <c r="N571" s="36">
        <v>16207.186461656247</v>
      </c>
      <c r="O571" s="36">
        <v>52625.683511064235</v>
      </c>
      <c r="P571" s="36">
        <v>3297.792842785801</v>
      </c>
      <c r="Q571" s="36">
        <v>33.389554978</v>
      </c>
      <c r="R571" s="36">
        <v>6659.1081088867195</v>
      </c>
      <c r="S571" s="36">
        <v>54203.668739578112</v>
      </c>
      <c r="T571" s="36">
        <v>19708.654043609389</v>
      </c>
      <c r="U571" s="36">
        <v>9982.4261718750004</v>
      </c>
      <c r="V571" s="36">
        <v>73700.699938531237</v>
      </c>
      <c r="W571" s="36">
        <v>6306.4403867500105</v>
      </c>
      <c r="X571" s="36">
        <v>15857.336901049301</v>
      </c>
      <c r="Y571" s="36">
        <v>24752.515191063496</v>
      </c>
      <c r="Z571" s="36">
        <v>143.25002395629889</v>
      </c>
      <c r="AA571" s="36">
        <v>20281.832738021229</v>
      </c>
      <c r="AB571" s="36">
        <v>22260.400977687546</v>
      </c>
      <c r="AC571" s="36">
        <v>33015.315407456685</v>
      </c>
      <c r="AD571" s="36">
        <v>38859.918032034082</v>
      </c>
      <c r="AE571" s="36">
        <v>8560.8202914160811</v>
      </c>
      <c r="AF571" s="36">
        <v>13.438306451612904</v>
      </c>
      <c r="AG571" s="36">
        <v>23883.0847675</v>
      </c>
      <c r="AH571" s="36">
        <v>44159.047940499993</v>
      </c>
      <c r="AI571" s="36">
        <v>7213.0318953490714</v>
      </c>
      <c r="AJ571" s="36">
        <v>95.910383009767145</v>
      </c>
      <c r="AK571" s="36">
        <v>4107.7089856715938</v>
      </c>
      <c r="AL571" s="36">
        <v>25352.177711813973</v>
      </c>
      <c r="AM571" s="36">
        <v>16905.432170790056</v>
      </c>
      <c r="AN571" s="36">
        <v>10334.875373187511</v>
      </c>
      <c r="AO571" s="36">
        <v>51433.978464531247</v>
      </c>
      <c r="AP571" s="36">
        <v>654.57045773954007</v>
      </c>
      <c r="AQ571" s="36">
        <v>54287.834311203049</v>
      </c>
      <c r="AR571" s="36">
        <v>60265.715367992154</v>
      </c>
      <c r="AS571" s="36">
        <v>62657.626218933117</v>
      </c>
      <c r="AT571" s="36">
        <v>22773.484297074428</v>
      </c>
      <c r="AU571" s="36">
        <v>62422.943602937441</v>
      </c>
      <c r="AV571" s="36">
        <v>23679.929983349597</v>
      </c>
      <c r="AW571" s="36">
        <v>5209.1815033111679</v>
      </c>
      <c r="AX571" s="36">
        <v>39119.929481009029</v>
      </c>
      <c r="AY571" s="36">
        <v>58554.869312436327</v>
      </c>
    </row>
    <row r="572" spans="1:51" x14ac:dyDescent="0.25">
      <c r="A572" s="34">
        <v>44340</v>
      </c>
      <c r="B572" s="35">
        <v>19</v>
      </c>
      <c r="C572" s="36">
        <v>44199.997054562547</v>
      </c>
      <c r="D572" s="36">
        <v>46469.507964312514</v>
      </c>
      <c r="E572" s="36">
        <v>24037.879085890636</v>
      </c>
      <c r="F572" s="36">
        <v>88536.465761877858</v>
      </c>
      <c r="G572" s="36">
        <v>42701.850186924246</v>
      </c>
      <c r="H572" s="36">
        <v>8315.5417248694193</v>
      </c>
      <c r="I572" s="36">
        <v>34093.838231130947</v>
      </c>
      <c r="J572" s="36">
        <v>177.50758361816389</v>
      </c>
      <c r="K572" s="36">
        <v>22400.076288281241</v>
      </c>
      <c r="L572" s="36">
        <v>9589.6717261469748</v>
      </c>
      <c r="M572" s="36">
        <v>37299.967924172284</v>
      </c>
      <c r="N572" s="36">
        <v>19765.903330625006</v>
      </c>
      <c r="O572" s="36">
        <v>55095.795418012938</v>
      </c>
      <c r="P572" s="36">
        <v>3926.0252849159533</v>
      </c>
      <c r="Q572" s="36">
        <v>33.143727302999999</v>
      </c>
      <c r="R572" s="36">
        <v>8986.6928378906232</v>
      </c>
      <c r="S572" s="36">
        <v>63990.828847281264</v>
      </c>
      <c r="T572" s="36">
        <v>24064.121658390646</v>
      </c>
      <c r="U572" s="36">
        <v>12437.79864453126</v>
      </c>
      <c r="V572" s="36">
        <v>91850.46897015626</v>
      </c>
      <c r="W572" s="36">
        <v>6650.3592470468811</v>
      </c>
      <c r="X572" s="36">
        <v>16025.659916714312</v>
      </c>
      <c r="Y572" s="36">
        <v>25545.917611545923</v>
      </c>
      <c r="Z572" s="36">
        <v>221.71751800537106</v>
      </c>
      <c r="AA572" s="36">
        <v>25653.461405099326</v>
      </c>
      <c r="AB572" s="36">
        <v>21490.441548296887</v>
      </c>
      <c r="AC572" s="36">
        <v>38760.074197503513</v>
      </c>
      <c r="AD572" s="36">
        <v>49848.184545258184</v>
      </c>
      <c r="AE572" s="36">
        <v>10053.290301494199</v>
      </c>
      <c r="AF572" s="36">
        <v>13.438306451612904</v>
      </c>
      <c r="AG572" s="36">
        <v>29113.946612624983</v>
      </c>
      <c r="AH572" s="36">
        <v>57882.126943812458</v>
      </c>
      <c r="AI572" s="36">
        <v>8353.9437255859502</v>
      </c>
      <c r="AJ572" s="36">
        <v>60.940097634765635</v>
      </c>
      <c r="AK572" s="36">
        <v>4304.5219238281197</v>
      </c>
      <c r="AL572" s="36">
        <v>31070.097730858379</v>
      </c>
      <c r="AM572" s="36">
        <v>19813.586338787907</v>
      </c>
      <c r="AN572" s="36">
        <v>12009.852372171883</v>
      </c>
      <c r="AO572" s="36">
        <v>58484.556634593784</v>
      </c>
      <c r="AP572" s="36">
        <v>809.01182599999993</v>
      </c>
      <c r="AQ572" s="36">
        <v>53802.688514210939</v>
      </c>
      <c r="AR572" s="36">
        <v>65040.220417554701</v>
      </c>
      <c r="AS572" s="36">
        <v>74074.442556854265</v>
      </c>
      <c r="AT572" s="36">
        <v>22914.193921343976</v>
      </c>
      <c r="AU572" s="36">
        <v>70795.187014250012</v>
      </c>
      <c r="AV572" s="36">
        <v>31688.585693715802</v>
      </c>
      <c r="AW572" s="36">
        <v>5475.6798706054715</v>
      </c>
      <c r="AX572" s="36">
        <v>49640.327575854841</v>
      </c>
      <c r="AY572" s="36">
        <v>58616.872693915713</v>
      </c>
    </row>
    <row r="573" spans="1:51" x14ac:dyDescent="0.25">
      <c r="A573" s="34">
        <v>44340</v>
      </c>
      <c r="B573" s="35">
        <v>20</v>
      </c>
      <c r="C573" s="36">
        <v>43603.200698781227</v>
      </c>
      <c r="D573" s="36">
        <v>48960.463904250006</v>
      </c>
      <c r="E573" s="36">
        <v>26114.289168281262</v>
      </c>
      <c r="F573" s="36">
        <v>91875.320995757822</v>
      </c>
      <c r="G573" s="36">
        <v>46081.360514719679</v>
      </c>
      <c r="H573" s="36">
        <v>7567.6261868847805</v>
      </c>
      <c r="I573" s="36">
        <v>33146.51812364268</v>
      </c>
      <c r="J573" s="36">
        <v>193.709228515625</v>
      </c>
      <c r="K573" s="36">
        <v>23234.284742406267</v>
      </c>
      <c r="L573" s="36">
        <v>9673.9216661742976</v>
      </c>
      <c r="M573" s="36">
        <v>37767.280046699248</v>
      </c>
      <c r="N573" s="36">
        <v>20682.973962218748</v>
      </c>
      <c r="O573" s="36">
        <v>56782.906524913109</v>
      </c>
      <c r="P573" s="36">
        <v>4286.6122109375065</v>
      </c>
      <c r="Q573" s="36">
        <v>33.423587798</v>
      </c>
      <c r="R573" s="36">
        <v>9860.071957519538</v>
      </c>
      <c r="S573" s="36">
        <v>68358.180169806656</v>
      </c>
      <c r="T573" s="36">
        <v>24318.225384531255</v>
      </c>
      <c r="U573" s="36">
        <v>13071.316794921879</v>
      </c>
      <c r="V573" s="36">
        <v>99082.498148218743</v>
      </c>
      <c r="W573" s="36">
        <v>6471.45169807813</v>
      </c>
      <c r="X573" s="36">
        <v>16022.159833624642</v>
      </c>
      <c r="Y573" s="36">
        <v>25206.741191878817</v>
      </c>
      <c r="Z573" s="36">
        <v>257.60976226806656</v>
      </c>
      <c r="AA573" s="36">
        <v>29679.491706927478</v>
      </c>
      <c r="AB573" s="36">
        <v>20510.721247750022</v>
      </c>
      <c r="AC573" s="36">
        <v>39899.709137472259</v>
      </c>
      <c r="AD573" s="36">
        <v>53899.111746085109</v>
      </c>
      <c r="AE573" s="36">
        <v>10641.063088087931</v>
      </c>
      <c r="AF573" s="36">
        <v>13.438306451612904</v>
      </c>
      <c r="AG573" s="36">
        <v>31146.981419812502</v>
      </c>
      <c r="AH573" s="36">
        <v>64185.641022812495</v>
      </c>
      <c r="AI573" s="36">
        <v>9226.2654296875007</v>
      </c>
      <c r="AJ573" s="36">
        <v>54.935083738281008</v>
      </c>
      <c r="AK573" s="36">
        <v>4562.6219970703196</v>
      </c>
      <c r="AL573" s="36">
        <v>33566.382832708987</v>
      </c>
      <c r="AM573" s="36">
        <v>20670.47766806764</v>
      </c>
      <c r="AN573" s="36">
        <v>12707.5874221875</v>
      </c>
      <c r="AO573" s="36">
        <v>61501.071142574212</v>
      </c>
      <c r="AP573" s="36">
        <v>839.704972</v>
      </c>
      <c r="AQ573" s="36">
        <v>50821.676887242094</v>
      </c>
      <c r="AR573" s="36">
        <v>67232.906749031245</v>
      </c>
      <c r="AS573" s="36">
        <v>78652.316047759989</v>
      </c>
      <c r="AT573" s="36">
        <v>21486.349441580325</v>
      </c>
      <c r="AU573" s="36">
        <v>74078.717089250029</v>
      </c>
      <c r="AV573" s="36">
        <v>35084.901122349613</v>
      </c>
      <c r="AW573" s="36">
        <v>6070.4143903757367</v>
      </c>
      <c r="AX573" s="36">
        <v>54198.468813868596</v>
      </c>
      <c r="AY573" s="36">
        <v>56295.885146425579</v>
      </c>
    </row>
    <row r="574" spans="1:51" x14ac:dyDescent="0.25">
      <c r="A574" s="34">
        <v>44340</v>
      </c>
      <c r="B574" s="35">
        <v>21</v>
      </c>
      <c r="C574" s="36">
        <v>41583.573465812566</v>
      </c>
      <c r="D574" s="36">
        <v>48193.204040499986</v>
      </c>
      <c r="E574" s="36">
        <v>26434.70429390627</v>
      </c>
      <c r="F574" s="36">
        <v>90638.029929639393</v>
      </c>
      <c r="G574" s="36">
        <v>48192.379972175593</v>
      </c>
      <c r="H574" s="36">
        <v>7027.6002962871298</v>
      </c>
      <c r="I574" s="36">
        <v>31932.026955416128</v>
      </c>
      <c r="J574" s="36">
        <v>198.00649642944339</v>
      </c>
      <c r="K574" s="36">
        <v>23595.639529250006</v>
      </c>
      <c r="L574" s="36">
        <v>9334.7407809936558</v>
      </c>
      <c r="M574" s="36">
        <v>36684.794401750674</v>
      </c>
      <c r="N574" s="36">
        <v>20115.99314496875</v>
      </c>
      <c r="O574" s="36">
        <v>57158.99385324608</v>
      </c>
      <c r="P574" s="36">
        <v>4517.7983055419991</v>
      </c>
      <c r="Q574" s="36">
        <v>33.188799857999996</v>
      </c>
      <c r="R574" s="36">
        <v>9971.5117412109448</v>
      </c>
      <c r="S574" s="36">
        <v>68820.077398796857</v>
      </c>
      <c r="T574" s="36">
        <v>23299.150856765653</v>
      </c>
      <c r="U574" s="36">
        <v>12913.14791210938</v>
      </c>
      <c r="V574" s="36">
        <v>100696.01243356252</v>
      </c>
      <c r="W574" s="36">
        <v>6602.002816648439</v>
      </c>
      <c r="X574" s="36">
        <v>16473.027987679321</v>
      </c>
      <c r="Y574" s="36">
        <v>25240.700710312201</v>
      </c>
      <c r="Z574" s="36">
        <v>239.42950286865238</v>
      </c>
      <c r="AA574" s="36">
        <v>29969.972019583769</v>
      </c>
      <c r="AB574" s="36">
        <v>19421.781603687545</v>
      </c>
      <c r="AC574" s="36">
        <v>38891.366314128551</v>
      </c>
      <c r="AD574" s="36">
        <v>54768.799559583167</v>
      </c>
      <c r="AE574" s="36">
        <v>11169.675829884804</v>
      </c>
      <c r="AF574" s="36">
        <v>13.438306451612904</v>
      </c>
      <c r="AG574" s="36">
        <v>31718.190477749991</v>
      </c>
      <c r="AH574" s="36">
        <v>65324.244550437499</v>
      </c>
      <c r="AI574" s="36">
        <v>9545.6638671875007</v>
      </c>
      <c r="AJ574" s="36">
        <v>49.591555958985197</v>
      </c>
      <c r="AK574" s="36">
        <v>4603.45378417969</v>
      </c>
      <c r="AL574" s="36">
        <v>33988.337732870124</v>
      </c>
      <c r="AM574" s="36">
        <v>20767.440891614304</v>
      </c>
      <c r="AN574" s="36">
        <v>12803.757922281251</v>
      </c>
      <c r="AO574" s="36">
        <v>61957.047101238204</v>
      </c>
      <c r="AP574" s="36">
        <v>839.66110299999991</v>
      </c>
      <c r="AQ574" s="36">
        <v>47986.994058390592</v>
      </c>
      <c r="AR574" s="36">
        <v>67721.114485249986</v>
      </c>
      <c r="AS574" s="36">
        <v>79835.525569336009</v>
      </c>
      <c r="AT574" s="36">
        <v>19860.077473999248</v>
      </c>
      <c r="AU574" s="36">
        <v>74609.764772031209</v>
      </c>
      <c r="AV574" s="36">
        <v>36897.13972057424</v>
      </c>
      <c r="AW574" s="36">
        <v>6026.032083086825</v>
      </c>
      <c r="AX574" s="36">
        <v>55203.394643946711</v>
      </c>
      <c r="AY574" s="36">
        <v>52817.958888754983</v>
      </c>
    </row>
    <row r="575" spans="1:51" x14ac:dyDescent="0.25">
      <c r="A575" s="34">
        <v>44340</v>
      </c>
      <c r="B575" s="35">
        <v>22</v>
      </c>
      <c r="C575" s="36">
        <v>38146.858945656291</v>
      </c>
      <c r="D575" s="36">
        <v>46900.128700937465</v>
      </c>
      <c r="E575" s="36">
        <v>25356.070966343766</v>
      </c>
      <c r="F575" s="36">
        <v>85104.290321217515</v>
      </c>
      <c r="G575" s="36">
        <v>46383.890780365022</v>
      </c>
      <c r="H575" s="36">
        <v>6917.6083472241389</v>
      </c>
      <c r="I575" s="36">
        <v>29929.417059755378</v>
      </c>
      <c r="J575" s="36">
        <v>192.3931427001954</v>
      </c>
      <c r="K575" s="36">
        <v>22616.841294015638</v>
      </c>
      <c r="L575" s="36">
        <v>8839.6122049037785</v>
      </c>
      <c r="M575" s="36">
        <v>38001.96222084613</v>
      </c>
      <c r="N575" s="36">
        <v>18724.033509249999</v>
      </c>
      <c r="O575" s="36">
        <v>54902.240062967299</v>
      </c>
      <c r="P575" s="36">
        <v>4213.1446188964865</v>
      </c>
      <c r="Q575" s="36">
        <v>32.940784454000003</v>
      </c>
      <c r="R575" s="36">
        <v>9741.001509765636</v>
      </c>
      <c r="S575" s="36">
        <v>67392.078187114254</v>
      </c>
      <c r="T575" s="36">
        <v>21423.69132750003</v>
      </c>
      <c r="U575" s="36">
        <v>11835.07129882813</v>
      </c>
      <c r="V575" s="36">
        <v>97703.613984687516</v>
      </c>
      <c r="W575" s="36">
        <v>6842.3693357031298</v>
      </c>
      <c r="X575" s="36">
        <v>16144.354159762201</v>
      </c>
      <c r="Y575" s="36">
        <v>25359.312315507901</v>
      </c>
      <c r="Z575" s="36">
        <v>190.26621002197263</v>
      </c>
      <c r="AA575" s="36">
        <v>30171.70987450561</v>
      </c>
      <c r="AB575" s="36">
        <v>18234.332045593797</v>
      </c>
      <c r="AC575" s="36">
        <v>35997.116763300444</v>
      </c>
      <c r="AD575" s="36">
        <v>52917.043740874382</v>
      </c>
      <c r="AE575" s="36">
        <v>11867.282161744186</v>
      </c>
      <c r="AF575" s="36">
        <v>13.438306451612904</v>
      </c>
      <c r="AG575" s="36">
        <v>30806.259826187514</v>
      </c>
      <c r="AH575" s="36">
        <v>64986.967137687505</v>
      </c>
      <c r="AI575" s="36">
        <v>9369.6252441406305</v>
      </c>
      <c r="AJ575" s="36">
        <v>62.089834988281993</v>
      </c>
      <c r="AK575" s="36">
        <v>4331.6935651640588</v>
      </c>
      <c r="AL575" s="36">
        <v>33344.873276280763</v>
      </c>
      <c r="AM575" s="36">
        <v>20673.81422891566</v>
      </c>
      <c r="AN575" s="36">
        <v>12408.139713875002</v>
      </c>
      <c r="AO575" s="36">
        <v>60586.059309824203</v>
      </c>
      <c r="AP575" s="36">
        <v>828.58793700000001</v>
      </c>
      <c r="AQ575" s="36">
        <v>45608.371810023425</v>
      </c>
      <c r="AR575" s="36">
        <v>66193.665047937553</v>
      </c>
      <c r="AS575" s="36">
        <v>78077.426050476031</v>
      </c>
      <c r="AT575" s="36">
        <v>20039.082377433384</v>
      </c>
      <c r="AU575" s="36">
        <v>72319.032114562549</v>
      </c>
      <c r="AV575" s="36">
        <v>36850.058886304694</v>
      </c>
      <c r="AW575" s="36">
        <v>6727.0471017285272</v>
      </c>
      <c r="AX575" s="36">
        <v>54044.695839259184</v>
      </c>
      <c r="AY575" s="36">
        <v>49922.271318138904</v>
      </c>
    </row>
    <row r="576" spans="1:51" x14ac:dyDescent="0.25">
      <c r="A576" s="34">
        <v>44340</v>
      </c>
      <c r="B576" s="35">
        <v>23</v>
      </c>
      <c r="C576" s="36">
        <v>33443.232527718828</v>
      </c>
      <c r="D576" s="36">
        <v>44699.801889843722</v>
      </c>
      <c r="E576" s="36">
        <v>22870.194525328163</v>
      </c>
      <c r="F576" s="36">
        <v>76037.791419711706</v>
      </c>
      <c r="G576" s="36">
        <v>42418.065285483091</v>
      </c>
      <c r="H576" s="36">
        <v>7079.141241507572</v>
      </c>
      <c r="I576" s="36">
        <v>27575.188965203171</v>
      </c>
      <c r="J576" s="36">
        <v>176.94764709472659</v>
      </c>
      <c r="K576" s="36">
        <v>20968.003505968765</v>
      </c>
      <c r="L576" s="36">
        <v>9220.029376203127</v>
      </c>
      <c r="M576" s="36">
        <v>35128.844972925071</v>
      </c>
      <c r="N576" s="36">
        <v>16583.026034468756</v>
      </c>
      <c r="O576" s="36">
        <v>50457.168352576169</v>
      </c>
      <c r="P576" s="36">
        <v>4102.0334055175781</v>
      </c>
      <c r="Q576" s="36">
        <v>32.720269203999997</v>
      </c>
      <c r="R576" s="36">
        <v>8978.0792460937591</v>
      </c>
      <c r="S576" s="36">
        <v>62639.940764369159</v>
      </c>
      <c r="T576" s="36">
        <v>18895.035634015636</v>
      </c>
      <c r="U576" s="36">
        <v>10355.251232421891</v>
      </c>
      <c r="V576" s="36">
        <v>89799.817164499909</v>
      </c>
      <c r="W576" s="36">
        <v>6687.4422029218804</v>
      </c>
      <c r="X576" s="36">
        <v>15710.031677508785</v>
      </c>
      <c r="Y576" s="36">
        <v>23978.648122266484</v>
      </c>
      <c r="Z576" s="36">
        <v>178.39578552246095</v>
      </c>
      <c r="AA576" s="36">
        <v>27404.50961916192</v>
      </c>
      <c r="AB576" s="36">
        <v>17242.248385890645</v>
      </c>
      <c r="AC576" s="36">
        <v>32949.750392628557</v>
      </c>
      <c r="AD576" s="36">
        <v>48562.745329854893</v>
      </c>
      <c r="AE576" s="36">
        <v>11689.449238337927</v>
      </c>
      <c r="AF576" s="36">
        <v>13.438306451612904</v>
      </c>
      <c r="AG576" s="36">
        <v>28254.489136937489</v>
      </c>
      <c r="AH576" s="36">
        <v>61385.620635187508</v>
      </c>
      <c r="AI576" s="36">
        <v>8532.6601074218906</v>
      </c>
      <c r="AJ576" s="36">
        <v>59.117086099608883</v>
      </c>
      <c r="AK576" s="36">
        <v>3796.7895177187688</v>
      </c>
      <c r="AL576" s="36">
        <v>31019.986168763706</v>
      </c>
      <c r="AM576" s="36">
        <v>19157.815439723632</v>
      </c>
      <c r="AN576" s="36">
        <v>11896.89060259375</v>
      </c>
      <c r="AO576" s="36">
        <v>57038.331022339895</v>
      </c>
      <c r="AP576" s="36">
        <v>820.40577700000006</v>
      </c>
      <c r="AQ576" s="36">
        <v>42849.197926624984</v>
      </c>
      <c r="AR576" s="36">
        <v>62306.462611031195</v>
      </c>
      <c r="AS576" s="36">
        <v>72188.808268249486</v>
      </c>
      <c r="AT576" s="36">
        <v>21151.953830893752</v>
      </c>
      <c r="AU576" s="36">
        <v>65366.025804124925</v>
      </c>
      <c r="AV576" s="36">
        <v>34172.108722134763</v>
      </c>
      <c r="AW576" s="36">
        <v>5887.4917229183638</v>
      </c>
      <c r="AX576" s="36">
        <v>50070.570698634205</v>
      </c>
      <c r="AY576" s="36">
        <v>45959.517738772985</v>
      </c>
    </row>
    <row r="577" spans="1:51" x14ac:dyDescent="0.25">
      <c r="A577" s="34">
        <v>44340</v>
      </c>
      <c r="B577" s="35">
        <v>24</v>
      </c>
      <c r="C577" s="36">
        <v>28328.396369359383</v>
      </c>
      <c r="D577" s="36">
        <v>40314.111513875003</v>
      </c>
      <c r="E577" s="36">
        <v>19398.98749221877</v>
      </c>
      <c r="F577" s="36">
        <v>63816.938036054416</v>
      </c>
      <c r="G577" s="36">
        <v>35610.962205475829</v>
      </c>
      <c r="H577" s="36">
        <v>7140.7053877080161</v>
      </c>
      <c r="I577" s="36">
        <v>24347.430380013189</v>
      </c>
      <c r="J577" s="36">
        <v>146.6187477111817</v>
      </c>
      <c r="K577" s="36">
        <v>18321.543298015651</v>
      </c>
      <c r="L577" s="36">
        <v>9314.9316289208964</v>
      </c>
      <c r="M577" s="36">
        <v>33625.149796296413</v>
      </c>
      <c r="N577" s="36">
        <v>14330.515379656261</v>
      </c>
      <c r="O577" s="36">
        <v>43809.710551221462</v>
      </c>
      <c r="P577" s="36">
        <v>3712.2177735595678</v>
      </c>
      <c r="Q577" s="36">
        <v>32.577721595999996</v>
      </c>
      <c r="R577" s="36">
        <v>7538.3613540039087</v>
      </c>
      <c r="S577" s="36">
        <v>52027.65847477736</v>
      </c>
      <c r="T577" s="36">
        <v>16065.991618867212</v>
      </c>
      <c r="U577" s="36">
        <v>8805.8676035156423</v>
      </c>
      <c r="V577" s="36">
        <v>77790.489243093762</v>
      </c>
      <c r="W577" s="36">
        <v>6628.2640385468785</v>
      </c>
      <c r="X577" s="36">
        <v>14608.930259830546</v>
      </c>
      <c r="Y577" s="36">
        <v>22427.369801893637</v>
      </c>
      <c r="Z577" s="36">
        <v>180.14024688720701</v>
      </c>
      <c r="AA577" s="36">
        <v>22696.222421240011</v>
      </c>
      <c r="AB577" s="36">
        <v>15544.651526234402</v>
      </c>
      <c r="AC577" s="36">
        <v>28525.844442456633</v>
      </c>
      <c r="AD577" s="36">
        <v>41629.512729552203</v>
      </c>
      <c r="AE577" s="36">
        <v>10484.813411837957</v>
      </c>
      <c r="AF577" s="36">
        <v>13.438306451612904</v>
      </c>
      <c r="AG577" s="36">
        <v>23963.37318540625</v>
      </c>
      <c r="AH577" s="36">
        <v>52340.047661968754</v>
      </c>
      <c r="AI577" s="36">
        <v>7154.8702636718799</v>
      </c>
      <c r="AJ577" s="36">
        <v>58.601230724608811</v>
      </c>
      <c r="AK577" s="36">
        <v>3254.6968142422006</v>
      </c>
      <c r="AL577" s="36">
        <v>26842.017444888203</v>
      </c>
      <c r="AM577" s="36">
        <v>16248.884826595971</v>
      </c>
      <c r="AN577" s="36">
        <v>10857.721015781262</v>
      </c>
      <c r="AO577" s="36">
        <v>49993.210415171889</v>
      </c>
      <c r="AP577" s="36">
        <v>740.43017599999996</v>
      </c>
      <c r="AQ577" s="36">
        <v>39202.408463921864</v>
      </c>
      <c r="AR577" s="36">
        <v>54107.03636107027</v>
      </c>
      <c r="AS577" s="36">
        <v>61447.431097106935</v>
      </c>
      <c r="AT577" s="36">
        <v>21021.493725263386</v>
      </c>
      <c r="AU577" s="36">
        <v>55516.207783874983</v>
      </c>
      <c r="AV577" s="36">
        <v>26978.577950703129</v>
      </c>
      <c r="AW577" s="36">
        <v>18841.518805941407</v>
      </c>
      <c r="AX577" s="36">
        <v>42576.933456446714</v>
      </c>
      <c r="AY577" s="36">
        <v>40561.936495364644</v>
      </c>
    </row>
    <row r="578" spans="1:51" x14ac:dyDescent="0.25">
      <c r="A578" s="34">
        <v>44341</v>
      </c>
      <c r="B578" s="35">
        <v>1</v>
      </c>
      <c r="C578" s="36">
        <v>25055.75216748437</v>
      </c>
      <c r="D578" s="36">
        <v>35419.600649812492</v>
      </c>
      <c r="E578" s="36">
        <v>15894.304216578132</v>
      </c>
      <c r="F578" s="36">
        <v>53245.141640597947</v>
      </c>
      <c r="G578" s="36">
        <v>29300.772716458046</v>
      </c>
      <c r="H578" s="36">
        <v>6841.7595006494294</v>
      </c>
      <c r="I578" s="36">
        <v>20987.763993453649</v>
      </c>
      <c r="J578" s="36">
        <v>117.4501571655273</v>
      </c>
      <c r="K578" s="36">
        <v>15342.878128500011</v>
      </c>
      <c r="L578" s="36">
        <v>8285.0563672285389</v>
      </c>
      <c r="M578" s="36">
        <v>31115.615663596967</v>
      </c>
      <c r="N578" s="36">
        <v>12464.437317953138</v>
      </c>
      <c r="O578" s="36">
        <v>34269.405974143316</v>
      </c>
      <c r="P578" s="36">
        <v>3252.4079753417909</v>
      </c>
      <c r="Q578" s="36">
        <v>31.574700833000001</v>
      </c>
      <c r="R578" s="36">
        <v>6157.9540151367264</v>
      </c>
      <c r="S578" s="36">
        <v>42596.077477708975</v>
      </c>
      <c r="T578" s="36">
        <v>14072.742286039065</v>
      </c>
      <c r="U578" s="36">
        <v>7658.2974414062501</v>
      </c>
      <c r="V578" s="36">
        <v>63119.332065281182</v>
      </c>
      <c r="W578" s="36">
        <v>6059.8813236171991</v>
      </c>
      <c r="X578" s="36">
        <v>12903.144909722185</v>
      </c>
      <c r="Y578" s="36">
        <v>20933.716741857694</v>
      </c>
      <c r="Z578" s="36">
        <v>163.55096038818374</v>
      </c>
      <c r="AA578" s="36">
        <v>17776.688288224355</v>
      </c>
      <c r="AB578" s="36">
        <v>16756.684833468746</v>
      </c>
      <c r="AC578" s="36">
        <v>24435.192372378548</v>
      </c>
      <c r="AD578" s="36">
        <v>34122.615934709866</v>
      </c>
      <c r="AE578" s="36">
        <v>9356.9100392129312</v>
      </c>
      <c r="AF578" s="36">
        <v>13.438306451612904</v>
      </c>
      <c r="AG578" s="36">
        <v>19335.703721031245</v>
      </c>
      <c r="AH578" s="36">
        <v>42006.974736062431</v>
      </c>
      <c r="AI578" s="36">
        <v>5740.197607421881</v>
      </c>
      <c r="AJ578" s="36">
        <v>47.756280240233934</v>
      </c>
      <c r="AK578" s="36">
        <v>3124.7054072421879</v>
      </c>
      <c r="AL578" s="36">
        <v>21931.448138525895</v>
      </c>
      <c r="AM578" s="36">
        <v>13485.166874919578</v>
      </c>
      <c r="AN578" s="36">
        <v>8706.0036365625201</v>
      </c>
      <c r="AO578" s="36">
        <v>42404.175140101557</v>
      </c>
      <c r="AP578" s="36">
        <v>673.98190299999999</v>
      </c>
      <c r="AQ578" s="36">
        <v>34868.389217851567</v>
      </c>
      <c r="AR578" s="36">
        <v>45739.613237804675</v>
      </c>
      <c r="AS578" s="36">
        <v>50267.21672927856</v>
      </c>
      <c r="AT578" s="36">
        <v>19474.839775730197</v>
      </c>
      <c r="AU578" s="36">
        <v>46129.094525218774</v>
      </c>
      <c r="AV578" s="36">
        <v>22800.178919154321</v>
      </c>
      <c r="AW578" s="36">
        <v>16579.063276589848</v>
      </c>
      <c r="AX578" s="36">
        <v>34146.42887929827</v>
      </c>
      <c r="AY578" s="36">
        <v>35459.470219855728</v>
      </c>
    </row>
    <row r="579" spans="1:51" x14ac:dyDescent="0.25">
      <c r="A579" s="34">
        <v>44341</v>
      </c>
      <c r="B579" s="35">
        <v>2</v>
      </c>
      <c r="C579" s="36">
        <v>22441.982802671941</v>
      </c>
      <c r="D579" s="36">
        <v>31188.219597968771</v>
      </c>
      <c r="E579" s="36">
        <v>13685.31770773441</v>
      </c>
      <c r="F579" s="36">
        <v>46393.079975420442</v>
      </c>
      <c r="G579" s="36">
        <v>23970.238407731395</v>
      </c>
      <c r="H579" s="36">
        <v>6827.9509326533453</v>
      </c>
      <c r="I579" s="36">
        <v>18464.094886194867</v>
      </c>
      <c r="J579" s="36">
        <v>99.250198364257898</v>
      </c>
      <c r="K579" s="36">
        <v>12988.205863218744</v>
      </c>
      <c r="L579" s="36">
        <v>7602.9299834111107</v>
      </c>
      <c r="M579" s="36">
        <v>28897.643414390073</v>
      </c>
      <c r="N579" s="36">
        <v>11251.13221214063</v>
      </c>
      <c r="O579" s="36">
        <v>29867.349138240752</v>
      </c>
      <c r="P579" s="36">
        <v>2862.8727050781263</v>
      </c>
      <c r="Q579" s="36">
        <v>31.524758339999998</v>
      </c>
      <c r="R579" s="36">
        <v>5047.2199545898447</v>
      </c>
      <c r="S579" s="36">
        <v>35706.27429923341</v>
      </c>
      <c r="T579" s="36">
        <v>12739.949990781268</v>
      </c>
      <c r="U579" s="36">
        <v>6946.5087285156305</v>
      </c>
      <c r="V579" s="36">
        <v>53386.747354312509</v>
      </c>
      <c r="W579" s="36">
        <v>5636.9073499999995</v>
      </c>
      <c r="X579" s="36">
        <v>11557.632743894495</v>
      </c>
      <c r="Y579" s="36">
        <v>19138.521269629331</v>
      </c>
      <c r="Z579" s="36">
        <v>176.80626998901369</v>
      </c>
      <c r="AA579" s="36">
        <v>14021.086204732172</v>
      </c>
      <c r="AB579" s="36">
        <v>15228.236681656261</v>
      </c>
      <c r="AC579" s="36">
        <v>21303.701650206673</v>
      </c>
      <c r="AD579" s="36">
        <v>27876.765354881492</v>
      </c>
      <c r="AE579" s="36">
        <v>8073.4809178769719</v>
      </c>
      <c r="AF579" s="36">
        <v>13.438306451612904</v>
      </c>
      <c r="AG579" s="36">
        <v>15752.431517374991</v>
      </c>
      <c r="AH579" s="36">
        <v>33357.922277124941</v>
      </c>
      <c r="AI579" s="36">
        <v>4645.2603759765707</v>
      </c>
      <c r="AJ579" s="36">
        <v>47.203491162110183</v>
      </c>
      <c r="AK579" s="36">
        <v>2902.7751314375</v>
      </c>
      <c r="AL579" s="36">
        <v>18160.618527749029</v>
      </c>
      <c r="AM579" s="36">
        <v>11571.842313572144</v>
      </c>
      <c r="AN579" s="36">
        <v>5324.4652892343911</v>
      </c>
      <c r="AO579" s="36">
        <v>35785.713699117223</v>
      </c>
      <c r="AP579" s="36">
        <v>673.58506799999998</v>
      </c>
      <c r="AQ579" s="36">
        <v>31251.766794931802</v>
      </c>
      <c r="AR579" s="36">
        <v>38963.196311023479</v>
      </c>
      <c r="AS579" s="36">
        <v>41143.961453735392</v>
      </c>
      <c r="AT579" s="36">
        <v>18025.841026931881</v>
      </c>
      <c r="AU579" s="36">
        <v>39552.292296953157</v>
      </c>
      <c r="AV579" s="36">
        <v>19359.379774864243</v>
      </c>
      <c r="AW579" s="36">
        <v>9627.7882909560722</v>
      </c>
      <c r="AX579" s="36">
        <v>27512.374463770924</v>
      </c>
      <c r="AY579" s="36">
        <v>31856.611869867949</v>
      </c>
    </row>
    <row r="580" spans="1:51" x14ac:dyDescent="0.25">
      <c r="A580" s="34">
        <v>44341</v>
      </c>
      <c r="B580" s="35">
        <v>3</v>
      </c>
      <c r="C580" s="36">
        <v>21531.298844562552</v>
      </c>
      <c r="D580" s="36">
        <v>28266.099333437476</v>
      </c>
      <c r="E580" s="36">
        <v>12721.746031882831</v>
      </c>
      <c r="F580" s="36">
        <v>43110.865036998046</v>
      </c>
      <c r="G580" s="36">
        <v>21096.361209479728</v>
      </c>
      <c r="H580" s="36">
        <v>7062.9006993086132</v>
      </c>
      <c r="I580" s="36">
        <v>17173.752763307155</v>
      </c>
      <c r="J580" s="36">
        <v>95.064901351928683</v>
      </c>
      <c r="K580" s="36">
        <v>11759.115834679686</v>
      </c>
      <c r="L580" s="36">
        <v>7052.6095185063441</v>
      </c>
      <c r="M580" s="36">
        <v>27380.977227972406</v>
      </c>
      <c r="N580" s="36">
        <v>10952.760876765637</v>
      </c>
      <c r="O580" s="36">
        <v>27506.733909089606</v>
      </c>
      <c r="P580" s="36">
        <v>2558.8844003906243</v>
      </c>
      <c r="Q580" s="36">
        <v>30.823488235999999</v>
      </c>
      <c r="R580" s="36">
        <v>4487.1321257324216</v>
      </c>
      <c r="S580" s="36">
        <v>31487.2657598242</v>
      </c>
      <c r="T580" s="36">
        <v>12044.318321164073</v>
      </c>
      <c r="U580" s="36">
        <v>6626.8931162109402</v>
      </c>
      <c r="V580" s="36">
        <v>47617.371590265597</v>
      </c>
      <c r="W580" s="36">
        <v>5480.7132831015606</v>
      </c>
      <c r="X580" s="36">
        <v>9642.5033651681315</v>
      </c>
      <c r="Y580" s="36">
        <v>18077.708178116351</v>
      </c>
      <c r="Z580" s="36">
        <v>154.80833801269534</v>
      </c>
      <c r="AA580" s="36">
        <v>11213.773844169673</v>
      </c>
      <c r="AB580" s="36">
        <v>14490.857817671906</v>
      </c>
      <c r="AC580" s="36">
        <v>20153.284930909809</v>
      </c>
      <c r="AD580" s="36">
        <v>24602.417019525314</v>
      </c>
      <c r="AE580" s="36">
        <v>7118.991645462931</v>
      </c>
      <c r="AF580" s="36">
        <v>13.438306451612904</v>
      </c>
      <c r="AG580" s="36">
        <v>13740.803379312503</v>
      </c>
      <c r="AH580" s="36">
        <v>29089.59889065626</v>
      </c>
      <c r="AI580" s="36">
        <v>3956.6525390624993</v>
      </c>
      <c r="AJ580" s="36">
        <v>58.402768294923121</v>
      </c>
      <c r="AK580" s="36">
        <v>2760.9380865664061</v>
      </c>
      <c r="AL580" s="36">
        <v>16042.941066850111</v>
      </c>
      <c r="AM580" s="36">
        <v>9580.4145712828667</v>
      </c>
      <c r="AN580" s="36">
        <v>4018.8101072656309</v>
      </c>
      <c r="AO580" s="36">
        <v>32071.292688250043</v>
      </c>
      <c r="AP580" s="36">
        <v>659.39654500000006</v>
      </c>
      <c r="AQ580" s="36">
        <v>29241.299681929715</v>
      </c>
      <c r="AR580" s="36">
        <v>35262.562705578181</v>
      </c>
      <c r="AS580" s="36">
        <v>35863.525876342792</v>
      </c>
      <c r="AT580" s="36">
        <v>17175.49812467067</v>
      </c>
      <c r="AU580" s="36">
        <v>36155.315769140667</v>
      </c>
      <c r="AV580" s="36">
        <v>15684.396203261716</v>
      </c>
      <c r="AW580" s="36">
        <v>13712.249899953131</v>
      </c>
      <c r="AX580" s="36">
        <v>23879.952385200348</v>
      </c>
      <c r="AY580" s="36">
        <v>30274.127877272131</v>
      </c>
    </row>
    <row r="581" spans="1:51" x14ac:dyDescent="0.25">
      <c r="A581" s="34">
        <v>44341</v>
      </c>
      <c r="B581" s="35">
        <v>4</v>
      </c>
      <c r="C581" s="36">
        <v>21077.847867875014</v>
      </c>
      <c r="D581" s="36">
        <v>25991.173553843768</v>
      </c>
      <c r="E581" s="36">
        <v>11725.331056953144</v>
      </c>
      <c r="F581" s="36">
        <v>41186.084779657496</v>
      </c>
      <c r="G581" s="36">
        <v>20004.445556985382</v>
      </c>
      <c r="H581" s="36">
        <v>6753.3641035425071</v>
      </c>
      <c r="I581" s="36">
        <v>16500.507589263711</v>
      </c>
      <c r="J581" s="36">
        <v>89.376821517944393</v>
      </c>
      <c r="K581" s="36">
        <v>11268.050683796886</v>
      </c>
      <c r="L581" s="36">
        <v>6087.5252301582041</v>
      </c>
      <c r="M581" s="36">
        <v>29898.011061499026</v>
      </c>
      <c r="N581" s="36">
        <v>10825.62360076563</v>
      </c>
      <c r="O581" s="36">
        <v>26158.449933452175</v>
      </c>
      <c r="P581" s="36">
        <v>2518.3778477783208</v>
      </c>
      <c r="Q581" s="36">
        <v>30.399689674000001</v>
      </c>
      <c r="R581" s="36">
        <v>4144.7172209472674</v>
      </c>
      <c r="S581" s="36">
        <v>29164.273721371141</v>
      </c>
      <c r="T581" s="36">
        <v>11763.893948046887</v>
      </c>
      <c r="U581" s="36">
        <v>6484.0378144531296</v>
      </c>
      <c r="V581" s="36">
        <v>43980.669749437548</v>
      </c>
      <c r="W581" s="36">
        <v>5590.1317117265689</v>
      </c>
      <c r="X581" s="36">
        <v>8884.7746867540027</v>
      </c>
      <c r="Y581" s="36">
        <v>17476.184240682738</v>
      </c>
      <c r="Z581" s="36">
        <v>159.33282348632821</v>
      </c>
      <c r="AA581" s="36">
        <v>9310.6946186384121</v>
      </c>
      <c r="AB581" s="36">
        <v>14142.972699789061</v>
      </c>
      <c r="AC581" s="36">
        <v>19414.567265659767</v>
      </c>
      <c r="AD581" s="36">
        <v>23062.92393737322</v>
      </c>
      <c r="AE581" s="36">
        <v>6968.5756035254517</v>
      </c>
      <c r="AF581" s="36">
        <v>13.438306451612904</v>
      </c>
      <c r="AG581" s="36">
        <v>12536.572227812498</v>
      </c>
      <c r="AH581" s="36">
        <v>24392.932693531271</v>
      </c>
      <c r="AI581" s="36">
        <v>3666.0111816406179</v>
      </c>
      <c r="AJ581" s="36">
        <v>59.008095886718266</v>
      </c>
      <c r="AK581" s="36">
        <v>2612.3827166132814</v>
      </c>
      <c r="AL581" s="36">
        <v>15058.081764622584</v>
      </c>
      <c r="AM581" s="36">
        <v>9484.6932174453559</v>
      </c>
      <c r="AN581" s="36">
        <v>3353.2752154140699</v>
      </c>
      <c r="AO581" s="36">
        <v>29741.172642617206</v>
      </c>
      <c r="AP581" s="36">
        <v>621.88220200000001</v>
      </c>
      <c r="AQ581" s="36">
        <v>28079.353079238372</v>
      </c>
      <c r="AR581" s="36">
        <v>32985.640542234352</v>
      </c>
      <c r="AS581" s="36">
        <v>32797.684832214371</v>
      </c>
      <c r="AT581" s="36">
        <v>14231.165761705832</v>
      </c>
      <c r="AU581" s="36">
        <v>34516.002055687539</v>
      </c>
      <c r="AV581" s="36">
        <v>8976.8516671836096</v>
      </c>
      <c r="AW581" s="36">
        <v>9720.0372017128921</v>
      </c>
      <c r="AX581" s="36">
        <v>21580.576923480487</v>
      </c>
      <c r="AY581" s="36">
        <v>29426.832597581502</v>
      </c>
    </row>
    <row r="582" spans="1:51" x14ac:dyDescent="0.25">
      <c r="A582" s="34">
        <v>44341</v>
      </c>
      <c r="B582" s="35">
        <v>5</v>
      </c>
      <c r="C582" s="36">
        <v>20991.483691812566</v>
      </c>
      <c r="D582" s="36">
        <v>25011.053721250042</v>
      </c>
      <c r="E582" s="36">
        <v>11777.596896023439</v>
      </c>
      <c r="F582" s="36">
        <v>40451.008134765136</v>
      </c>
      <c r="G582" s="36">
        <v>19531.786125437015</v>
      </c>
      <c r="H582" s="36">
        <v>6783.7411401609288</v>
      </c>
      <c r="I582" s="36">
        <v>16091.822986536181</v>
      </c>
      <c r="J582" s="36">
        <v>92.414236068725614</v>
      </c>
      <c r="K582" s="36">
        <v>10571.959792414056</v>
      </c>
      <c r="L582" s="36">
        <v>5366.0783349028143</v>
      </c>
      <c r="M582" s="36">
        <v>29292.465871578119</v>
      </c>
      <c r="N582" s="36">
        <v>10828.208701984391</v>
      </c>
      <c r="O582" s="36">
        <v>26911.568672732188</v>
      </c>
      <c r="P582" s="36">
        <v>2790.145215698245</v>
      </c>
      <c r="Q582" s="36">
        <v>30.525088311000001</v>
      </c>
      <c r="R582" s="36">
        <v>3977.0156398925801</v>
      </c>
      <c r="S582" s="36">
        <v>28088.875857281306</v>
      </c>
      <c r="T582" s="36">
        <v>11905.526877976601</v>
      </c>
      <c r="U582" s="36">
        <v>6408.5670048828197</v>
      </c>
      <c r="V582" s="36">
        <v>41621.292323890637</v>
      </c>
      <c r="W582" s="36">
        <v>5397.8397174531292</v>
      </c>
      <c r="X582" s="36">
        <v>8493.6701824097418</v>
      </c>
      <c r="Y582" s="36">
        <v>16920.854457786885</v>
      </c>
      <c r="Z582" s="36">
        <v>192.28156082153333</v>
      </c>
      <c r="AA582" s="36">
        <v>8999.2213866462353</v>
      </c>
      <c r="AB582" s="36">
        <v>12994.472134742193</v>
      </c>
      <c r="AC582" s="36">
        <v>19568.566468441059</v>
      </c>
      <c r="AD582" s="36">
        <v>22398.162095699165</v>
      </c>
      <c r="AE582" s="36">
        <v>6057.6347256269964</v>
      </c>
      <c r="AF582" s="36">
        <v>13.438306451612904</v>
      </c>
      <c r="AG582" s="36">
        <v>12189.746577343753</v>
      </c>
      <c r="AH582" s="36">
        <v>22318.997423874978</v>
      </c>
      <c r="AI582" s="36">
        <v>3511.2270996093748</v>
      </c>
      <c r="AJ582" s="36">
        <v>53.373220105468988</v>
      </c>
      <c r="AK582" s="36">
        <v>2645.0605808515638</v>
      </c>
      <c r="AL582" s="36">
        <v>14564.270140020773</v>
      </c>
      <c r="AM582" s="36">
        <v>8719.5645393845807</v>
      </c>
      <c r="AN582" s="36">
        <v>3460.6433565234506</v>
      </c>
      <c r="AO582" s="36">
        <v>28369.280628835932</v>
      </c>
      <c r="AP582" s="36">
        <v>589.05912699999999</v>
      </c>
      <c r="AQ582" s="36">
        <v>27700.15414861729</v>
      </c>
      <c r="AR582" s="36">
        <v>31994.742065878967</v>
      </c>
      <c r="AS582" s="36">
        <v>31702.734316101076</v>
      </c>
      <c r="AT582" s="36">
        <v>13296.623743355707</v>
      </c>
      <c r="AU582" s="36">
        <v>33994.012241375058</v>
      </c>
      <c r="AV582" s="36">
        <v>6108.6878057148433</v>
      </c>
      <c r="AW582" s="36">
        <v>5082.8539046904343</v>
      </c>
      <c r="AX582" s="36">
        <v>21018.897370887782</v>
      </c>
      <c r="AY582" s="36">
        <v>28921.746434979836</v>
      </c>
    </row>
    <row r="583" spans="1:51" x14ac:dyDescent="0.25">
      <c r="A583" s="34">
        <v>44341</v>
      </c>
      <c r="B583" s="35">
        <v>6</v>
      </c>
      <c r="C583" s="36">
        <v>21867.100604203162</v>
      </c>
      <c r="D583" s="36">
        <v>23820.132663124983</v>
      </c>
      <c r="E583" s="36">
        <v>12098.424052976578</v>
      </c>
      <c r="F583" s="36">
        <v>41768.654382987581</v>
      </c>
      <c r="G583" s="36">
        <v>22354.970319754008</v>
      </c>
      <c r="H583" s="36">
        <v>6986.9764359819555</v>
      </c>
      <c r="I583" s="36">
        <v>16805.526311263209</v>
      </c>
      <c r="J583" s="36">
        <v>100.6236763000488</v>
      </c>
      <c r="K583" s="36">
        <v>11262.871309335949</v>
      </c>
      <c r="L583" s="36">
        <v>5937.7087690942581</v>
      </c>
      <c r="M583" s="36">
        <v>27227.531547969666</v>
      </c>
      <c r="N583" s="36">
        <v>10859.636703062519</v>
      </c>
      <c r="O583" s="36">
        <v>28601.844672861593</v>
      </c>
      <c r="P583" s="36">
        <v>2092.5697625732432</v>
      </c>
      <c r="Q583" s="36">
        <v>30.934810638000002</v>
      </c>
      <c r="R583" s="36">
        <v>4036.2793464355468</v>
      </c>
      <c r="S583" s="36">
        <v>29211.520333136712</v>
      </c>
      <c r="T583" s="36">
        <v>12593.480613968777</v>
      </c>
      <c r="U583" s="36">
        <v>6718.5637070312596</v>
      </c>
      <c r="V583" s="36">
        <v>42608.854149062528</v>
      </c>
      <c r="W583" s="36">
        <v>5231.3104643828183</v>
      </c>
      <c r="X583" s="36">
        <v>10258.175115615228</v>
      </c>
      <c r="Y583" s="36">
        <v>17308.917788058745</v>
      </c>
      <c r="Z583" s="36">
        <v>248.81915863037099</v>
      </c>
      <c r="AA583" s="36">
        <v>9552.0400283884082</v>
      </c>
      <c r="AB583" s="36">
        <v>12305.347661234384</v>
      </c>
      <c r="AC583" s="36">
        <v>20112.986584847316</v>
      </c>
      <c r="AD583" s="36">
        <v>23104.696499559239</v>
      </c>
      <c r="AE583" s="36">
        <v>6537.5797347129082</v>
      </c>
      <c r="AF583" s="36">
        <v>13.438306451612904</v>
      </c>
      <c r="AG583" s="36">
        <v>12576.955235656247</v>
      </c>
      <c r="AH583" s="36">
        <v>23884.091199375009</v>
      </c>
      <c r="AI583" s="36">
        <v>3650.4977661132871</v>
      </c>
      <c r="AJ583" s="36">
        <v>46.828573570312187</v>
      </c>
      <c r="AK583" s="36">
        <v>2723.0507197890629</v>
      </c>
      <c r="AL583" s="36">
        <v>14566.541981803985</v>
      </c>
      <c r="AM583" s="36">
        <v>7895.7091035229678</v>
      </c>
      <c r="AN583" s="36">
        <v>6481.9716593047006</v>
      </c>
      <c r="AO583" s="36">
        <v>29152.528719281268</v>
      </c>
      <c r="AP583" s="36">
        <v>610.78439400000002</v>
      </c>
      <c r="AQ583" s="36">
        <v>28668.295786898529</v>
      </c>
      <c r="AR583" s="36">
        <v>32810.843033714846</v>
      </c>
      <c r="AS583" s="36">
        <v>32896.192423767126</v>
      </c>
      <c r="AT583" s="36">
        <v>13497.549480530013</v>
      </c>
      <c r="AU583" s="36">
        <v>34949.199859515633</v>
      </c>
      <c r="AV583" s="36">
        <v>10889.599051419942</v>
      </c>
      <c r="AW583" s="36">
        <v>2846.4787215205097</v>
      </c>
      <c r="AX583" s="36">
        <v>21647.467980119865</v>
      </c>
      <c r="AY583" s="36">
        <v>29588.12628221987</v>
      </c>
    </row>
    <row r="584" spans="1:51" x14ac:dyDescent="0.25">
      <c r="A584" s="34">
        <v>44341</v>
      </c>
      <c r="B584" s="35">
        <v>7</v>
      </c>
      <c r="C584" s="36">
        <v>25824.432907203111</v>
      </c>
      <c r="D584" s="36">
        <v>27894.551560499975</v>
      </c>
      <c r="E584" s="36">
        <v>14478.445815039071</v>
      </c>
      <c r="F584" s="36">
        <v>48518.214500452646</v>
      </c>
      <c r="G584" s="36">
        <v>22435.150795570851</v>
      </c>
      <c r="H584" s="36">
        <v>7392.7419376672642</v>
      </c>
      <c r="I584" s="36">
        <v>19740.134321946793</v>
      </c>
      <c r="J584" s="36">
        <v>108.8030662536621</v>
      </c>
      <c r="K584" s="36">
        <v>12853.768682710937</v>
      </c>
      <c r="L584" s="36">
        <v>6418.1812826982568</v>
      </c>
      <c r="M584" s="36">
        <v>30987.124099617195</v>
      </c>
      <c r="N584" s="36">
        <v>12457.57602390626</v>
      </c>
      <c r="O584" s="36">
        <v>32604.478126346225</v>
      </c>
      <c r="P584" s="36">
        <v>3005.0520178222637</v>
      </c>
      <c r="Q584" s="36">
        <v>31.495712757</v>
      </c>
      <c r="R584" s="36">
        <v>4477.1407834472675</v>
      </c>
      <c r="S584" s="36">
        <v>33876.728228656284</v>
      </c>
      <c r="T584" s="36">
        <v>13720.580485101576</v>
      </c>
      <c r="U584" s="36">
        <v>7906.70247851563</v>
      </c>
      <c r="V584" s="36">
        <v>49618.606096890595</v>
      </c>
      <c r="W584" s="36">
        <v>5274.2371523750007</v>
      </c>
      <c r="X584" s="36">
        <v>10523.619734195754</v>
      </c>
      <c r="Y584" s="36">
        <v>19617.287430457782</v>
      </c>
      <c r="Z584" s="36">
        <v>249.28107910156248</v>
      </c>
      <c r="AA584" s="36">
        <v>12917.841088849336</v>
      </c>
      <c r="AB584" s="36">
        <v>13985.772810015633</v>
      </c>
      <c r="AC584" s="36">
        <v>23101.213876316044</v>
      </c>
      <c r="AD584" s="36">
        <v>26341.292540063412</v>
      </c>
      <c r="AE584" s="36">
        <v>6115.205339697307</v>
      </c>
      <c r="AF584" s="36">
        <v>13.438306451612904</v>
      </c>
      <c r="AG584" s="36">
        <v>14702.052304968745</v>
      </c>
      <c r="AH584" s="36">
        <v>28291.679436500006</v>
      </c>
      <c r="AI584" s="36">
        <v>4169.9148925781301</v>
      </c>
      <c r="AJ584" s="36">
        <v>42.70034907031301</v>
      </c>
      <c r="AK584" s="36">
        <v>2983.4314209414069</v>
      </c>
      <c r="AL584" s="36">
        <v>16141.789139104996</v>
      </c>
      <c r="AM584" s="36">
        <v>9992.954640542006</v>
      </c>
      <c r="AN584" s="36">
        <v>7471.8808042812616</v>
      </c>
      <c r="AO584" s="36">
        <v>32491.099945410166</v>
      </c>
      <c r="AP584" s="36">
        <v>657.401657</v>
      </c>
      <c r="AQ584" s="36">
        <v>32680.383104125009</v>
      </c>
      <c r="AR584" s="36">
        <v>36907.871426781232</v>
      </c>
      <c r="AS584" s="36">
        <v>37795.262593200714</v>
      </c>
      <c r="AT584" s="36">
        <v>14321.941915760979</v>
      </c>
      <c r="AU584" s="36">
        <v>41193.039301984398</v>
      </c>
      <c r="AV584" s="36">
        <v>11240.50487466601</v>
      </c>
      <c r="AW584" s="36">
        <v>1067.3622587470832</v>
      </c>
      <c r="AX584" s="36">
        <v>24468.486808137292</v>
      </c>
      <c r="AY584" s="36">
        <v>33081.890727766528</v>
      </c>
    </row>
    <row r="585" spans="1:51" x14ac:dyDescent="0.25">
      <c r="A585" s="34">
        <v>44341</v>
      </c>
      <c r="B585" s="35">
        <v>8</v>
      </c>
      <c r="C585" s="36">
        <v>33314.662024500009</v>
      </c>
      <c r="D585" s="36">
        <v>33206.826292312515</v>
      </c>
      <c r="E585" s="36">
        <v>19025.405973859408</v>
      </c>
      <c r="F585" s="36">
        <v>62385.650918976287</v>
      </c>
      <c r="G585" s="36">
        <v>26535.823208443049</v>
      </c>
      <c r="H585" s="36">
        <v>8375.8454094470344</v>
      </c>
      <c r="I585" s="36">
        <v>25086.538902264678</v>
      </c>
      <c r="J585" s="36">
        <v>122.32762145996091</v>
      </c>
      <c r="K585" s="36">
        <v>15191.23330579689</v>
      </c>
      <c r="L585" s="36">
        <v>9236.4010261943222</v>
      </c>
      <c r="M585" s="36">
        <v>32310.286146894825</v>
      </c>
      <c r="N585" s="36">
        <v>14774.184521203133</v>
      </c>
      <c r="O585" s="36">
        <v>40958.848741666057</v>
      </c>
      <c r="P585" s="36">
        <v>3054.2932884710312</v>
      </c>
      <c r="Q585" s="36">
        <v>32.749670029000001</v>
      </c>
      <c r="R585" s="36">
        <v>5150.9137023925787</v>
      </c>
      <c r="S585" s="36">
        <v>38395.303334925768</v>
      </c>
      <c r="T585" s="36">
        <v>16203.6583650625</v>
      </c>
      <c r="U585" s="36">
        <v>9124.449888671892</v>
      </c>
      <c r="V585" s="36">
        <v>60630.098559343707</v>
      </c>
      <c r="W585" s="36">
        <v>5972.1160213125004</v>
      </c>
      <c r="X585" s="36">
        <v>13799.419600217192</v>
      </c>
      <c r="Y585" s="36">
        <v>22382.9526202694</v>
      </c>
      <c r="Z585" s="36">
        <v>252.09266906738284</v>
      </c>
      <c r="AA585" s="36">
        <v>16934.102826130616</v>
      </c>
      <c r="AB585" s="36">
        <v>17512.4251816094</v>
      </c>
      <c r="AC585" s="36">
        <v>28697.500147644219</v>
      </c>
      <c r="AD585" s="36">
        <v>31291.296347208954</v>
      </c>
      <c r="AE585" s="36">
        <v>7699.0548443066782</v>
      </c>
      <c r="AF585" s="36">
        <v>13.438306451612904</v>
      </c>
      <c r="AG585" s="36">
        <v>18216.249078562505</v>
      </c>
      <c r="AH585" s="36">
        <v>32200.984691656253</v>
      </c>
      <c r="AI585" s="36">
        <v>4505.526274754161</v>
      </c>
      <c r="AJ585" s="36">
        <v>74.243922283204014</v>
      </c>
      <c r="AK585" s="36">
        <v>3450.6469249875722</v>
      </c>
      <c r="AL585" s="36">
        <v>17532.309159192875</v>
      </c>
      <c r="AM585" s="36">
        <v>11792.356117640888</v>
      </c>
      <c r="AN585" s="36">
        <v>9104.3568537187602</v>
      </c>
      <c r="AO585" s="36">
        <v>38544.467818335899</v>
      </c>
      <c r="AP585" s="36">
        <v>639.56223454088649</v>
      </c>
      <c r="AQ585" s="36">
        <v>40353.688791867229</v>
      </c>
      <c r="AR585" s="36">
        <v>44274.438272070343</v>
      </c>
      <c r="AS585" s="36">
        <v>43634.016701416011</v>
      </c>
      <c r="AT585" s="36">
        <v>17214.889483344472</v>
      </c>
      <c r="AU585" s="36">
        <v>51647.015696828137</v>
      </c>
      <c r="AV585" s="36">
        <v>13657.567886044926</v>
      </c>
      <c r="AW585" s="36">
        <v>1078.2573550527409</v>
      </c>
      <c r="AX585" s="36">
        <v>27719.74476317898</v>
      </c>
      <c r="AY585" s="36">
        <v>42692.177826331921</v>
      </c>
    </row>
    <row r="586" spans="1:51" x14ac:dyDescent="0.25">
      <c r="A586" s="34">
        <v>44341</v>
      </c>
      <c r="B586" s="35">
        <v>9</v>
      </c>
      <c r="C586" s="36">
        <v>40280.475299750018</v>
      </c>
      <c r="D586" s="36">
        <v>41242.679063000025</v>
      </c>
      <c r="E586" s="36">
        <v>22573.550597343765</v>
      </c>
      <c r="F586" s="36">
        <v>73267.636524433881</v>
      </c>
      <c r="G586" s="36">
        <v>35046.308064924058</v>
      </c>
      <c r="H586" s="36">
        <v>10407.002114972662</v>
      </c>
      <c r="I586" s="36">
        <v>31105.736928190443</v>
      </c>
      <c r="J586" s="36">
        <v>133.17040634155271</v>
      </c>
      <c r="K586" s="36">
        <v>19556.894441937508</v>
      </c>
      <c r="L586" s="36">
        <v>11523.118230787109</v>
      </c>
      <c r="M586" s="36">
        <v>40537.575211745549</v>
      </c>
      <c r="N586" s="36">
        <v>15876.453246125006</v>
      </c>
      <c r="O586" s="36">
        <v>50560.712044253916</v>
      </c>
      <c r="P586" s="36">
        <v>4083.1296156008029</v>
      </c>
      <c r="Q586" s="36">
        <v>33.161205291999998</v>
      </c>
      <c r="R586" s="36">
        <v>6439.0160722656365</v>
      </c>
      <c r="S586" s="36">
        <v>47704.82044195311</v>
      </c>
      <c r="T586" s="36">
        <v>17418.569703546902</v>
      </c>
      <c r="U586" s="36">
        <v>9504.7864121093917</v>
      </c>
      <c r="V586" s="36">
        <v>72242.305894843739</v>
      </c>
      <c r="W586" s="36">
        <v>7232.5294801406308</v>
      </c>
      <c r="X586" s="36">
        <v>17038.903559155253</v>
      </c>
      <c r="Y586" s="36">
        <v>28739.41374858229</v>
      </c>
      <c r="Z586" s="36">
        <v>291.8684906005858</v>
      </c>
      <c r="AA586" s="36">
        <v>22277.032617458743</v>
      </c>
      <c r="AB586" s="36">
        <v>22212.999115843784</v>
      </c>
      <c r="AC586" s="36">
        <v>33125.867405691068</v>
      </c>
      <c r="AD586" s="36">
        <v>38655.224687042872</v>
      </c>
      <c r="AE586" s="36">
        <v>10258.4486335567</v>
      </c>
      <c r="AF586" s="36">
        <v>13.438306451612904</v>
      </c>
      <c r="AG586" s="36">
        <v>22575.760531250013</v>
      </c>
      <c r="AH586" s="36">
        <v>38873.231800750029</v>
      </c>
      <c r="AI586" s="36">
        <v>6232.3110004453483</v>
      </c>
      <c r="AJ586" s="36">
        <v>151.04991020312602</v>
      </c>
      <c r="AK586" s="36">
        <v>3918.1578556525028</v>
      </c>
      <c r="AL586" s="36">
        <v>20070.48820332425</v>
      </c>
      <c r="AM586" s="36">
        <v>15826.226247448252</v>
      </c>
      <c r="AN586" s="36">
        <v>10001.170677296881</v>
      </c>
      <c r="AO586" s="36">
        <v>48500.030352496091</v>
      </c>
      <c r="AP586" s="36">
        <v>759.68953274340834</v>
      </c>
      <c r="AQ586" s="36">
        <v>50384.077204984344</v>
      </c>
      <c r="AR586" s="36">
        <v>56880.11810718746</v>
      </c>
      <c r="AS586" s="36">
        <v>52466.477736999521</v>
      </c>
      <c r="AT586" s="36">
        <v>22210.888308555444</v>
      </c>
      <c r="AU586" s="36">
        <v>61402.735864031296</v>
      </c>
      <c r="AV586" s="36">
        <v>22449.915262472659</v>
      </c>
      <c r="AW586" s="36">
        <v>840.86439657344033</v>
      </c>
      <c r="AX586" s="36">
        <v>33485.004912443903</v>
      </c>
      <c r="AY586" s="36">
        <v>54363.169929361276</v>
      </c>
    </row>
    <row r="587" spans="1:51" x14ac:dyDescent="0.25">
      <c r="A587" s="34">
        <v>44341</v>
      </c>
      <c r="B587" s="35">
        <v>10</v>
      </c>
      <c r="C587" s="36">
        <v>43576.102417625014</v>
      </c>
      <c r="D587" s="36">
        <v>47337.291757250052</v>
      </c>
      <c r="E587" s="36">
        <v>23889.795204531281</v>
      </c>
      <c r="F587" s="36">
        <v>78057.423055184612</v>
      </c>
      <c r="G587" s="36">
        <v>40600.940871754487</v>
      </c>
      <c r="H587" s="36">
        <v>11776.29243162795</v>
      </c>
      <c r="I587" s="36">
        <v>35189.490053912203</v>
      </c>
      <c r="J587" s="36">
        <v>137.5800399780274</v>
      </c>
      <c r="K587" s="36">
        <v>21986.070588718761</v>
      </c>
      <c r="L587" s="36">
        <v>13600.665787868158</v>
      </c>
      <c r="M587" s="36">
        <v>47440.208681335695</v>
      </c>
      <c r="N587" s="36">
        <v>16534.388759031244</v>
      </c>
      <c r="O587" s="36">
        <v>56378.843910589872</v>
      </c>
      <c r="P587" s="36">
        <v>4067.459895744626</v>
      </c>
      <c r="Q587" s="36">
        <v>33.160289765000002</v>
      </c>
      <c r="R587" s="36">
        <v>7005.2871230468809</v>
      </c>
      <c r="S587" s="36">
        <v>53927.921523164106</v>
      </c>
      <c r="T587" s="36">
        <v>19393.991836968777</v>
      </c>
      <c r="U587" s="36">
        <v>9642.7733085937598</v>
      </c>
      <c r="V587" s="36">
        <v>77135.233463718687</v>
      </c>
      <c r="W587" s="36">
        <v>4802.6754896406255</v>
      </c>
      <c r="X587" s="36">
        <v>18135.25330861668</v>
      </c>
      <c r="Y587" s="36">
        <v>31686.71526668781</v>
      </c>
      <c r="Z587" s="36">
        <v>292.32003204345733</v>
      </c>
      <c r="AA587" s="36">
        <v>25852.046045161896</v>
      </c>
      <c r="AB587" s="36">
        <v>24426.011427937541</v>
      </c>
      <c r="AC587" s="36">
        <v>35579.232751909782</v>
      </c>
      <c r="AD587" s="36">
        <v>42209.447725798236</v>
      </c>
      <c r="AE587" s="36">
        <v>11154.761554306695</v>
      </c>
      <c r="AF587" s="36">
        <v>13.438306451612904</v>
      </c>
      <c r="AG587" s="36">
        <v>25221.162022968747</v>
      </c>
      <c r="AH587" s="36">
        <v>43833.577819718761</v>
      </c>
      <c r="AI587" s="36">
        <v>7380.6463351498278</v>
      </c>
      <c r="AJ587" s="36">
        <v>172.27609072461115</v>
      </c>
      <c r="AK587" s="36">
        <v>4212.8946652057175</v>
      </c>
      <c r="AL587" s="36">
        <v>22550.475793740246</v>
      </c>
      <c r="AM587" s="36">
        <v>20098.955109159928</v>
      </c>
      <c r="AN587" s="36">
        <v>10326.37303839063</v>
      </c>
      <c r="AO587" s="36">
        <v>54228.1470758125</v>
      </c>
      <c r="AP587" s="36">
        <v>925.23568008007896</v>
      </c>
      <c r="AQ587" s="36">
        <v>57928.062552937539</v>
      </c>
      <c r="AR587" s="36">
        <v>64437.558051164131</v>
      </c>
      <c r="AS587" s="36">
        <v>59227.603103393551</v>
      </c>
      <c r="AT587" s="36">
        <v>26823.394235609165</v>
      </c>
      <c r="AU587" s="36">
        <v>65673.00578571872</v>
      </c>
      <c r="AV587" s="36">
        <v>26997.127041427731</v>
      </c>
      <c r="AW587" s="36">
        <v>586.93337899776327</v>
      </c>
      <c r="AX587" s="36">
        <v>37259.658226650085</v>
      </c>
      <c r="AY587" s="36">
        <v>62040.746975686554</v>
      </c>
    </row>
    <row r="588" spans="1:51" x14ac:dyDescent="0.25">
      <c r="A588" s="34">
        <v>44341</v>
      </c>
      <c r="B588" s="35">
        <v>11</v>
      </c>
      <c r="C588" s="36">
        <v>44682.862286113792</v>
      </c>
      <c r="D588" s="36">
        <v>46885.329865374981</v>
      </c>
      <c r="E588" s="36">
        <v>23821.011629484394</v>
      </c>
      <c r="F588" s="36">
        <v>78969.538740627235</v>
      </c>
      <c r="G588" s="36">
        <v>44037.527400951323</v>
      </c>
      <c r="H588" s="36">
        <v>12243.367625128436</v>
      </c>
      <c r="I588" s="36">
        <v>37044.716957998069</v>
      </c>
      <c r="J588" s="36">
        <v>135.46228218078622</v>
      </c>
      <c r="K588" s="36">
        <v>22688.334668359385</v>
      </c>
      <c r="L588" s="36">
        <v>13808.171987059604</v>
      </c>
      <c r="M588" s="36">
        <v>45581.397812967749</v>
      </c>
      <c r="N588" s="36">
        <v>17410.191980031264</v>
      </c>
      <c r="O588" s="36">
        <v>58270.963296344737</v>
      </c>
      <c r="P588" s="36">
        <v>3711.2835081652929</v>
      </c>
      <c r="Q588" s="36">
        <v>33.891551971999995</v>
      </c>
      <c r="R588" s="36">
        <v>6835.3139814453098</v>
      </c>
      <c r="S588" s="36">
        <v>55291.587051710943</v>
      </c>
      <c r="T588" s="36">
        <v>20630.825490406274</v>
      </c>
      <c r="U588" s="36">
        <v>9900.3012382812703</v>
      </c>
      <c r="V588" s="36">
        <v>78818.763591437542</v>
      </c>
      <c r="W588" s="36">
        <v>5552.0618464687504</v>
      </c>
      <c r="X588" s="36">
        <v>18430.19059826314</v>
      </c>
      <c r="Y588" s="36">
        <v>31663.843659119164</v>
      </c>
      <c r="Z588" s="36">
        <v>292.23148529052736</v>
      </c>
      <c r="AA588" s="36">
        <v>27406.519861411885</v>
      </c>
      <c r="AB588" s="36">
        <v>25516.544554749995</v>
      </c>
      <c r="AC588" s="36">
        <v>36041.87794369107</v>
      </c>
      <c r="AD588" s="36">
        <v>42488.158531743102</v>
      </c>
      <c r="AE588" s="36">
        <v>11021.601540056701</v>
      </c>
      <c r="AF588" s="36">
        <v>13.438306451612904</v>
      </c>
      <c r="AG588" s="36">
        <v>26672.948243250008</v>
      </c>
      <c r="AH588" s="36">
        <v>43607.942765062493</v>
      </c>
      <c r="AI588" s="36">
        <v>7442.956564324335</v>
      </c>
      <c r="AJ588" s="36">
        <v>197.64770633398467</v>
      </c>
      <c r="AK588" s="36">
        <v>4330.3531986355638</v>
      </c>
      <c r="AL588" s="36">
        <v>23727.088145757836</v>
      </c>
      <c r="AM588" s="36">
        <v>20504.302627862089</v>
      </c>
      <c r="AN588" s="36">
        <v>10622.13167667189</v>
      </c>
      <c r="AO588" s="36">
        <v>55795.659774304695</v>
      </c>
      <c r="AP588" s="36">
        <v>958.42473595117303</v>
      </c>
      <c r="AQ588" s="36">
        <v>61157.103943750037</v>
      </c>
      <c r="AR588" s="36">
        <v>66157.747541070377</v>
      </c>
      <c r="AS588" s="36">
        <v>61658.567726623558</v>
      </c>
      <c r="AT588" s="36">
        <v>27946.51602823364</v>
      </c>
      <c r="AU588" s="36">
        <v>65639.608498374946</v>
      </c>
      <c r="AV588" s="36">
        <v>27392.980978091771</v>
      </c>
      <c r="AW588" s="36">
        <v>1595.714087977726</v>
      </c>
      <c r="AX588" s="36">
        <v>37534.957135109849</v>
      </c>
      <c r="AY588" s="36">
        <v>64888.645932133579</v>
      </c>
    </row>
    <row r="589" spans="1:51" x14ac:dyDescent="0.25">
      <c r="A589" s="34">
        <v>44341</v>
      </c>
      <c r="B589" s="35">
        <v>12</v>
      </c>
      <c r="C589" s="36">
        <v>43944.903280591985</v>
      </c>
      <c r="D589" s="36">
        <v>45675.167655718702</v>
      </c>
      <c r="E589" s="36">
        <v>23207.044128343772</v>
      </c>
      <c r="F589" s="36">
        <v>78277.675994318866</v>
      </c>
      <c r="G589" s="36">
        <v>43293.570595550351</v>
      </c>
      <c r="H589" s="36">
        <v>12530.045914139175</v>
      </c>
      <c r="I589" s="36">
        <v>37356.36040045711</v>
      </c>
      <c r="J589" s="36">
        <v>131.14781570434567</v>
      </c>
      <c r="K589" s="36">
        <v>22498.003544124986</v>
      </c>
      <c r="L589" s="36">
        <v>13400.313920097689</v>
      </c>
      <c r="M589" s="36">
        <v>44227.626506131834</v>
      </c>
      <c r="N589" s="36">
        <v>17615.378455000002</v>
      </c>
      <c r="O589" s="36">
        <v>58423.256066201175</v>
      </c>
      <c r="P589" s="36">
        <v>3819.0185873269511</v>
      </c>
      <c r="Q589" s="36">
        <v>35.608026502999998</v>
      </c>
      <c r="R589" s="36">
        <v>6661.9521938476755</v>
      </c>
      <c r="S589" s="36">
        <v>54953.305880566419</v>
      </c>
      <c r="T589" s="36">
        <v>20677.820838046893</v>
      </c>
      <c r="U589" s="36">
        <v>10463.18378710939</v>
      </c>
      <c r="V589" s="36">
        <v>76943.826171906199</v>
      </c>
      <c r="W589" s="36">
        <v>5812.2282561171896</v>
      </c>
      <c r="X589" s="36">
        <v>19058.187734065836</v>
      </c>
      <c r="Y589" s="36">
        <v>30362.286597987524</v>
      </c>
      <c r="Z589" s="36">
        <v>294.72854461669942</v>
      </c>
      <c r="AA589" s="36">
        <v>26831.884372865006</v>
      </c>
      <c r="AB589" s="36">
        <v>25722.450287671891</v>
      </c>
      <c r="AC589" s="36">
        <v>35134.817907722325</v>
      </c>
      <c r="AD589" s="36">
        <v>41047.077475329039</v>
      </c>
      <c r="AE589" s="36">
        <v>10268.148806897769</v>
      </c>
      <c r="AF589" s="36">
        <v>13.438306451612904</v>
      </c>
      <c r="AG589" s="36">
        <v>25574.527644656242</v>
      </c>
      <c r="AH589" s="36">
        <v>42772.303403374979</v>
      </c>
      <c r="AI589" s="36">
        <v>7144.0814966251328</v>
      </c>
      <c r="AJ589" s="36">
        <v>185.66026261523504</v>
      </c>
      <c r="AK589" s="36">
        <v>4138.76238350325</v>
      </c>
      <c r="AL589" s="36">
        <v>23426.584388672891</v>
      </c>
      <c r="AM589" s="36">
        <v>19908.74706956909</v>
      </c>
      <c r="AN589" s="36">
        <v>10639.18855125001</v>
      </c>
      <c r="AO589" s="36">
        <v>55072.039370429695</v>
      </c>
      <c r="AP589" s="36">
        <v>901.23259004492297</v>
      </c>
      <c r="AQ589" s="36">
        <v>61570.951892406301</v>
      </c>
      <c r="AR589" s="36">
        <v>64975.822926101529</v>
      </c>
      <c r="AS589" s="36">
        <v>61369.209242858909</v>
      </c>
      <c r="AT589" s="36">
        <v>28522.671712338117</v>
      </c>
      <c r="AU589" s="36">
        <v>64781.008711499941</v>
      </c>
      <c r="AV589" s="36">
        <v>26827.323566808616</v>
      </c>
      <c r="AW589" s="36">
        <v>4687.3389840057889</v>
      </c>
      <c r="AX589" s="36">
        <v>36676.091424543258</v>
      </c>
      <c r="AY589" s="36">
        <v>64773.122006657708</v>
      </c>
    </row>
    <row r="590" spans="1:51" x14ac:dyDescent="0.25">
      <c r="A590" s="34">
        <v>44341</v>
      </c>
      <c r="B590" s="35">
        <v>13</v>
      </c>
      <c r="C590" s="36">
        <v>43504.502484101373</v>
      </c>
      <c r="D590" s="36">
        <v>45717.79392265623</v>
      </c>
      <c r="E590" s="36">
        <v>22585.270010375032</v>
      </c>
      <c r="F590" s="36">
        <v>77513.646048622322</v>
      </c>
      <c r="G590" s="36">
        <v>38351.015732132066</v>
      </c>
      <c r="H590" s="36">
        <v>11841.969969846694</v>
      </c>
      <c r="I590" s="36">
        <v>37616.396053732446</v>
      </c>
      <c r="J590" s="36">
        <v>126.6033611297607</v>
      </c>
      <c r="K590" s="36">
        <v>22055.686177562515</v>
      </c>
      <c r="L590" s="36">
        <v>13612.140257452147</v>
      </c>
      <c r="M590" s="36">
        <v>43728.831418609363</v>
      </c>
      <c r="N590" s="36">
        <v>18000.850408718747</v>
      </c>
      <c r="O590" s="36">
        <v>58801.216395393589</v>
      </c>
      <c r="P590" s="36">
        <v>1905.2504841532773</v>
      </c>
      <c r="Q590" s="36">
        <v>35.887741089000002</v>
      </c>
      <c r="R590" s="36">
        <v>6709.4872631836024</v>
      </c>
      <c r="S590" s="36">
        <v>54797.992045695311</v>
      </c>
      <c r="T590" s="36">
        <v>21017.693693765632</v>
      </c>
      <c r="U590" s="36">
        <v>10866.816093750002</v>
      </c>
      <c r="V590" s="36">
        <v>76117.453250687468</v>
      </c>
      <c r="W590" s="36">
        <v>5692.3813159296915</v>
      </c>
      <c r="X590" s="36">
        <v>17764.372293201126</v>
      </c>
      <c r="Y590" s="36">
        <v>29402.970903075668</v>
      </c>
      <c r="Z590" s="36">
        <v>262.60554534912109</v>
      </c>
      <c r="AA590" s="36">
        <v>25142.813481771227</v>
      </c>
      <c r="AB590" s="36">
        <v>25993.286315468769</v>
      </c>
      <c r="AC590" s="36">
        <v>35089.337673831658</v>
      </c>
      <c r="AD590" s="36">
        <v>40982.840906280711</v>
      </c>
      <c r="AE590" s="36">
        <v>8219.2673736843517</v>
      </c>
      <c r="AF590" s="36">
        <v>13.438306451612904</v>
      </c>
      <c r="AG590" s="36">
        <v>24608.278330406254</v>
      </c>
      <c r="AH590" s="36">
        <v>41618.786431562512</v>
      </c>
      <c r="AI590" s="36">
        <v>6817.9469758762516</v>
      </c>
      <c r="AJ590" s="36">
        <v>175.77323006250001</v>
      </c>
      <c r="AK590" s="36">
        <v>4371.6181111917131</v>
      </c>
      <c r="AL590" s="36">
        <v>23188.619739472673</v>
      </c>
      <c r="AM590" s="36">
        <v>19624.236595629118</v>
      </c>
      <c r="AN590" s="36">
        <v>10372.909515734391</v>
      </c>
      <c r="AO590" s="36">
        <v>54273.641427171875</v>
      </c>
      <c r="AP590" s="36">
        <v>903.81572841992192</v>
      </c>
      <c r="AQ590" s="36">
        <v>60878.843351062395</v>
      </c>
      <c r="AR590" s="36">
        <v>64560.203459601573</v>
      </c>
      <c r="AS590" s="36">
        <v>61048.488644409175</v>
      </c>
      <c r="AT590" s="36">
        <v>27697.996774184779</v>
      </c>
      <c r="AU590" s="36">
        <v>65210.695151593754</v>
      </c>
      <c r="AV590" s="36">
        <v>27296.275403371081</v>
      </c>
      <c r="AW590" s="36">
        <v>5648.9118189463225</v>
      </c>
      <c r="AX590" s="36">
        <v>36605.064792571153</v>
      </c>
      <c r="AY590" s="36">
        <v>64312.050440469058</v>
      </c>
    </row>
    <row r="591" spans="1:51" x14ac:dyDescent="0.25">
      <c r="A591" s="34">
        <v>44341</v>
      </c>
      <c r="B591" s="35">
        <v>14</v>
      </c>
      <c r="C591" s="36">
        <v>42871.198295256298</v>
      </c>
      <c r="D591" s="36">
        <v>43836.115515281293</v>
      </c>
      <c r="E591" s="36">
        <v>21701.742692343771</v>
      </c>
      <c r="F591" s="36">
        <v>78135.084418664585</v>
      </c>
      <c r="G591" s="36">
        <v>34819.269101377358</v>
      </c>
      <c r="H591" s="36">
        <v>11068.081131238308</v>
      </c>
      <c r="I591" s="36">
        <v>37933.773026959054</v>
      </c>
      <c r="J591" s="36">
        <v>121.41105651855469</v>
      </c>
      <c r="K591" s="36">
        <v>21471.658109453139</v>
      </c>
      <c r="L591" s="36">
        <v>11661.913960817354</v>
      </c>
      <c r="M591" s="36">
        <v>38350.438379558531</v>
      </c>
      <c r="N591" s="36">
        <v>18094.767708968764</v>
      </c>
      <c r="O591" s="36">
        <v>58831.49562264455</v>
      </c>
      <c r="P591" s="36">
        <v>2837.2251797752697</v>
      </c>
      <c r="Q591" s="36">
        <v>35.427228927000002</v>
      </c>
      <c r="R591" s="36">
        <v>6811.6940097656334</v>
      </c>
      <c r="S591" s="36">
        <v>54341.236058349648</v>
      </c>
      <c r="T591" s="36">
        <v>20624.383148140634</v>
      </c>
      <c r="U591" s="36">
        <v>10756.21402734376</v>
      </c>
      <c r="V591" s="36">
        <v>77194.782287187467</v>
      </c>
      <c r="W591" s="36">
        <v>5448.4187961953103</v>
      </c>
      <c r="X591" s="36">
        <v>16914.066410097097</v>
      </c>
      <c r="Y591" s="36">
        <v>28695.761007655656</v>
      </c>
      <c r="Z591" s="36">
        <v>251.72029174804689</v>
      </c>
      <c r="AA591" s="36">
        <v>24732.665501052496</v>
      </c>
      <c r="AB591" s="36">
        <v>25995.895861640616</v>
      </c>
      <c r="AC591" s="36">
        <v>35019.223963566059</v>
      </c>
      <c r="AD591" s="36">
        <v>41214.699070985029</v>
      </c>
      <c r="AE591" s="36">
        <v>8506.8663953535561</v>
      </c>
      <c r="AF591" s="36">
        <v>13.438306451612904</v>
      </c>
      <c r="AG591" s="36">
        <v>24761.378873781247</v>
      </c>
      <c r="AH591" s="36">
        <v>42053.03071718751</v>
      </c>
      <c r="AI591" s="36">
        <v>6202.0184222854623</v>
      </c>
      <c r="AJ591" s="36">
        <v>124.22870888476496</v>
      </c>
      <c r="AK591" s="36">
        <v>4219.4842929468605</v>
      </c>
      <c r="AL591" s="36">
        <v>22890.129078876973</v>
      </c>
      <c r="AM591" s="36">
        <v>18024.218564219613</v>
      </c>
      <c r="AN591" s="36">
        <v>10665.293173812521</v>
      </c>
      <c r="AO591" s="36">
        <v>53551.92436431253</v>
      </c>
      <c r="AP591" s="36">
        <v>875.61769181250111</v>
      </c>
      <c r="AQ591" s="36">
        <v>60110.397976312503</v>
      </c>
      <c r="AR591" s="36">
        <v>63586.626941406292</v>
      </c>
      <c r="AS591" s="36">
        <v>61265.724380218489</v>
      </c>
      <c r="AT591" s="36">
        <v>27285.75192718676</v>
      </c>
      <c r="AU591" s="36">
        <v>65772.648325093687</v>
      </c>
      <c r="AV591" s="36">
        <v>27234.803869919884</v>
      </c>
      <c r="AW591" s="36">
        <v>10148.32642709376</v>
      </c>
      <c r="AX591" s="36">
        <v>37389.660544244092</v>
      </c>
      <c r="AY591" s="36">
        <v>63955.340038206792</v>
      </c>
    </row>
    <row r="592" spans="1:51" x14ac:dyDescent="0.25">
      <c r="A592" s="34">
        <v>44341</v>
      </c>
      <c r="B592" s="35">
        <v>15</v>
      </c>
      <c r="C592" s="36">
        <v>39822.111034791764</v>
      </c>
      <c r="D592" s="36">
        <v>44770.44183868754</v>
      </c>
      <c r="E592" s="36">
        <v>20846.342071687508</v>
      </c>
      <c r="F592" s="36">
        <v>74419.974312348349</v>
      </c>
      <c r="G592" s="36">
        <v>34369.451729998516</v>
      </c>
      <c r="H592" s="36">
        <v>11092.007268784682</v>
      </c>
      <c r="I592" s="36">
        <v>36912.977139099676</v>
      </c>
      <c r="J592" s="36">
        <v>123.8800678253174</v>
      </c>
      <c r="K592" s="36">
        <v>21345.282614765649</v>
      </c>
      <c r="L592" s="36">
        <v>11678.319698612304</v>
      </c>
      <c r="M592" s="36">
        <v>42164.205539285096</v>
      </c>
      <c r="N592" s="36">
        <v>17218.374575937505</v>
      </c>
      <c r="O592" s="36">
        <v>57041.129545683631</v>
      </c>
      <c r="P592" s="36">
        <v>3361.8080158539624</v>
      </c>
      <c r="Q592" s="36">
        <v>35.482683182000002</v>
      </c>
      <c r="R592" s="36">
        <v>6558.6875356445353</v>
      </c>
      <c r="S592" s="36">
        <v>54283.541439044937</v>
      </c>
      <c r="T592" s="36">
        <v>19414.937351187509</v>
      </c>
      <c r="U592" s="36">
        <v>10125.16453515626</v>
      </c>
      <c r="V592" s="36">
        <v>73925.371165500008</v>
      </c>
      <c r="W592" s="36">
        <v>5565.462301664068</v>
      </c>
      <c r="X592" s="36">
        <v>16643.820989340311</v>
      </c>
      <c r="Y592" s="36">
        <v>29454.476931947163</v>
      </c>
      <c r="Z592" s="36">
        <v>250.63477081298819</v>
      </c>
      <c r="AA592" s="36">
        <v>24410.498637489985</v>
      </c>
      <c r="AB592" s="36">
        <v>25184.444453234391</v>
      </c>
      <c r="AC592" s="36">
        <v>33212.240433659797</v>
      </c>
      <c r="AD592" s="36">
        <v>39363.906790122986</v>
      </c>
      <c r="AE592" s="36">
        <v>8645.7982830098263</v>
      </c>
      <c r="AF592" s="36">
        <v>13.438306451612904</v>
      </c>
      <c r="AG592" s="36">
        <v>23763.648748750009</v>
      </c>
      <c r="AH592" s="36">
        <v>40451.82825390622</v>
      </c>
      <c r="AI592" s="36">
        <v>6749.1091062936684</v>
      </c>
      <c r="AJ592" s="36">
        <v>152.85288810156288</v>
      </c>
      <c r="AK592" s="36">
        <v>4231.9012527405675</v>
      </c>
      <c r="AL592" s="36">
        <v>22911.936972277366</v>
      </c>
      <c r="AM592" s="36">
        <v>16722.063532755335</v>
      </c>
      <c r="AN592" s="36">
        <v>10819.684990640628</v>
      </c>
      <c r="AO592" s="36">
        <v>52938.860322007815</v>
      </c>
      <c r="AP592" s="36">
        <v>824.61866747460999</v>
      </c>
      <c r="AQ592" s="36">
        <v>58546.211843187455</v>
      </c>
      <c r="AR592" s="36">
        <v>62490.470652054741</v>
      </c>
      <c r="AS592" s="36">
        <v>60515.254109375033</v>
      </c>
      <c r="AT592" s="36">
        <v>26206.940121056869</v>
      </c>
      <c r="AU592" s="36">
        <v>62939.652366093746</v>
      </c>
      <c r="AV592" s="36">
        <v>26656.180224515618</v>
      </c>
      <c r="AW592" s="36">
        <v>9836.4565096799979</v>
      </c>
      <c r="AX592" s="36">
        <v>36716.774415387859</v>
      </c>
      <c r="AY592" s="36">
        <v>61356.367717034256</v>
      </c>
    </row>
    <row r="593" spans="1:51" x14ac:dyDescent="0.25">
      <c r="A593" s="34">
        <v>44341</v>
      </c>
      <c r="B593" s="35">
        <v>16</v>
      </c>
      <c r="C593" s="36">
        <v>38075.088513031282</v>
      </c>
      <c r="D593" s="36">
        <v>43582.40133315626</v>
      </c>
      <c r="E593" s="36">
        <v>20540.770434265654</v>
      </c>
      <c r="F593" s="36">
        <v>71279.952669166785</v>
      </c>
      <c r="G593" s="36">
        <v>36104.746261430453</v>
      </c>
      <c r="H593" s="36">
        <v>10714.124768999274</v>
      </c>
      <c r="I593" s="36">
        <v>35638.695652384784</v>
      </c>
      <c r="J593" s="36">
        <v>118.06492042541511</v>
      </c>
      <c r="K593" s="36">
        <v>21057.932362015661</v>
      </c>
      <c r="L593" s="36">
        <v>11098.920515196289</v>
      </c>
      <c r="M593" s="36">
        <v>37870.363936491303</v>
      </c>
      <c r="N593" s="36">
        <v>16819.737494031244</v>
      </c>
      <c r="O593" s="36">
        <v>54666.407691344204</v>
      </c>
      <c r="P593" s="36">
        <v>3326.979601319159</v>
      </c>
      <c r="Q593" s="36">
        <v>35.449763298000001</v>
      </c>
      <c r="R593" s="36">
        <v>6158.8789184570405</v>
      </c>
      <c r="S593" s="36">
        <v>52880.398893535166</v>
      </c>
      <c r="T593" s="36">
        <v>19085.706106546902</v>
      </c>
      <c r="U593" s="36">
        <v>9937.0961640625101</v>
      </c>
      <c r="V593" s="36">
        <v>70947.045149749931</v>
      </c>
      <c r="W593" s="36">
        <v>5493.6597326875099</v>
      </c>
      <c r="X593" s="36">
        <v>16150.122842695691</v>
      </c>
      <c r="Y593" s="36">
        <v>28253.457209488195</v>
      </c>
      <c r="Z593" s="36">
        <v>222.86536041259762</v>
      </c>
      <c r="AA593" s="36">
        <v>23218.008197302475</v>
      </c>
      <c r="AB593" s="36">
        <v>24249.980241781264</v>
      </c>
      <c r="AC593" s="36">
        <v>32202.557157706655</v>
      </c>
      <c r="AD593" s="36">
        <v>37530.55707706487</v>
      </c>
      <c r="AE593" s="36">
        <v>8669.9152333379698</v>
      </c>
      <c r="AF593" s="36">
        <v>13.438306451612904</v>
      </c>
      <c r="AG593" s="36">
        <v>22832.159330562514</v>
      </c>
      <c r="AH593" s="36">
        <v>38489.560008062523</v>
      </c>
      <c r="AI593" s="36">
        <v>6809.6139994298164</v>
      </c>
      <c r="AJ593" s="36">
        <v>148.58705693749999</v>
      </c>
      <c r="AK593" s="36">
        <v>4290.1477481509801</v>
      </c>
      <c r="AL593" s="36">
        <v>22715.37950698537</v>
      </c>
      <c r="AM593" s="36">
        <v>16072.831490467928</v>
      </c>
      <c r="AN593" s="36">
        <v>10398.223960562511</v>
      </c>
      <c r="AO593" s="36">
        <v>51968.772525437533</v>
      </c>
      <c r="AP593" s="36">
        <v>793.82197575586008</v>
      </c>
      <c r="AQ593" s="36">
        <v>56847.182350750016</v>
      </c>
      <c r="AR593" s="36">
        <v>61214.116153687493</v>
      </c>
      <c r="AS593" s="36">
        <v>59054.875086334236</v>
      </c>
      <c r="AT593" s="36">
        <v>25798.591415397721</v>
      </c>
      <c r="AU593" s="36">
        <v>60084.60548231256</v>
      </c>
      <c r="AV593" s="36">
        <v>24923.343017296869</v>
      </c>
      <c r="AW593" s="36">
        <v>5301.138432103784</v>
      </c>
      <c r="AX593" s="36">
        <v>35606.433207884962</v>
      </c>
      <c r="AY593" s="36">
        <v>59349.176682209247</v>
      </c>
    </row>
    <row r="594" spans="1:51" x14ac:dyDescent="0.25">
      <c r="A594" s="34">
        <v>44341</v>
      </c>
      <c r="B594" s="35">
        <v>17</v>
      </c>
      <c r="C594" s="36">
        <v>37059.947521312504</v>
      </c>
      <c r="D594" s="36">
        <v>42361.622460187544</v>
      </c>
      <c r="E594" s="36">
        <v>19436.836679468761</v>
      </c>
      <c r="F594" s="36">
        <v>69981.007349193431</v>
      </c>
      <c r="G594" s="36">
        <v>35320.980136969629</v>
      </c>
      <c r="H594" s="36">
        <v>10316.758155774669</v>
      </c>
      <c r="I594" s="36">
        <v>34371.082987373091</v>
      </c>
      <c r="J594" s="36">
        <v>131.2560348510743</v>
      </c>
      <c r="K594" s="36">
        <v>20374.32376542189</v>
      </c>
      <c r="L594" s="36">
        <v>10165.097389082068</v>
      </c>
      <c r="M594" s="36">
        <v>35963.749723867135</v>
      </c>
      <c r="N594" s="36">
        <v>16075.645652843756</v>
      </c>
      <c r="O594" s="36">
        <v>53121.154756512689</v>
      </c>
      <c r="P594" s="36">
        <v>3103.332575133697</v>
      </c>
      <c r="Q594" s="36">
        <v>35.355603217999999</v>
      </c>
      <c r="R594" s="36">
        <v>6133.3454663085995</v>
      </c>
      <c r="S594" s="36">
        <v>52162.911954851581</v>
      </c>
      <c r="T594" s="36">
        <v>18306.827447187508</v>
      </c>
      <c r="U594" s="36">
        <v>9537.4578144531315</v>
      </c>
      <c r="V594" s="36">
        <v>69961.631944312539</v>
      </c>
      <c r="W594" s="36">
        <v>5517.8906263671997</v>
      </c>
      <c r="X594" s="36">
        <v>15882.106883573655</v>
      </c>
      <c r="Y594" s="36">
        <v>26361.979514245915</v>
      </c>
      <c r="Z594" s="36">
        <v>196.67401626586911</v>
      </c>
      <c r="AA594" s="36">
        <v>22370.01297813062</v>
      </c>
      <c r="AB594" s="36">
        <v>23308.855673812526</v>
      </c>
      <c r="AC594" s="36">
        <v>30602.101069753553</v>
      </c>
      <c r="AD594" s="36">
        <v>36140.742868834881</v>
      </c>
      <c r="AE594" s="36">
        <v>8079.5069421973176</v>
      </c>
      <c r="AF594" s="36">
        <v>13.438306451612904</v>
      </c>
      <c r="AG594" s="36">
        <v>22467.203654406254</v>
      </c>
      <c r="AH594" s="36">
        <v>37910.258285250005</v>
      </c>
      <c r="AI594" s="36">
        <v>6101.252325529269</v>
      </c>
      <c r="AJ594" s="36">
        <v>165.75547758007812</v>
      </c>
      <c r="AK594" s="36">
        <v>4134.3985126096595</v>
      </c>
      <c r="AL594" s="36">
        <v>22603.834886012704</v>
      </c>
      <c r="AM594" s="36">
        <v>15309.468797344754</v>
      </c>
      <c r="AN594" s="36">
        <v>10768.573318749999</v>
      </c>
      <c r="AO594" s="36">
        <v>51158.37574839843</v>
      </c>
      <c r="AP594" s="36">
        <v>844.22336370459084</v>
      </c>
      <c r="AQ594" s="36">
        <v>55053.074849156284</v>
      </c>
      <c r="AR594" s="36">
        <v>60071.307160163997</v>
      </c>
      <c r="AS594" s="36">
        <v>58371.274950592066</v>
      </c>
      <c r="AT594" s="36">
        <v>25118.604390290791</v>
      </c>
      <c r="AU594" s="36">
        <v>58536.705978249971</v>
      </c>
      <c r="AV594" s="36">
        <v>24381.506093503904</v>
      </c>
      <c r="AW594" s="36">
        <v>6096.6673045918005</v>
      </c>
      <c r="AX594" s="36">
        <v>35155.054515774653</v>
      </c>
      <c r="AY594" s="36">
        <v>57761.481517891756</v>
      </c>
    </row>
    <row r="595" spans="1:51" x14ac:dyDescent="0.25">
      <c r="A595" s="34">
        <v>44341</v>
      </c>
      <c r="B595" s="35">
        <v>18</v>
      </c>
      <c r="C595" s="36">
        <v>38637.264410249954</v>
      </c>
      <c r="D595" s="36">
        <v>41393.358149000022</v>
      </c>
      <c r="E595" s="36">
        <v>19559.128609296913</v>
      </c>
      <c r="F595" s="36">
        <v>72601.939318953155</v>
      </c>
      <c r="G595" s="36">
        <v>36967.31098580415</v>
      </c>
      <c r="H595" s="36">
        <v>9384.2801100195375</v>
      </c>
      <c r="I595" s="36">
        <v>33459.766799488352</v>
      </c>
      <c r="J595" s="36">
        <v>145.79078674316409</v>
      </c>
      <c r="K595" s="36">
        <v>20363.246127546885</v>
      </c>
      <c r="L595" s="36">
        <v>10026.827883258809</v>
      </c>
      <c r="M595" s="36">
        <v>34367.801979287411</v>
      </c>
      <c r="N595" s="36">
        <v>15793.511094906253</v>
      </c>
      <c r="O595" s="36">
        <v>51500.703512316897</v>
      </c>
      <c r="P595" s="36">
        <v>3187.9235606193283</v>
      </c>
      <c r="Q595" s="36">
        <v>33.820367814000001</v>
      </c>
      <c r="R595" s="36">
        <v>6590.8177475585935</v>
      </c>
      <c r="S595" s="36">
        <v>53746.15611022657</v>
      </c>
      <c r="T595" s="36">
        <v>18713.37401653127</v>
      </c>
      <c r="U595" s="36">
        <v>9475.0185546875127</v>
      </c>
      <c r="V595" s="36">
        <v>72371.697104031322</v>
      </c>
      <c r="W595" s="36">
        <v>5152.7283363906399</v>
      </c>
      <c r="X595" s="36">
        <v>15850.416178266078</v>
      </c>
      <c r="Y595" s="36">
        <v>24258.66869634531</v>
      </c>
      <c r="Z595" s="36">
        <v>168.97063842773429</v>
      </c>
      <c r="AA595" s="36">
        <v>22296.482327193098</v>
      </c>
      <c r="AB595" s="36">
        <v>22162.41425646875</v>
      </c>
      <c r="AC595" s="36">
        <v>31563.657692144156</v>
      </c>
      <c r="AD595" s="36">
        <v>38430.708853499957</v>
      </c>
      <c r="AE595" s="36">
        <v>8596.4086698223091</v>
      </c>
      <c r="AF595" s="36">
        <v>13.438306451612904</v>
      </c>
      <c r="AG595" s="36">
        <v>23563.637196218755</v>
      </c>
      <c r="AH595" s="36">
        <v>40496.367506124989</v>
      </c>
      <c r="AI595" s="36">
        <v>6409.6903897869597</v>
      </c>
      <c r="AJ595" s="36">
        <v>105.39106741406303</v>
      </c>
      <c r="AK595" s="36">
        <v>3820.4010660672207</v>
      </c>
      <c r="AL595" s="36">
        <v>24114.94993417188</v>
      </c>
      <c r="AM595" s="36">
        <v>15688.233530444122</v>
      </c>
      <c r="AN595" s="36">
        <v>11040.95600821876</v>
      </c>
      <c r="AO595" s="36">
        <v>51422.448467859416</v>
      </c>
      <c r="AP595" s="36">
        <v>768.79854685431292</v>
      </c>
      <c r="AQ595" s="36">
        <v>53963.038472312517</v>
      </c>
      <c r="AR595" s="36">
        <v>59434.967712828089</v>
      </c>
      <c r="AS595" s="36">
        <v>60513.482297241237</v>
      </c>
      <c r="AT595" s="36">
        <v>24179.628996293195</v>
      </c>
      <c r="AU595" s="36">
        <v>60608.875118656229</v>
      </c>
      <c r="AV595" s="36">
        <v>25041.022686154294</v>
      </c>
      <c r="AW595" s="36">
        <v>2287.4825097105327</v>
      </c>
      <c r="AX595" s="36">
        <v>37551.994708138409</v>
      </c>
      <c r="AY595" s="36">
        <v>56617.714700938966</v>
      </c>
    </row>
    <row r="596" spans="1:51" x14ac:dyDescent="0.25">
      <c r="A596" s="34">
        <v>44341</v>
      </c>
      <c r="B596" s="35">
        <v>19</v>
      </c>
      <c r="C596" s="36">
        <v>42887.480864500052</v>
      </c>
      <c r="D596" s="36">
        <v>45602.284117218711</v>
      </c>
      <c r="E596" s="36">
        <v>23980.81943071877</v>
      </c>
      <c r="F596" s="36">
        <v>84692.552694617756</v>
      </c>
      <c r="G596" s="36">
        <v>44806.250056933692</v>
      </c>
      <c r="H596" s="36">
        <v>8197.6645093163988</v>
      </c>
      <c r="I596" s="36">
        <v>33227.251454652411</v>
      </c>
      <c r="J596" s="36">
        <v>179.52793884277341</v>
      </c>
      <c r="K596" s="36">
        <v>22046.766796640626</v>
      </c>
      <c r="L596" s="36">
        <v>10192.57684674365</v>
      </c>
      <c r="M596" s="36">
        <v>31730.747347140532</v>
      </c>
      <c r="N596" s="36">
        <v>19379.979839468757</v>
      </c>
      <c r="O596" s="36">
        <v>52769.272522080333</v>
      </c>
      <c r="P596" s="36">
        <v>4123.2198105468779</v>
      </c>
      <c r="Q596" s="36">
        <v>33.479371071000003</v>
      </c>
      <c r="R596" s="36">
        <v>8667.7883974609394</v>
      </c>
      <c r="S596" s="36">
        <v>62574.333297815421</v>
      </c>
      <c r="T596" s="36">
        <v>23226.956914109382</v>
      </c>
      <c r="U596" s="36">
        <v>12001.980121093771</v>
      </c>
      <c r="V596" s="36">
        <v>88915.203156625023</v>
      </c>
      <c r="W596" s="36">
        <v>5443.7307517031313</v>
      </c>
      <c r="X596" s="36">
        <v>17146.913732172321</v>
      </c>
      <c r="Y596" s="36">
        <v>24799.322493781361</v>
      </c>
      <c r="Z596" s="36">
        <v>248.9486901855467</v>
      </c>
      <c r="AA596" s="36">
        <v>27652.141510286881</v>
      </c>
      <c r="AB596" s="36">
        <v>21119.730869718776</v>
      </c>
      <c r="AC596" s="36">
        <v>37164.781928191107</v>
      </c>
      <c r="AD596" s="36">
        <v>48248.333786428142</v>
      </c>
      <c r="AE596" s="36">
        <v>10002.174334103565</v>
      </c>
      <c r="AF596" s="36">
        <v>13.438306451612904</v>
      </c>
      <c r="AG596" s="36">
        <v>28226.235768500006</v>
      </c>
      <c r="AH596" s="36">
        <v>55193.468863406219</v>
      </c>
      <c r="AI596" s="36">
        <v>8153.9030273437493</v>
      </c>
      <c r="AJ596" s="36">
        <v>75.909370052734872</v>
      </c>
      <c r="AK596" s="36">
        <v>4201.776708984371</v>
      </c>
      <c r="AL596" s="36">
        <v>29597.272876595209</v>
      </c>
      <c r="AM596" s="36">
        <v>19768.872767577388</v>
      </c>
      <c r="AN596" s="36">
        <v>12541.579893953129</v>
      </c>
      <c r="AO596" s="36">
        <v>58285.060696921908</v>
      </c>
      <c r="AP596" s="36">
        <v>849.85661200000004</v>
      </c>
      <c r="AQ596" s="36">
        <v>52985.913178257673</v>
      </c>
      <c r="AR596" s="36">
        <v>64127.384707671939</v>
      </c>
      <c r="AS596" s="36">
        <v>72026.671312225313</v>
      </c>
      <c r="AT596" s="36">
        <v>24200.190243491434</v>
      </c>
      <c r="AU596" s="36">
        <v>68819.457941593733</v>
      </c>
      <c r="AV596" s="36">
        <v>31697.731065398457</v>
      </c>
      <c r="AW596" s="36">
        <v>1018.8320241681723</v>
      </c>
      <c r="AX596" s="36">
        <v>48590.639605006283</v>
      </c>
      <c r="AY596" s="36">
        <v>56945.31183649975</v>
      </c>
    </row>
    <row r="597" spans="1:51" x14ac:dyDescent="0.25">
      <c r="A597" s="34">
        <v>44341</v>
      </c>
      <c r="B597" s="35">
        <v>20</v>
      </c>
      <c r="C597" s="36">
        <v>42257.625815546882</v>
      </c>
      <c r="D597" s="36">
        <v>46949.89520118753</v>
      </c>
      <c r="E597" s="36">
        <v>25085.551326812511</v>
      </c>
      <c r="F597" s="36">
        <v>87693.147859069824</v>
      </c>
      <c r="G597" s="36">
        <v>47108.643632475556</v>
      </c>
      <c r="H597" s="36">
        <v>7392.3830526533548</v>
      </c>
      <c r="I597" s="36">
        <v>32699.617176285192</v>
      </c>
      <c r="J597" s="36">
        <v>187.09743118286141</v>
      </c>
      <c r="K597" s="36">
        <v>22693.061474921898</v>
      </c>
      <c r="L597" s="36">
        <v>10010.37002723586</v>
      </c>
      <c r="M597" s="36">
        <v>33367.172877931269</v>
      </c>
      <c r="N597" s="36">
        <v>20072.803829624998</v>
      </c>
      <c r="O597" s="36">
        <v>54200.279761647704</v>
      </c>
      <c r="P597" s="36">
        <v>4499.1260847168087</v>
      </c>
      <c r="Q597" s="36">
        <v>33.928987502999995</v>
      </c>
      <c r="R597" s="36">
        <v>9471.9898920898559</v>
      </c>
      <c r="S597" s="36">
        <v>66774.677744256827</v>
      </c>
      <c r="T597" s="36">
        <v>23783.878440531251</v>
      </c>
      <c r="U597" s="36">
        <v>12563.915513671882</v>
      </c>
      <c r="V597" s="36">
        <v>95588.321507562534</v>
      </c>
      <c r="W597" s="36">
        <v>5279.1680207343788</v>
      </c>
      <c r="X597" s="36">
        <v>17593.556189224884</v>
      </c>
      <c r="Y597" s="36">
        <v>23782.843541943552</v>
      </c>
      <c r="Z597" s="36">
        <v>261.71269226074224</v>
      </c>
      <c r="AA597" s="36">
        <v>29677.035971021291</v>
      </c>
      <c r="AB597" s="36">
        <v>20075.598057031264</v>
      </c>
      <c r="AC597" s="36">
        <v>38818.415960378574</v>
      </c>
      <c r="AD597" s="36">
        <v>51838.738067813596</v>
      </c>
      <c r="AE597" s="36">
        <v>10560.551086931697</v>
      </c>
      <c r="AF597" s="36">
        <v>13.438306451612904</v>
      </c>
      <c r="AG597" s="36">
        <v>30094.589016812504</v>
      </c>
      <c r="AH597" s="36">
        <v>61900.966050124967</v>
      </c>
      <c r="AI597" s="36">
        <v>9009.1227050781326</v>
      </c>
      <c r="AJ597" s="36">
        <v>59.411324583985134</v>
      </c>
      <c r="AK597" s="36">
        <v>4463.3466796874982</v>
      </c>
      <c r="AL597" s="36">
        <v>32148.382077167968</v>
      </c>
      <c r="AM597" s="36">
        <v>20217.221670975112</v>
      </c>
      <c r="AN597" s="36">
        <v>13344.333191968763</v>
      </c>
      <c r="AO597" s="36">
        <v>61009.088656625034</v>
      </c>
      <c r="AP597" s="36">
        <v>928.09138499999995</v>
      </c>
      <c r="AQ597" s="36">
        <v>49659.110521578135</v>
      </c>
      <c r="AR597" s="36">
        <v>66225.741410765637</v>
      </c>
      <c r="AS597" s="36">
        <v>77396.125369049114</v>
      </c>
      <c r="AT597" s="36">
        <v>22589.304308166262</v>
      </c>
      <c r="AU597" s="36">
        <v>71665.407774093677</v>
      </c>
      <c r="AV597" s="36">
        <v>34548.60913103124</v>
      </c>
      <c r="AW597" s="36">
        <v>7734.5122973484467</v>
      </c>
      <c r="AX597" s="36">
        <v>53224.849356708808</v>
      </c>
      <c r="AY597" s="36">
        <v>54615.428813329963</v>
      </c>
    </row>
    <row r="598" spans="1:51" x14ac:dyDescent="0.25">
      <c r="A598" s="34">
        <v>44341</v>
      </c>
      <c r="B598" s="35">
        <v>21</v>
      </c>
      <c r="C598" s="36">
        <v>40035.063585062591</v>
      </c>
      <c r="D598" s="36">
        <v>47214.854720437521</v>
      </c>
      <c r="E598" s="36">
        <v>25616.082251999993</v>
      </c>
      <c r="F598" s="36">
        <v>86561.351293772575</v>
      </c>
      <c r="G598" s="36">
        <v>49003.451833596439</v>
      </c>
      <c r="H598" s="36">
        <v>7217.984435364041</v>
      </c>
      <c r="I598" s="36">
        <v>31483.420671724663</v>
      </c>
      <c r="J598" s="36">
        <v>190.21384048461908</v>
      </c>
      <c r="K598" s="36">
        <v>22997.840229593759</v>
      </c>
      <c r="L598" s="36">
        <v>9447.7187329072476</v>
      </c>
      <c r="M598" s="36">
        <v>34156.497927865261</v>
      </c>
      <c r="N598" s="36">
        <v>19616.567574906254</v>
      </c>
      <c r="O598" s="36">
        <v>54426.687702425086</v>
      </c>
      <c r="P598" s="36">
        <v>4552.7942006835974</v>
      </c>
      <c r="Q598" s="36">
        <v>33.808778760999999</v>
      </c>
      <c r="R598" s="36">
        <v>9535.3178530273417</v>
      </c>
      <c r="S598" s="36">
        <v>67327.053651290931</v>
      </c>
      <c r="T598" s="36">
        <v>23252.499390890622</v>
      </c>
      <c r="U598" s="36">
        <v>12312.13588281251</v>
      </c>
      <c r="V598" s="36">
        <v>97151.756473187459</v>
      </c>
      <c r="W598" s="36">
        <v>5313.9733397187501</v>
      </c>
      <c r="X598" s="36">
        <v>17631.627545789248</v>
      </c>
      <c r="Y598" s="36">
        <v>24151.62922533878</v>
      </c>
      <c r="Z598" s="36">
        <v>221.19654846191398</v>
      </c>
      <c r="AA598" s="36">
        <v>30701.014111552489</v>
      </c>
      <c r="AB598" s="36">
        <v>19010.08894393751</v>
      </c>
      <c r="AC598" s="36">
        <v>37976.171512675479</v>
      </c>
      <c r="AD598" s="36">
        <v>52957.769756002388</v>
      </c>
      <c r="AE598" s="36">
        <v>11007.363167056696</v>
      </c>
      <c r="AF598" s="36">
        <v>13.438306451612904</v>
      </c>
      <c r="AG598" s="36">
        <v>30639.836840937496</v>
      </c>
      <c r="AH598" s="36">
        <v>64196.377575937484</v>
      </c>
      <c r="AI598" s="36">
        <v>9277.981787109391</v>
      </c>
      <c r="AJ598" s="36">
        <v>52.672035123047564</v>
      </c>
      <c r="AK598" s="36">
        <v>4566.3020263671915</v>
      </c>
      <c r="AL598" s="36">
        <v>32982.930879406253</v>
      </c>
      <c r="AM598" s="36">
        <v>19712.871761191691</v>
      </c>
      <c r="AN598" s="36">
        <v>12797.016259125008</v>
      </c>
      <c r="AO598" s="36">
        <v>61399.568084511739</v>
      </c>
      <c r="AP598" s="36">
        <v>888.99426300000005</v>
      </c>
      <c r="AQ598" s="36">
        <v>46958.207329710967</v>
      </c>
      <c r="AR598" s="36">
        <v>66744.50578515626</v>
      </c>
      <c r="AS598" s="36">
        <v>79003.236767913855</v>
      </c>
      <c r="AT598" s="36">
        <v>21421.847229270243</v>
      </c>
      <c r="AU598" s="36">
        <v>72532.391411874996</v>
      </c>
      <c r="AV598" s="36">
        <v>36127.236747937488</v>
      </c>
      <c r="AW598" s="36">
        <v>5970.5533031054838</v>
      </c>
      <c r="AX598" s="36">
        <v>65213.824723048274</v>
      </c>
      <c r="AY598" s="36">
        <v>51427.664677626315</v>
      </c>
    </row>
    <row r="599" spans="1:51" x14ac:dyDescent="0.25">
      <c r="A599" s="34">
        <v>44341</v>
      </c>
      <c r="B599" s="35">
        <v>22</v>
      </c>
      <c r="C599" s="36">
        <v>37061.666751937468</v>
      </c>
      <c r="D599" s="36">
        <v>47917.691851250027</v>
      </c>
      <c r="E599" s="36">
        <v>23892.41676292189</v>
      </c>
      <c r="F599" s="36">
        <v>82039.823939519483</v>
      </c>
      <c r="G599" s="36">
        <v>47995.278660309974</v>
      </c>
      <c r="H599" s="36">
        <v>7181.4906734905053</v>
      </c>
      <c r="I599" s="36">
        <v>29696.591845040602</v>
      </c>
      <c r="J599" s="36">
        <v>173.69440460205081</v>
      </c>
      <c r="K599" s="36">
        <v>22602.92312029688</v>
      </c>
      <c r="L599" s="36">
        <v>9016.0470055064034</v>
      </c>
      <c r="M599" s="36">
        <v>35000.878737168801</v>
      </c>
      <c r="N599" s="36">
        <v>18329.84510059375</v>
      </c>
      <c r="O599" s="36">
        <v>52711.586585671153</v>
      </c>
      <c r="P599" s="36">
        <v>4428.7567033691575</v>
      </c>
      <c r="Q599" s="36">
        <v>33.728143692000003</v>
      </c>
      <c r="R599" s="36">
        <v>9381.529570312503</v>
      </c>
      <c r="S599" s="36">
        <v>66334.353832292909</v>
      </c>
      <c r="T599" s="36">
        <v>21183.67825575003</v>
      </c>
      <c r="U599" s="36">
        <v>11385.753531250009</v>
      </c>
      <c r="V599" s="36">
        <v>94412.488834406293</v>
      </c>
      <c r="W599" s="36">
        <v>5275.981055085942</v>
      </c>
      <c r="X599" s="36">
        <v>18260.685108906255</v>
      </c>
      <c r="Y599" s="36">
        <v>23809.022543615309</v>
      </c>
      <c r="Z599" s="36">
        <v>193.35469879150401</v>
      </c>
      <c r="AA599" s="36">
        <v>30074.424170396276</v>
      </c>
      <c r="AB599" s="36">
        <v>17961.603656859399</v>
      </c>
      <c r="AC599" s="36">
        <v>35567.886094769179</v>
      </c>
      <c r="AD599" s="36">
        <v>51592.499332772408</v>
      </c>
      <c r="AE599" s="36">
        <v>11624.066955916076</v>
      </c>
      <c r="AF599" s="36">
        <v>13.438306451612904</v>
      </c>
      <c r="AG599" s="36">
        <v>30217.186483312489</v>
      </c>
      <c r="AH599" s="36">
        <v>63891.999115937528</v>
      </c>
      <c r="AI599" s="36">
        <v>9056.8398437500109</v>
      </c>
      <c r="AJ599" s="36">
        <v>57.445563406250017</v>
      </c>
      <c r="AK599" s="36">
        <v>4413.9166209765599</v>
      </c>
      <c r="AL599" s="36">
        <v>32525.431927187972</v>
      </c>
      <c r="AM599" s="36">
        <v>19552.514847580122</v>
      </c>
      <c r="AN599" s="36">
        <v>12632.32988032813</v>
      </c>
      <c r="AO599" s="36">
        <v>60457.604867160211</v>
      </c>
      <c r="AP599" s="36">
        <v>880.16867100000002</v>
      </c>
      <c r="AQ599" s="36">
        <v>45053.468251374979</v>
      </c>
      <c r="AR599" s="36">
        <v>65429.577455437524</v>
      </c>
      <c r="AS599" s="36">
        <v>77728.614703369167</v>
      </c>
      <c r="AT599" s="36">
        <v>21976.865960172086</v>
      </c>
      <c r="AU599" s="36">
        <v>69868.248258406325</v>
      </c>
      <c r="AV599" s="36">
        <v>36859.039258671917</v>
      </c>
      <c r="AW599" s="36">
        <v>4454.1987231679714</v>
      </c>
      <c r="AX599" s="36">
        <v>64408.479680079523</v>
      </c>
      <c r="AY599" s="36">
        <v>48719.830029993253</v>
      </c>
    </row>
    <row r="600" spans="1:51" x14ac:dyDescent="0.25">
      <c r="A600" s="34">
        <v>44341</v>
      </c>
      <c r="B600" s="35">
        <v>23</v>
      </c>
      <c r="C600" s="36">
        <v>32468.322991500037</v>
      </c>
      <c r="D600" s="36">
        <v>45068.025027781259</v>
      </c>
      <c r="E600" s="36">
        <v>22355.469485687503</v>
      </c>
      <c r="F600" s="36">
        <v>73482.211316026747</v>
      </c>
      <c r="G600" s="36">
        <v>43078.880159233988</v>
      </c>
      <c r="H600" s="36">
        <v>7480.6891033569491</v>
      </c>
      <c r="I600" s="36">
        <v>27108.393808135803</v>
      </c>
      <c r="J600" s="36">
        <v>169.44816589355469</v>
      </c>
      <c r="K600" s="36">
        <v>20690.122770109407</v>
      </c>
      <c r="L600" s="36">
        <v>9475.636735547896</v>
      </c>
      <c r="M600" s="36">
        <v>33147.096244908818</v>
      </c>
      <c r="N600" s="36">
        <v>16599.839398562501</v>
      </c>
      <c r="O600" s="36">
        <v>48248.867629980217</v>
      </c>
      <c r="P600" s="36">
        <v>4267.2186218261832</v>
      </c>
      <c r="Q600" s="36">
        <v>33.423017502</v>
      </c>
      <c r="R600" s="36">
        <v>8570.9930336914131</v>
      </c>
      <c r="S600" s="36">
        <v>61768.189168192403</v>
      </c>
      <c r="T600" s="36">
        <v>18630.796716984401</v>
      </c>
      <c r="U600" s="36">
        <v>9952.7271132812602</v>
      </c>
      <c r="V600" s="36">
        <v>86822.804517437602</v>
      </c>
      <c r="W600" s="36">
        <v>5055.9626716562498</v>
      </c>
      <c r="X600" s="36">
        <v>17259.29365923144</v>
      </c>
      <c r="Y600" s="36">
        <v>22717.774084340523</v>
      </c>
      <c r="Z600" s="36">
        <v>197.41281158447265</v>
      </c>
      <c r="AA600" s="36">
        <v>26621.084487943088</v>
      </c>
      <c r="AB600" s="36">
        <v>16950.132096343765</v>
      </c>
      <c r="AC600" s="36">
        <v>32301.948844191054</v>
      </c>
      <c r="AD600" s="36">
        <v>47442.860314616402</v>
      </c>
      <c r="AE600" s="36">
        <v>11872.686697791063</v>
      </c>
      <c r="AF600" s="36">
        <v>13.438306451612904</v>
      </c>
      <c r="AG600" s="36">
        <v>28554.904415656252</v>
      </c>
      <c r="AH600" s="36">
        <v>60107.51173831246</v>
      </c>
      <c r="AI600" s="36">
        <v>8423.5780273437595</v>
      </c>
      <c r="AJ600" s="36">
        <v>58.266050427735266</v>
      </c>
      <c r="AK600" s="36">
        <v>3890.5298403828087</v>
      </c>
      <c r="AL600" s="36">
        <v>30442.170331729976</v>
      </c>
      <c r="AM600" s="36">
        <v>18558.659534418715</v>
      </c>
      <c r="AN600" s="36">
        <v>11770.84189657814</v>
      </c>
      <c r="AO600" s="36">
        <v>56434.08391531252</v>
      </c>
      <c r="AP600" s="36">
        <v>869.60856699999999</v>
      </c>
      <c r="AQ600" s="36">
        <v>42369.287622632852</v>
      </c>
      <c r="AR600" s="36">
        <v>61340.830550476589</v>
      </c>
      <c r="AS600" s="36">
        <v>71893.290577636639</v>
      </c>
      <c r="AT600" s="36">
        <v>22330.763429635983</v>
      </c>
      <c r="AU600" s="36">
        <v>63464.612422093749</v>
      </c>
      <c r="AV600" s="36">
        <v>33552.455111443356</v>
      </c>
      <c r="AW600" s="36">
        <v>7071.1824954052672</v>
      </c>
      <c r="AX600" s="36">
        <v>59892.075973536572</v>
      </c>
      <c r="AY600" s="36">
        <v>44790.86570446712</v>
      </c>
    </row>
    <row r="601" spans="1:51" x14ac:dyDescent="0.25">
      <c r="A601" s="34">
        <v>44341</v>
      </c>
      <c r="B601" s="35">
        <v>24</v>
      </c>
      <c r="C601" s="36">
        <v>27893.578536765646</v>
      </c>
      <c r="D601" s="36">
        <v>40260.818502656206</v>
      </c>
      <c r="E601" s="36">
        <v>19799.51563065626</v>
      </c>
      <c r="F601" s="36">
        <v>61771.805006675582</v>
      </c>
      <c r="G601" s="36">
        <v>37049.577524339809</v>
      </c>
      <c r="H601" s="36">
        <v>7667.4417989487474</v>
      </c>
      <c r="I601" s="36">
        <v>24071.263105143618</v>
      </c>
      <c r="J601" s="36">
        <v>140.27992630004877</v>
      </c>
      <c r="K601" s="36">
        <v>17994.711482765651</v>
      </c>
      <c r="L601" s="36">
        <v>9032.2001206083751</v>
      </c>
      <c r="M601" s="36">
        <v>33709.43253294134</v>
      </c>
      <c r="N601" s="36">
        <v>14444.950229375008</v>
      </c>
      <c r="O601" s="36">
        <v>42039.245080080582</v>
      </c>
      <c r="P601" s="36">
        <v>3765.3907149658271</v>
      </c>
      <c r="Q601" s="36">
        <v>32.892757416000002</v>
      </c>
      <c r="R601" s="36">
        <v>7259.210362304696</v>
      </c>
      <c r="S601" s="36">
        <v>53164.312239879917</v>
      </c>
      <c r="T601" s="36">
        <v>15916.201747875019</v>
      </c>
      <c r="U601" s="36">
        <v>8614.8935566406435</v>
      </c>
      <c r="V601" s="36">
        <v>75572.366434249983</v>
      </c>
      <c r="W601" s="36">
        <v>4572.5564861328185</v>
      </c>
      <c r="X601" s="36">
        <v>16481.728084835919</v>
      </c>
      <c r="Y601" s="36">
        <v>21193.257999926685</v>
      </c>
      <c r="Z601" s="36">
        <v>195.07426361083986</v>
      </c>
      <c r="AA601" s="36">
        <v>22564.832576380624</v>
      </c>
      <c r="AB601" s="36">
        <v>15239.673618421903</v>
      </c>
      <c r="AC601" s="36">
        <v>28010.939831222306</v>
      </c>
      <c r="AD601" s="36">
        <v>40579.738584959625</v>
      </c>
      <c r="AE601" s="36">
        <v>10511.656549556681</v>
      </c>
      <c r="AF601" s="36">
        <v>13.438306451612904</v>
      </c>
      <c r="AG601" s="36">
        <v>24455.0777551875</v>
      </c>
      <c r="AH601" s="36">
        <v>51596.866041937523</v>
      </c>
      <c r="AI601" s="36">
        <v>7096.88312988282</v>
      </c>
      <c r="AJ601" s="36">
        <v>54.671578396484989</v>
      </c>
      <c r="AK601" s="36">
        <v>3514.2287237578093</v>
      </c>
      <c r="AL601" s="36">
        <v>25989.422329187517</v>
      </c>
      <c r="AM601" s="36">
        <v>16346.2206450679</v>
      </c>
      <c r="AN601" s="36">
        <v>10353.58190615626</v>
      </c>
      <c r="AO601" s="36">
        <v>49366.596633257839</v>
      </c>
      <c r="AP601" s="36">
        <v>817.96702599999992</v>
      </c>
      <c r="AQ601" s="36">
        <v>38592.316334804702</v>
      </c>
      <c r="AR601" s="36">
        <v>53746.792968492242</v>
      </c>
      <c r="AS601" s="36">
        <v>61673.223068481479</v>
      </c>
      <c r="AT601" s="36">
        <v>22490.980479450915</v>
      </c>
      <c r="AU601" s="36">
        <v>54460.219512593707</v>
      </c>
      <c r="AV601" s="36">
        <v>27403.108670138667</v>
      </c>
      <c r="AW601" s="36">
        <v>17213.074454769532</v>
      </c>
      <c r="AX601" s="36">
        <v>51337.491098048304</v>
      </c>
      <c r="AY601" s="36">
        <v>39129.456292400719</v>
      </c>
    </row>
    <row r="602" spans="1:51" x14ac:dyDescent="0.25">
      <c r="A602" s="34">
        <v>44342</v>
      </c>
      <c r="B602" s="35">
        <v>1</v>
      </c>
      <c r="C602" s="36">
        <v>24905.602617171899</v>
      </c>
      <c r="D602" s="36">
        <v>34779.677873062479</v>
      </c>
      <c r="E602" s="36">
        <v>16563.846433437524</v>
      </c>
      <c r="F602" s="36">
        <v>52195.882118482899</v>
      </c>
      <c r="G602" s="36">
        <v>31361.782785043571</v>
      </c>
      <c r="H602" s="36">
        <v>7004.7740830666717</v>
      </c>
      <c r="I602" s="36">
        <v>20674.049901007878</v>
      </c>
      <c r="J602" s="36">
        <v>115.0169277191162</v>
      </c>
      <c r="K602" s="36">
        <v>15116.988509406248</v>
      </c>
      <c r="L602" s="36">
        <v>7877.191066318871</v>
      </c>
      <c r="M602" s="36">
        <v>32133.978886367157</v>
      </c>
      <c r="N602" s="36">
        <v>12766.487228515625</v>
      </c>
      <c r="O602" s="36">
        <v>35801.279809020511</v>
      </c>
      <c r="P602" s="36">
        <v>3203.5951378173845</v>
      </c>
      <c r="Q602" s="36">
        <v>32.004358291999999</v>
      </c>
      <c r="R602" s="36">
        <v>6048.7670971679781</v>
      </c>
      <c r="S602" s="36">
        <v>44417.25252071779</v>
      </c>
      <c r="T602" s="36">
        <v>13820.114461429714</v>
      </c>
      <c r="U602" s="36">
        <v>7464.8661250000005</v>
      </c>
      <c r="V602" s="36">
        <v>61952.087041218751</v>
      </c>
      <c r="W602" s="36">
        <v>4195.1203608515698</v>
      </c>
      <c r="X602" s="36">
        <v>13905.000575297838</v>
      </c>
      <c r="Y602" s="36">
        <v>20126.372496603737</v>
      </c>
      <c r="Z602" s="36">
        <v>191.25545440673812</v>
      </c>
      <c r="AA602" s="36">
        <v>17956.424557333692</v>
      </c>
      <c r="AB602" s="36">
        <v>13749.610002546891</v>
      </c>
      <c r="AC602" s="36">
        <v>23902.780776034786</v>
      </c>
      <c r="AD602" s="36">
        <v>33383.23325027556</v>
      </c>
      <c r="AE602" s="36">
        <v>8813.3044165098036</v>
      </c>
      <c r="AF602" s="36">
        <v>13.438306451612904</v>
      </c>
      <c r="AG602" s="36">
        <v>20220.876602312495</v>
      </c>
      <c r="AH602" s="36">
        <v>42004.805043750021</v>
      </c>
      <c r="AI602" s="36">
        <v>5654.2077636718695</v>
      </c>
      <c r="AJ602" s="36">
        <v>48.988606531249872</v>
      </c>
      <c r="AK602" s="36">
        <v>3316.7358762070298</v>
      </c>
      <c r="AL602" s="36">
        <v>21397.911259451696</v>
      </c>
      <c r="AM602" s="36">
        <v>14330.295053388949</v>
      </c>
      <c r="AN602" s="36">
        <v>9756.0021966406421</v>
      </c>
      <c r="AO602" s="36">
        <v>42408.853577128903</v>
      </c>
      <c r="AP602" s="36">
        <v>738.935699</v>
      </c>
      <c r="AQ602" s="36">
        <v>34342.337370800808</v>
      </c>
      <c r="AR602" s="36">
        <v>45521.542913859361</v>
      </c>
      <c r="AS602" s="36">
        <v>50912.144445953403</v>
      </c>
      <c r="AT602" s="36">
        <v>21340.45257116334</v>
      </c>
      <c r="AU602" s="36">
        <v>45673.369812312507</v>
      </c>
      <c r="AV602" s="36">
        <v>23668.840436679668</v>
      </c>
      <c r="AW602" s="36">
        <v>14660.640167271484</v>
      </c>
      <c r="AX602" s="36">
        <v>41623.816282130305</v>
      </c>
      <c r="AY602" s="36">
        <v>34709.313104719156</v>
      </c>
    </row>
    <row r="603" spans="1:51" x14ac:dyDescent="0.25">
      <c r="A603" s="34">
        <v>44342</v>
      </c>
      <c r="B603" s="35">
        <v>2</v>
      </c>
      <c r="C603" s="36">
        <v>22775.521393062485</v>
      </c>
      <c r="D603" s="36">
        <v>30259.314331468777</v>
      </c>
      <c r="E603" s="36">
        <v>14137.989098187531</v>
      </c>
      <c r="F603" s="36">
        <v>45936.379884279784</v>
      </c>
      <c r="G603" s="36">
        <v>26527.636745494954</v>
      </c>
      <c r="H603" s="36">
        <v>6772.8673466357495</v>
      </c>
      <c r="I603" s="36">
        <v>18480.272421033231</v>
      </c>
      <c r="J603" s="36">
        <v>106.88332176208499</v>
      </c>
      <c r="K603" s="36">
        <v>13006.344136468746</v>
      </c>
      <c r="L603" s="36">
        <v>7089.6792964091883</v>
      </c>
      <c r="M603" s="36">
        <v>26938.779820441734</v>
      </c>
      <c r="N603" s="36">
        <v>11568.018284718759</v>
      </c>
      <c r="O603" s="36">
        <v>31027.03636838598</v>
      </c>
      <c r="P603" s="36">
        <v>2886.8612064208996</v>
      </c>
      <c r="Q603" s="36">
        <v>31.705265523000001</v>
      </c>
      <c r="R603" s="36">
        <v>5062.9077575683614</v>
      </c>
      <c r="S603" s="36">
        <v>37227.377121367223</v>
      </c>
      <c r="T603" s="36">
        <v>12727.065377726592</v>
      </c>
      <c r="U603" s="36">
        <v>6775.032912109371</v>
      </c>
      <c r="V603" s="36">
        <v>52894.645041437514</v>
      </c>
      <c r="W603" s="36">
        <v>3929.024532835951</v>
      </c>
      <c r="X603" s="36">
        <v>12241.709186767279</v>
      </c>
      <c r="Y603" s="36">
        <v>18248.759994117594</v>
      </c>
      <c r="Z603" s="36">
        <v>153.77046615600594</v>
      </c>
      <c r="AA603" s="36">
        <v>14275.755642646202</v>
      </c>
      <c r="AB603" s="36">
        <v>12650.965418218771</v>
      </c>
      <c r="AC603" s="36">
        <v>21452.944046097324</v>
      </c>
      <c r="AD603" s="36">
        <v>27546.673633474536</v>
      </c>
      <c r="AE603" s="36">
        <v>8009.5821170254203</v>
      </c>
      <c r="AF603" s="36">
        <v>13.438306451612904</v>
      </c>
      <c r="AG603" s="36">
        <v>16713.262637937492</v>
      </c>
      <c r="AH603" s="36">
        <v>33856.149945312463</v>
      </c>
      <c r="AI603" s="36">
        <v>4593.8483154296891</v>
      </c>
      <c r="AJ603" s="36">
        <v>55.601361818359109</v>
      </c>
      <c r="AK603" s="36">
        <v>3046.4619978671913</v>
      </c>
      <c r="AL603" s="36">
        <v>17596.047005091332</v>
      </c>
      <c r="AM603" s="36">
        <v>11453.223997282486</v>
      </c>
      <c r="AN603" s="36">
        <v>9293.8911368750105</v>
      </c>
      <c r="AO603" s="36">
        <v>36253.50536847653</v>
      </c>
      <c r="AP603" s="36">
        <v>660.05007999999998</v>
      </c>
      <c r="AQ603" s="36">
        <v>31355.682735988335</v>
      </c>
      <c r="AR603" s="36">
        <v>39002.604092218797</v>
      </c>
      <c r="AS603" s="36">
        <v>41630.183023956364</v>
      </c>
      <c r="AT603" s="36">
        <v>19760.228932006597</v>
      </c>
      <c r="AU603" s="36">
        <v>39196.902241484386</v>
      </c>
      <c r="AV603" s="36">
        <v>19648.166321562523</v>
      </c>
      <c r="AW603" s="36">
        <v>11460.576720903331</v>
      </c>
      <c r="AX603" s="36">
        <v>34307.382067774837</v>
      </c>
      <c r="AY603" s="36">
        <v>31474.287883275676</v>
      </c>
    </row>
    <row r="604" spans="1:51" x14ac:dyDescent="0.25">
      <c r="A604" s="34">
        <v>44342</v>
      </c>
      <c r="B604" s="35">
        <v>3</v>
      </c>
      <c r="C604" s="36">
        <v>21692.576516984427</v>
      </c>
      <c r="D604" s="36">
        <v>26792.137215999985</v>
      </c>
      <c r="E604" s="36">
        <v>12450.254146937514</v>
      </c>
      <c r="F604" s="36">
        <v>42571.77668507355</v>
      </c>
      <c r="G604" s="36">
        <v>23972.839135237573</v>
      </c>
      <c r="H604" s="36">
        <v>6856.7220412883371</v>
      </c>
      <c r="I604" s="36">
        <v>17253.997095633829</v>
      </c>
      <c r="J604" s="36">
        <v>100.4006729125976</v>
      </c>
      <c r="K604" s="36">
        <v>11767.704329671882</v>
      </c>
      <c r="L604" s="36">
        <v>6479.9002257573256</v>
      </c>
      <c r="M604" s="36">
        <v>25757.0368954232</v>
      </c>
      <c r="N604" s="36">
        <v>10888.584182796885</v>
      </c>
      <c r="O604" s="36">
        <v>28580.398776967824</v>
      </c>
      <c r="P604" s="36">
        <v>2726.2764274902365</v>
      </c>
      <c r="Q604" s="36">
        <v>31.286705972</v>
      </c>
      <c r="R604" s="36">
        <v>4465.2911960449219</v>
      </c>
      <c r="S604" s="36">
        <v>32874.068874609446</v>
      </c>
      <c r="T604" s="36">
        <v>12306.991959093772</v>
      </c>
      <c r="U604" s="36">
        <v>6495.17041015625</v>
      </c>
      <c r="V604" s="36">
        <v>47246.581117109388</v>
      </c>
      <c r="W604" s="36">
        <v>3891.1919946796893</v>
      </c>
      <c r="X604" s="36">
        <v>11797.266660500971</v>
      </c>
      <c r="Y604" s="36">
        <v>17196.30389945563</v>
      </c>
      <c r="Z604" s="36">
        <v>140.28585433959967</v>
      </c>
      <c r="AA604" s="36">
        <v>11368.694027904028</v>
      </c>
      <c r="AB604" s="36">
        <v>12130.981543476581</v>
      </c>
      <c r="AC604" s="36">
        <v>20185.557849987945</v>
      </c>
      <c r="AD604" s="36">
        <v>24474.116070687691</v>
      </c>
      <c r="AE604" s="36">
        <v>6850.1979169394763</v>
      </c>
      <c r="AF604" s="36">
        <v>13.438306451612904</v>
      </c>
      <c r="AG604" s="36">
        <v>14686.380120406253</v>
      </c>
      <c r="AH604" s="36">
        <v>29347.072541906262</v>
      </c>
      <c r="AI604" s="36">
        <v>3981.9488525390698</v>
      </c>
      <c r="AJ604" s="36">
        <v>55.851197111328148</v>
      </c>
      <c r="AK604" s="36">
        <v>2899.0687245507825</v>
      </c>
      <c r="AL604" s="36">
        <v>15451.723123189955</v>
      </c>
      <c r="AM604" s="36">
        <v>9227.9929629165345</v>
      </c>
      <c r="AN604" s="36">
        <v>11012.106850578139</v>
      </c>
      <c r="AO604" s="36">
        <v>32090.392699722604</v>
      </c>
      <c r="AP604" s="36">
        <v>678.1372530000001</v>
      </c>
      <c r="AQ604" s="36">
        <v>29647.361138093795</v>
      </c>
      <c r="AR604" s="36">
        <v>35482.937190187542</v>
      </c>
      <c r="AS604" s="36">
        <v>36319.935189697288</v>
      </c>
      <c r="AT604" s="36">
        <v>18879.215844820556</v>
      </c>
      <c r="AU604" s="36">
        <v>35788.485237109417</v>
      </c>
      <c r="AV604" s="36">
        <v>16074.514758537118</v>
      </c>
      <c r="AW604" s="36">
        <v>11684.885093588275</v>
      </c>
      <c r="AX604" s="36">
        <v>29725.35836049946</v>
      </c>
      <c r="AY604" s="36">
        <v>29970.63689512666</v>
      </c>
    </row>
    <row r="605" spans="1:51" x14ac:dyDescent="0.25">
      <c r="A605" s="34">
        <v>44342</v>
      </c>
      <c r="B605" s="35">
        <v>4</v>
      </c>
      <c r="C605" s="36">
        <v>21300.380449875018</v>
      </c>
      <c r="D605" s="36">
        <v>25978.799192281233</v>
      </c>
      <c r="E605" s="36">
        <v>11185.653969203151</v>
      </c>
      <c r="F605" s="36">
        <v>40802.290515000983</v>
      </c>
      <c r="G605" s="36">
        <v>22532.842446359376</v>
      </c>
      <c r="H605" s="36">
        <v>6570.8588156548067</v>
      </c>
      <c r="I605" s="36">
        <v>16658.415292363323</v>
      </c>
      <c r="J605" s="36">
        <v>92.686578750610394</v>
      </c>
      <c r="K605" s="36">
        <v>11180.648089515626</v>
      </c>
      <c r="L605" s="36">
        <v>5933.5893600307545</v>
      </c>
      <c r="M605" s="36">
        <v>27822.160884937493</v>
      </c>
      <c r="N605" s="36">
        <v>10644.170918609392</v>
      </c>
      <c r="O605" s="36">
        <v>28075.549007235357</v>
      </c>
      <c r="P605" s="36">
        <v>2661.783510742187</v>
      </c>
      <c r="Q605" s="36">
        <v>30.913423539</v>
      </c>
      <c r="R605" s="36">
        <v>4143.7863881835938</v>
      </c>
      <c r="S605" s="36">
        <v>30274.715378367244</v>
      </c>
      <c r="T605" s="36">
        <v>11875.650110585944</v>
      </c>
      <c r="U605" s="36">
        <v>6368.3907753906306</v>
      </c>
      <c r="V605" s="36">
        <v>45298.047218984408</v>
      </c>
      <c r="W605" s="36">
        <v>3482.5197691093895</v>
      </c>
      <c r="X605" s="36">
        <v>11330.683758642068</v>
      </c>
      <c r="Y605" s="36">
        <v>16813.986816362554</v>
      </c>
      <c r="Z605" s="36">
        <v>142.51109436035165</v>
      </c>
      <c r="AA605" s="36">
        <v>9910.5080953103152</v>
      </c>
      <c r="AB605" s="36">
        <v>11939.524754453138</v>
      </c>
      <c r="AC605" s="36">
        <v>19422.671320706664</v>
      </c>
      <c r="AD605" s="36">
        <v>23138.262494648585</v>
      </c>
      <c r="AE605" s="36">
        <v>6593.5933313613486</v>
      </c>
      <c r="AF605" s="36">
        <v>13.438306451612904</v>
      </c>
      <c r="AG605" s="36">
        <v>13641.713335375005</v>
      </c>
      <c r="AH605" s="36">
        <v>23243.67902837498</v>
      </c>
      <c r="AI605" s="36">
        <v>3644.4625122070283</v>
      </c>
      <c r="AJ605" s="36">
        <v>57.39006972265615</v>
      </c>
      <c r="AK605" s="36">
        <v>2839.8503442421884</v>
      </c>
      <c r="AL605" s="36">
        <v>14371.905009300301</v>
      </c>
      <c r="AM605" s="36">
        <v>9334.6611950456518</v>
      </c>
      <c r="AN605" s="36">
        <v>10839.695236218751</v>
      </c>
      <c r="AO605" s="36">
        <v>30085.337733605473</v>
      </c>
      <c r="AP605" s="36">
        <v>577.46881099999996</v>
      </c>
      <c r="AQ605" s="36">
        <v>28787.985548023513</v>
      </c>
      <c r="AR605" s="36">
        <v>33231.78026326566</v>
      </c>
      <c r="AS605" s="36">
        <v>33343.695837280284</v>
      </c>
      <c r="AT605" s="36">
        <v>17056.385846849811</v>
      </c>
      <c r="AU605" s="36">
        <v>34484.163573375037</v>
      </c>
      <c r="AV605" s="36">
        <v>9149.225088128911</v>
      </c>
      <c r="AW605" s="36">
        <v>8378.6493767539141</v>
      </c>
      <c r="AX605" s="36">
        <v>27051.1893861342</v>
      </c>
      <c r="AY605" s="36">
        <v>29197.034951313279</v>
      </c>
    </row>
    <row r="606" spans="1:51" x14ac:dyDescent="0.25">
      <c r="A606" s="34">
        <v>44342</v>
      </c>
      <c r="B606" s="35">
        <v>5</v>
      </c>
      <c r="C606" s="36">
        <v>21246.948554156264</v>
      </c>
      <c r="D606" s="36">
        <v>24080.386050281239</v>
      </c>
      <c r="E606" s="36">
        <v>11050.661264734385</v>
      </c>
      <c r="F606" s="36">
        <v>40456.999003493664</v>
      </c>
      <c r="G606" s="36">
        <v>22107.667589956869</v>
      </c>
      <c r="H606" s="36">
        <v>7132.538488926295</v>
      </c>
      <c r="I606" s="36">
        <v>16445.973307432647</v>
      </c>
      <c r="J606" s="36">
        <v>95.223491668701215</v>
      </c>
      <c r="K606" s="36">
        <v>10697.598453687513</v>
      </c>
      <c r="L606" s="36">
        <v>5868.2746435312501</v>
      </c>
      <c r="M606" s="36">
        <v>22440.83315492676</v>
      </c>
      <c r="N606" s="36">
        <v>10478.528435437509</v>
      </c>
      <c r="O606" s="36">
        <v>27992.630206284422</v>
      </c>
      <c r="P606" s="36">
        <v>2566.6867282714838</v>
      </c>
      <c r="Q606" s="36">
        <v>30.537060736999997</v>
      </c>
      <c r="R606" s="36">
        <v>4036.2290852050792</v>
      </c>
      <c r="S606" s="36">
        <v>29276.241146322314</v>
      </c>
      <c r="T606" s="36">
        <v>11884.939571078139</v>
      </c>
      <c r="U606" s="36">
        <v>6305.2275625000102</v>
      </c>
      <c r="V606" s="36">
        <v>42968.423729250011</v>
      </c>
      <c r="W606" s="36">
        <v>3656.6815974765591</v>
      </c>
      <c r="X606" s="36">
        <v>11627.046696126694</v>
      </c>
      <c r="Y606" s="36">
        <v>16784.818357403088</v>
      </c>
      <c r="Z606" s="36">
        <v>218.93537689208969</v>
      </c>
      <c r="AA606" s="36">
        <v>9584.9404646228359</v>
      </c>
      <c r="AB606" s="36">
        <v>11952.196231070306</v>
      </c>
      <c r="AC606" s="36">
        <v>19418.069152144166</v>
      </c>
      <c r="AD606" s="36">
        <v>22778.479175808519</v>
      </c>
      <c r="AE606" s="36">
        <v>6778.7777457207349</v>
      </c>
      <c r="AF606" s="36">
        <v>13.438306451612904</v>
      </c>
      <c r="AG606" s="36">
        <v>13443.153479375007</v>
      </c>
      <c r="AH606" s="36">
        <v>21593.444627656245</v>
      </c>
      <c r="AI606" s="36">
        <v>3550.2109619140624</v>
      </c>
      <c r="AJ606" s="36">
        <v>50.9936225859378</v>
      </c>
      <c r="AK606" s="36">
        <v>2841.8484728320327</v>
      </c>
      <c r="AL606" s="36">
        <v>13605.525823771741</v>
      </c>
      <c r="AM606" s="36">
        <v>8091.9777262341504</v>
      </c>
      <c r="AN606" s="36">
        <v>10659.823860625</v>
      </c>
      <c r="AO606" s="36">
        <v>29216.574532472641</v>
      </c>
      <c r="AP606" s="36">
        <v>571.35003699999993</v>
      </c>
      <c r="AQ606" s="36">
        <v>28450.123329082053</v>
      </c>
      <c r="AR606" s="36">
        <v>32359.279222507888</v>
      </c>
      <c r="AS606" s="36">
        <v>32281.870002258329</v>
      </c>
      <c r="AT606" s="36">
        <v>15690.175471762428</v>
      </c>
      <c r="AU606" s="36">
        <v>33966.017850343756</v>
      </c>
      <c r="AV606" s="36">
        <v>6432.6679038984366</v>
      </c>
      <c r="AW606" s="36">
        <v>3287.9858985936025</v>
      </c>
      <c r="AX606" s="36">
        <v>26286.681786036555</v>
      </c>
      <c r="AY606" s="36">
        <v>28787.615651893615</v>
      </c>
    </row>
    <row r="607" spans="1:51" x14ac:dyDescent="0.25">
      <c r="A607" s="34">
        <v>44342</v>
      </c>
      <c r="B607" s="35">
        <v>6</v>
      </c>
      <c r="C607" s="36">
        <v>22168.593773156274</v>
      </c>
      <c r="D607" s="36">
        <v>25258.797668593739</v>
      </c>
      <c r="E607" s="36">
        <v>11537.829584359381</v>
      </c>
      <c r="F607" s="36">
        <v>41458.894720470489</v>
      </c>
      <c r="G607" s="36">
        <v>23367.229872626696</v>
      </c>
      <c r="H607" s="36">
        <v>7531.5910268017633</v>
      </c>
      <c r="I607" s="36">
        <v>17145.973816993202</v>
      </c>
      <c r="J607" s="36">
        <v>99.162767410278207</v>
      </c>
      <c r="K607" s="36">
        <v>11197.343101367213</v>
      </c>
      <c r="L607" s="36">
        <v>6116.4431719516533</v>
      </c>
      <c r="M607" s="36">
        <v>23923.614125917793</v>
      </c>
      <c r="N607" s="36">
        <v>10768.131903671889</v>
      </c>
      <c r="O607" s="36">
        <v>28567.320571201195</v>
      </c>
      <c r="P607" s="36">
        <v>2683.9756616210943</v>
      </c>
      <c r="Q607" s="36">
        <v>30.3884902</v>
      </c>
      <c r="R607" s="36">
        <v>4103.3822153320316</v>
      </c>
      <c r="S607" s="36">
        <v>30222.331985343775</v>
      </c>
      <c r="T607" s="36">
        <v>12104.839220125012</v>
      </c>
      <c r="U607" s="36">
        <v>6489.6945175781393</v>
      </c>
      <c r="V607" s="36">
        <v>42740.365593328148</v>
      </c>
      <c r="W607" s="36">
        <v>3666.3997410390716</v>
      </c>
      <c r="X607" s="36">
        <v>12757.645018981942</v>
      </c>
      <c r="Y607" s="36">
        <v>16908.201400304119</v>
      </c>
      <c r="Z607" s="36">
        <v>244.45244552612297</v>
      </c>
      <c r="AA607" s="36">
        <v>10829.093716294679</v>
      </c>
      <c r="AB607" s="36">
        <v>12293.760833000015</v>
      </c>
      <c r="AC607" s="36">
        <v>19831.975535941034</v>
      </c>
      <c r="AD607" s="36">
        <v>23178.847285240874</v>
      </c>
      <c r="AE607" s="36">
        <v>6944.2934546348042</v>
      </c>
      <c r="AF607" s="36">
        <v>13.438306451612904</v>
      </c>
      <c r="AG607" s="36">
        <v>13873.835436125002</v>
      </c>
      <c r="AH607" s="36">
        <v>24314.017880812498</v>
      </c>
      <c r="AI607" s="36">
        <v>3762.2815551757731</v>
      </c>
      <c r="AJ607" s="36">
        <v>46.343688552734932</v>
      </c>
      <c r="AK607" s="36">
        <v>2843.9605879570322</v>
      </c>
      <c r="AL607" s="36">
        <v>13946.623942420169</v>
      </c>
      <c r="AM607" s="36">
        <v>8206.3542583597591</v>
      </c>
      <c r="AN607" s="36">
        <v>10084.57917670313</v>
      </c>
      <c r="AO607" s="36">
        <v>29670.918827292997</v>
      </c>
      <c r="AP607" s="36">
        <v>576.59762699999999</v>
      </c>
      <c r="AQ607" s="36">
        <v>29265.395340437484</v>
      </c>
      <c r="AR607" s="36">
        <v>33102.15154526176</v>
      </c>
      <c r="AS607" s="36">
        <v>33781.986516174344</v>
      </c>
      <c r="AT607" s="36">
        <v>15499.437766588653</v>
      </c>
      <c r="AU607" s="36">
        <v>34851.91532348442</v>
      </c>
      <c r="AV607" s="36">
        <v>10612.742178539058</v>
      </c>
      <c r="AW607" s="36">
        <v>471.34383470945346</v>
      </c>
      <c r="AX607" s="36">
        <v>27111.680611964272</v>
      </c>
      <c r="AY607" s="36">
        <v>29521.969375104771</v>
      </c>
    </row>
    <row r="608" spans="1:51" x14ac:dyDescent="0.25">
      <c r="A608" s="34">
        <v>44342</v>
      </c>
      <c r="B608" s="35">
        <v>7</v>
      </c>
      <c r="C608" s="36">
        <v>25413.023870421883</v>
      </c>
      <c r="D608" s="36">
        <v>29726.375369312464</v>
      </c>
      <c r="E608" s="36">
        <v>14330.687830710962</v>
      </c>
      <c r="F608" s="36">
        <v>47640.108061036932</v>
      </c>
      <c r="G608" s="36">
        <v>26317.306064824421</v>
      </c>
      <c r="H608" s="36">
        <v>7104.6614208598994</v>
      </c>
      <c r="I608" s="36">
        <v>19939.504904774461</v>
      </c>
      <c r="J608" s="36">
        <v>108.2458877563476</v>
      </c>
      <c r="K608" s="36">
        <v>12760.937042593761</v>
      </c>
      <c r="L608" s="36">
        <v>6653.7141555819881</v>
      </c>
      <c r="M608" s="36">
        <v>28190.011983857428</v>
      </c>
      <c r="N608" s="36">
        <v>12449.056683609379</v>
      </c>
      <c r="O608" s="36">
        <v>32285.745442752934</v>
      </c>
      <c r="P608" s="36">
        <v>2798.9261253662103</v>
      </c>
      <c r="Q608" s="36">
        <v>31.559849740000001</v>
      </c>
      <c r="R608" s="36">
        <v>4575.1241267089845</v>
      </c>
      <c r="S608" s="36">
        <v>34268.473712531268</v>
      </c>
      <c r="T608" s="36">
        <v>13651.033503929715</v>
      </c>
      <c r="U608" s="36">
        <v>7602.8599902343894</v>
      </c>
      <c r="V608" s="36">
        <v>49224.676723265649</v>
      </c>
      <c r="W608" s="36">
        <v>3692.5603997656308</v>
      </c>
      <c r="X608" s="36">
        <v>12146.165248849204</v>
      </c>
      <c r="Y608" s="36">
        <v>18347.151359948868</v>
      </c>
      <c r="Z608" s="36">
        <v>252.66868148803721</v>
      </c>
      <c r="AA608" s="36">
        <v>13789.624575989992</v>
      </c>
      <c r="AB608" s="36">
        <v>13987.157414093763</v>
      </c>
      <c r="AC608" s="36">
        <v>22662.836644706658</v>
      </c>
      <c r="AD608" s="36">
        <v>26261.309519873204</v>
      </c>
      <c r="AE608" s="36">
        <v>6345.0570349785648</v>
      </c>
      <c r="AF608" s="36">
        <v>13.438306451612904</v>
      </c>
      <c r="AG608" s="36">
        <v>15737.708267312502</v>
      </c>
      <c r="AH608" s="36">
        <v>29554.184527000052</v>
      </c>
      <c r="AI608" s="36">
        <v>4283.7074218750104</v>
      </c>
      <c r="AJ608" s="36">
        <v>51.546332689452925</v>
      </c>
      <c r="AK608" s="36">
        <v>3048.9263700195315</v>
      </c>
      <c r="AL608" s="36">
        <v>15349.503804901376</v>
      </c>
      <c r="AM608" s="36">
        <v>10708.427463708778</v>
      </c>
      <c r="AN608" s="36">
        <v>8303.2163389218822</v>
      </c>
      <c r="AO608" s="36">
        <v>33058.784957054726</v>
      </c>
      <c r="AP608" s="36">
        <v>637.08349599999997</v>
      </c>
      <c r="AQ608" s="36">
        <v>32919.921556820322</v>
      </c>
      <c r="AR608" s="36">
        <v>37136.796436023411</v>
      </c>
      <c r="AS608" s="36">
        <v>38683.275837585454</v>
      </c>
      <c r="AT608" s="36">
        <v>15740.749766922592</v>
      </c>
      <c r="AU608" s="36">
        <v>40849.8373172188</v>
      </c>
      <c r="AV608" s="36">
        <v>10564.81649231058</v>
      </c>
      <c r="AW608" s="36">
        <v>3029.0631323574298</v>
      </c>
      <c r="AX608" s="36">
        <v>30836.750077784596</v>
      </c>
      <c r="AY608" s="36">
        <v>32903.904544705132</v>
      </c>
    </row>
    <row r="609" spans="1:51" x14ac:dyDescent="0.25">
      <c r="A609" s="34">
        <v>44342</v>
      </c>
      <c r="B609" s="35">
        <v>8</v>
      </c>
      <c r="C609" s="36">
        <v>32962.787214625023</v>
      </c>
      <c r="D609" s="36">
        <v>33364.396216937486</v>
      </c>
      <c r="E609" s="36">
        <v>18534.45467423441</v>
      </c>
      <c r="F609" s="36">
        <v>61552.582568235805</v>
      </c>
      <c r="G609" s="36">
        <v>31777.910684977527</v>
      </c>
      <c r="H609" s="36">
        <v>8183.3104034179887</v>
      </c>
      <c r="I609" s="36">
        <v>25235.275874393625</v>
      </c>
      <c r="J609" s="36">
        <v>128.5550422668457</v>
      </c>
      <c r="K609" s="36">
        <v>15255.337918609386</v>
      </c>
      <c r="L609" s="36">
        <v>7467.6626030263815</v>
      </c>
      <c r="M609" s="36">
        <v>29365.185675637666</v>
      </c>
      <c r="N609" s="36">
        <v>15094.325402218747</v>
      </c>
      <c r="O609" s="36">
        <v>40111.583649906242</v>
      </c>
      <c r="P609" s="36">
        <v>3489.4044606683083</v>
      </c>
      <c r="Q609" s="36">
        <v>32.176220894000004</v>
      </c>
      <c r="R609" s="36">
        <v>5231.3130624999994</v>
      </c>
      <c r="S609" s="36">
        <v>38594.959493953145</v>
      </c>
      <c r="T609" s="36">
        <v>16109.984168750017</v>
      </c>
      <c r="U609" s="36">
        <v>8876.9870214843886</v>
      </c>
      <c r="V609" s="36">
        <v>59949.330688906251</v>
      </c>
      <c r="W609" s="36">
        <v>4531.7052339531292</v>
      </c>
      <c r="X609" s="36">
        <v>15199.049995323272</v>
      </c>
      <c r="Y609" s="36">
        <v>20800.3352807181</v>
      </c>
      <c r="Z609" s="36">
        <v>259.63083038330063</v>
      </c>
      <c r="AA609" s="36">
        <v>17365.44314412283</v>
      </c>
      <c r="AB609" s="36">
        <v>17260.63483760941</v>
      </c>
      <c r="AC609" s="36">
        <v>28062.553735691115</v>
      </c>
      <c r="AD609" s="36">
        <v>30939.694294677676</v>
      </c>
      <c r="AE609" s="36">
        <v>7984.0483428535636</v>
      </c>
      <c r="AF609" s="36">
        <v>13.438306451612904</v>
      </c>
      <c r="AG609" s="36">
        <v>18206.425500125002</v>
      </c>
      <c r="AH609" s="36">
        <v>33529.848021406215</v>
      </c>
      <c r="AI609" s="36">
        <v>4669.6472400063358</v>
      </c>
      <c r="AJ609" s="36">
        <v>83.030276624999942</v>
      </c>
      <c r="AK609" s="36">
        <v>3435.1670449242611</v>
      </c>
      <c r="AL609" s="36">
        <v>16713.791872440455</v>
      </c>
      <c r="AM609" s="36">
        <v>12657.732093372328</v>
      </c>
      <c r="AN609" s="36">
        <v>6103.30639015625</v>
      </c>
      <c r="AO609" s="36">
        <v>39111.578149082074</v>
      </c>
      <c r="AP609" s="36">
        <v>615.78853916824562</v>
      </c>
      <c r="AQ609" s="36">
        <v>40495.019058750055</v>
      </c>
      <c r="AR609" s="36">
        <v>44454.718782828058</v>
      </c>
      <c r="AS609" s="36">
        <v>44231.697536590596</v>
      </c>
      <c r="AT609" s="36">
        <v>18476.176340588132</v>
      </c>
      <c r="AU609" s="36">
        <v>50799.120584484372</v>
      </c>
      <c r="AV609" s="36">
        <v>13486.201567007822</v>
      </c>
      <c r="AW609" s="36">
        <v>2687.6103357060624</v>
      </c>
      <c r="AX609" s="36">
        <v>34741.057614649835</v>
      </c>
      <c r="AY609" s="36">
        <v>41767.530721692601</v>
      </c>
    </row>
    <row r="610" spans="1:51" x14ac:dyDescent="0.25">
      <c r="A610" s="34">
        <v>44342</v>
      </c>
      <c r="B610" s="35">
        <v>9</v>
      </c>
      <c r="C610" s="36">
        <v>39346.031196906297</v>
      </c>
      <c r="D610" s="36">
        <v>40822.444089593766</v>
      </c>
      <c r="E610" s="36">
        <v>21835.936994546901</v>
      </c>
      <c r="F610" s="36">
        <v>71467.144522097689</v>
      </c>
      <c r="G610" s="36">
        <v>40210.549415833571</v>
      </c>
      <c r="H610" s="36">
        <v>10724.636116045927</v>
      </c>
      <c r="I610" s="36">
        <v>30879.636475719741</v>
      </c>
      <c r="J610" s="36">
        <v>134.84192657470709</v>
      </c>
      <c r="K610" s="36">
        <v>19236.134811765642</v>
      </c>
      <c r="L610" s="36">
        <v>10149.571192559068</v>
      </c>
      <c r="M610" s="36">
        <v>39000.345043857458</v>
      </c>
      <c r="N610" s="36">
        <v>16077.295201531251</v>
      </c>
      <c r="O610" s="36">
        <v>49746.710178322282</v>
      </c>
      <c r="P610" s="36">
        <v>3915.3228146717893</v>
      </c>
      <c r="Q610" s="36">
        <v>33.010747909999999</v>
      </c>
      <c r="R610" s="36">
        <v>6284.3267348632889</v>
      </c>
      <c r="S610" s="36">
        <v>47036.903492796868</v>
      </c>
      <c r="T610" s="36">
        <v>17329.690264046902</v>
      </c>
      <c r="U610" s="36">
        <v>9062.1504707031418</v>
      </c>
      <c r="V610" s="36">
        <v>70509.871121468706</v>
      </c>
      <c r="W610" s="36">
        <v>5739.7362030390705</v>
      </c>
      <c r="X610" s="36">
        <v>18388.73327789938</v>
      </c>
      <c r="Y610" s="36">
        <v>26194.001716274026</v>
      </c>
      <c r="Z610" s="36">
        <v>232.54779708862293</v>
      </c>
      <c r="AA610" s="36">
        <v>22540.866963755667</v>
      </c>
      <c r="AB610" s="36">
        <v>21443.820726500027</v>
      </c>
      <c r="AC610" s="36">
        <v>32004.685349816038</v>
      </c>
      <c r="AD610" s="36">
        <v>37861.767432394452</v>
      </c>
      <c r="AE610" s="36">
        <v>9871.2581469785546</v>
      </c>
      <c r="AF610" s="36">
        <v>13.438306451612904</v>
      </c>
      <c r="AG610" s="36">
        <v>22377.641564718753</v>
      </c>
      <c r="AH610" s="36">
        <v>40253.30835959375</v>
      </c>
      <c r="AI610" s="36">
        <v>6244.7407784460529</v>
      </c>
      <c r="AJ610" s="36">
        <v>138.40432902929581</v>
      </c>
      <c r="AK610" s="36">
        <v>3777.1551582320967</v>
      </c>
      <c r="AL610" s="36">
        <v>18737.36293816457</v>
      </c>
      <c r="AM610" s="36">
        <v>16466.62171938748</v>
      </c>
      <c r="AN610" s="36">
        <v>7295.0716140312516</v>
      </c>
      <c r="AO610" s="36">
        <v>47783.293906820312</v>
      </c>
      <c r="AP610" s="36">
        <v>780.98708485314955</v>
      </c>
      <c r="AQ610" s="36">
        <v>50312.132131929662</v>
      </c>
      <c r="AR610" s="36">
        <v>56629.949503171847</v>
      </c>
      <c r="AS610" s="36">
        <v>52770.886847717316</v>
      </c>
      <c r="AT610" s="36">
        <v>24274.114856738983</v>
      </c>
      <c r="AU610" s="36">
        <v>60712.324750140637</v>
      </c>
      <c r="AV610" s="36">
        <v>21056.647792099608</v>
      </c>
      <c r="AW610" s="36">
        <v>4868.9205317871083</v>
      </c>
      <c r="AX610" s="36">
        <v>40776.56539907369</v>
      </c>
      <c r="AY610" s="36">
        <v>53379.072812309707</v>
      </c>
    </row>
    <row r="611" spans="1:51" x14ac:dyDescent="0.25">
      <c r="A611" s="34">
        <v>44342</v>
      </c>
      <c r="B611" s="35">
        <v>10</v>
      </c>
      <c r="C611" s="36">
        <v>42473.169385718771</v>
      </c>
      <c r="D611" s="36">
        <v>44835.436295562526</v>
      </c>
      <c r="E611" s="36">
        <v>22615.468680843769</v>
      </c>
      <c r="F611" s="36">
        <v>75017.694364287323</v>
      </c>
      <c r="G611" s="36">
        <v>45334.744167543002</v>
      </c>
      <c r="H611" s="36">
        <v>11557.385835508803</v>
      </c>
      <c r="I611" s="36">
        <v>34553.792127244204</v>
      </c>
      <c r="J611" s="36">
        <v>133.66500091552729</v>
      </c>
      <c r="K611" s="36">
        <v>21717.562444515643</v>
      </c>
      <c r="L611" s="36">
        <v>13307.951863775414</v>
      </c>
      <c r="M611" s="36">
        <v>44317.153971790925</v>
      </c>
      <c r="N611" s="36">
        <v>16758.862600468747</v>
      </c>
      <c r="O611" s="36">
        <v>55697.06146424613</v>
      </c>
      <c r="P611" s="36">
        <v>3881.4539645144687</v>
      </c>
      <c r="Q611" s="36">
        <v>33.571758271</v>
      </c>
      <c r="R611" s="36">
        <v>6678.0890229492188</v>
      </c>
      <c r="S611" s="36">
        <v>53073.754300691427</v>
      </c>
      <c r="T611" s="36">
        <v>18824.467290625005</v>
      </c>
      <c r="U611" s="36">
        <v>9385.5636699218903</v>
      </c>
      <c r="V611" s="36">
        <v>74805.190439031227</v>
      </c>
      <c r="W611" s="36">
        <v>6230.2591124843902</v>
      </c>
      <c r="X611" s="36">
        <v>19819.230543371057</v>
      </c>
      <c r="Y611" s="36">
        <v>28969.580941960732</v>
      </c>
      <c r="Z611" s="36">
        <v>251.76546600341797</v>
      </c>
      <c r="AA611" s="36">
        <v>25810.436922052453</v>
      </c>
      <c r="AB611" s="36">
        <v>23835.88262646877</v>
      </c>
      <c r="AC611" s="36">
        <v>33977.07175192541</v>
      </c>
      <c r="AD611" s="36">
        <v>41184.545636325129</v>
      </c>
      <c r="AE611" s="36">
        <v>10530.062671259786</v>
      </c>
      <c r="AF611" s="36">
        <v>13.438306451612904</v>
      </c>
      <c r="AG611" s="36">
        <v>24581.38089956249</v>
      </c>
      <c r="AH611" s="36">
        <v>44557.122800125006</v>
      </c>
      <c r="AI611" s="36">
        <v>6947.79059877093</v>
      </c>
      <c r="AJ611" s="36">
        <v>179.40778089257904</v>
      </c>
      <c r="AK611" s="36">
        <v>4086.4324373823242</v>
      </c>
      <c r="AL611" s="36">
        <v>21434.137805632829</v>
      </c>
      <c r="AM611" s="36">
        <v>19850.591349253511</v>
      </c>
      <c r="AN611" s="36">
        <v>7937.5127722656307</v>
      </c>
      <c r="AO611" s="36">
        <v>53625.868867093763</v>
      </c>
      <c r="AP611" s="36">
        <v>925.49219828125092</v>
      </c>
      <c r="AQ611" s="36">
        <v>57202.231385749976</v>
      </c>
      <c r="AR611" s="36">
        <v>63529.36605392972</v>
      </c>
      <c r="AS611" s="36">
        <v>59128.925297729504</v>
      </c>
      <c r="AT611" s="36">
        <v>27912.204492482182</v>
      </c>
      <c r="AU611" s="36">
        <v>64567.015671312525</v>
      </c>
      <c r="AV611" s="36">
        <v>24739.463504843759</v>
      </c>
      <c r="AW611" s="36">
        <v>1937.0268785970736</v>
      </c>
      <c r="AX611" s="36">
        <v>45377.181057520975</v>
      </c>
      <c r="AY611" s="36">
        <v>60207.173119342311</v>
      </c>
    </row>
    <row r="612" spans="1:51" x14ac:dyDescent="0.25">
      <c r="A612" s="34">
        <v>44342</v>
      </c>
      <c r="B612" s="35">
        <v>11</v>
      </c>
      <c r="C612" s="36">
        <v>43566.181168065435</v>
      </c>
      <c r="D612" s="36">
        <v>45997.807365937479</v>
      </c>
      <c r="E612" s="36">
        <v>23040.41759726567</v>
      </c>
      <c r="F612" s="36">
        <v>76070.477910024929</v>
      </c>
      <c r="G612" s="36">
        <v>44873.18730145142</v>
      </c>
      <c r="H612" s="36">
        <v>12051.267634151365</v>
      </c>
      <c r="I612" s="36">
        <v>36567.543020664074</v>
      </c>
      <c r="J612" s="36">
        <v>133.91542816162109</v>
      </c>
      <c r="K612" s="36">
        <v>22185.351732953117</v>
      </c>
      <c r="L612" s="36">
        <v>14160.958426362306</v>
      </c>
      <c r="M612" s="36">
        <v>42504.847496038681</v>
      </c>
      <c r="N612" s="36">
        <v>17032.714207562491</v>
      </c>
      <c r="O612" s="36">
        <v>57248.901796432612</v>
      </c>
      <c r="P612" s="36">
        <v>3880.108908283707</v>
      </c>
      <c r="Q612" s="36">
        <v>34.463745116999995</v>
      </c>
      <c r="R612" s="36">
        <v>6621.2425380859331</v>
      </c>
      <c r="S612" s="36">
        <v>54445.265120625016</v>
      </c>
      <c r="T612" s="36">
        <v>19877.802192250023</v>
      </c>
      <c r="U612" s="36">
        <v>9730.7389003906374</v>
      </c>
      <c r="V612" s="36">
        <v>76337.856269968775</v>
      </c>
      <c r="W612" s="36">
        <v>6082.0748565781296</v>
      </c>
      <c r="X612" s="36">
        <v>19888.095957381072</v>
      </c>
      <c r="Y612" s="36">
        <v>29449.448946347566</v>
      </c>
      <c r="Z612" s="36">
        <v>275.69356964111319</v>
      </c>
      <c r="AA612" s="36">
        <v>18315.275789145959</v>
      </c>
      <c r="AB612" s="36">
        <v>24817.144674562529</v>
      </c>
      <c r="AC612" s="36">
        <v>34228.105000425443</v>
      </c>
      <c r="AD612" s="36">
        <v>40871.935376129783</v>
      </c>
      <c r="AE612" s="36">
        <v>11067.064186728547</v>
      </c>
      <c r="AF612" s="36">
        <v>13.438306451612904</v>
      </c>
      <c r="AG612" s="36">
        <v>26021.329949718762</v>
      </c>
      <c r="AH612" s="36">
        <v>44642.716627093745</v>
      </c>
      <c r="AI612" s="36">
        <v>7132.8532841028937</v>
      </c>
      <c r="AJ612" s="36">
        <v>189.73371292382785</v>
      </c>
      <c r="AK612" s="36">
        <v>4090.2190554356725</v>
      </c>
      <c r="AL612" s="36">
        <v>22704.918926892111</v>
      </c>
      <c r="AM612" s="36">
        <v>20523.177932559203</v>
      </c>
      <c r="AN612" s="36">
        <v>7360.2872059218907</v>
      </c>
      <c r="AO612" s="36">
        <v>55099.498466867175</v>
      </c>
      <c r="AP612" s="36">
        <v>865.48401612695375</v>
      </c>
      <c r="AQ612" s="36">
        <v>60613.216507843623</v>
      </c>
      <c r="AR612" s="36">
        <v>64618.575706554693</v>
      </c>
      <c r="AS612" s="36">
        <v>61008.306842926046</v>
      </c>
      <c r="AT612" s="36">
        <v>28894.47931782201</v>
      </c>
      <c r="AU612" s="36">
        <v>64864.823180218773</v>
      </c>
      <c r="AV612" s="36">
        <v>25896.275928714858</v>
      </c>
      <c r="AW612" s="36">
        <v>2410.9279136593677</v>
      </c>
      <c r="AX612" s="36">
        <v>46097.966488673286</v>
      </c>
      <c r="AY612" s="36">
        <v>62602.388109252832</v>
      </c>
    </row>
    <row r="613" spans="1:51" x14ac:dyDescent="0.25">
      <c r="A613" s="34">
        <v>44342</v>
      </c>
      <c r="B613" s="35">
        <v>12</v>
      </c>
      <c r="C613" s="36">
        <v>43121.31656268151</v>
      </c>
      <c r="D613" s="36">
        <v>45464.362816968773</v>
      </c>
      <c r="E613" s="36">
        <v>22707.623725421905</v>
      </c>
      <c r="F613" s="36">
        <v>75824.354680214208</v>
      </c>
      <c r="G613" s="36">
        <v>43675.817681502296</v>
      </c>
      <c r="H613" s="36">
        <v>11788.491702260495</v>
      </c>
      <c r="I613" s="36">
        <v>37017.014543285237</v>
      </c>
      <c r="J613" s="36">
        <v>142.79732513427729</v>
      </c>
      <c r="K613" s="36">
        <v>22319.353829390631</v>
      </c>
      <c r="L613" s="36">
        <v>14686.168503434123</v>
      </c>
      <c r="M613" s="36">
        <v>40782.067096752296</v>
      </c>
      <c r="N613" s="36">
        <v>17477.243689437502</v>
      </c>
      <c r="O613" s="36">
        <v>57476.73936319827</v>
      </c>
      <c r="P613" s="36">
        <v>3664.2593796118999</v>
      </c>
      <c r="Q613" s="36">
        <v>35.946714401000001</v>
      </c>
      <c r="R613" s="36">
        <v>6404.8104028320413</v>
      </c>
      <c r="S613" s="36">
        <v>54077.19968583202</v>
      </c>
      <c r="T613" s="36">
        <v>20285.602438750004</v>
      </c>
      <c r="U613" s="36">
        <v>10268.180863281263</v>
      </c>
      <c r="V613" s="36">
        <v>74581.219716062478</v>
      </c>
      <c r="W613" s="36">
        <v>5708.7548799531305</v>
      </c>
      <c r="X613" s="36">
        <v>19457.902924781647</v>
      </c>
      <c r="Y613" s="36">
        <v>28454.611386102482</v>
      </c>
      <c r="Z613" s="36">
        <v>258.32036651611327</v>
      </c>
      <c r="AA613" s="36">
        <v>13081.418553489282</v>
      </c>
      <c r="AB613" s="36">
        <v>25076.305520671875</v>
      </c>
      <c r="AC613" s="36">
        <v>34299.697141644217</v>
      </c>
      <c r="AD613" s="36">
        <v>40117.228044256779</v>
      </c>
      <c r="AE613" s="36">
        <v>9754.4241244157565</v>
      </c>
      <c r="AF613" s="36">
        <v>13.438306451612904</v>
      </c>
      <c r="AG613" s="36">
        <v>24957.754188812498</v>
      </c>
      <c r="AH613" s="36">
        <v>43722.673396687496</v>
      </c>
      <c r="AI613" s="36">
        <v>7092.7066620354326</v>
      </c>
      <c r="AJ613" s="36">
        <v>202.23072258398477</v>
      </c>
      <c r="AK613" s="36">
        <v>3961.2216171082327</v>
      </c>
      <c r="AL613" s="36">
        <v>22758.861382476098</v>
      </c>
      <c r="AM613" s="36">
        <v>20338.368694794917</v>
      </c>
      <c r="AN613" s="36">
        <v>9999.5912170781285</v>
      </c>
      <c r="AO613" s="36">
        <v>54351.251687812473</v>
      </c>
      <c r="AP613" s="36">
        <v>835.60453784179685</v>
      </c>
      <c r="AQ613" s="36">
        <v>60947.002648124842</v>
      </c>
      <c r="AR613" s="36">
        <v>63685.867479570341</v>
      </c>
      <c r="AS613" s="36">
        <v>60923.100490356439</v>
      </c>
      <c r="AT613" s="36">
        <v>28316.886640595458</v>
      </c>
      <c r="AU613" s="36">
        <v>64085.977840625077</v>
      </c>
      <c r="AV613" s="36">
        <v>25382.695090025401</v>
      </c>
      <c r="AW613" s="36">
        <v>3577.8076861084432</v>
      </c>
      <c r="AX613" s="36">
        <v>45396.291181544373</v>
      </c>
      <c r="AY613" s="36">
        <v>62765.71106385962</v>
      </c>
    </row>
    <row r="614" spans="1:51" x14ac:dyDescent="0.25">
      <c r="A614" s="34">
        <v>44342</v>
      </c>
      <c r="B614" s="35">
        <v>13</v>
      </c>
      <c r="C614" s="36">
        <v>42511.218543454102</v>
      </c>
      <c r="D614" s="36">
        <v>45431.006916343737</v>
      </c>
      <c r="E614" s="36">
        <v>21906.113682937521</v>
      </c>
      <c r="F614" s="36">
        <v>76218.201925398113</v>
      </c>
      <c r="G614" s="36">
        <v>41206.558174942526</v>
      </c>
      <c r="H614" s="36">
        <v>11212.705649902126</v>
      </c>
      <c r="I614" s="36">
        <v>37294.635004187548</v>
      </c>
      <c r="J614" s="36">
        <v>122.3036403656005</v>
      </c>
      <c r="K614" s="36">
        <v>21940.252279843753</v>
      </c>
      <c r="L614" s="36">
        <v>14088.115875635751</v>
      </c>
      <c r="M614" s="36">
        <v>39849.857061744187</v>
      </c>
      <c r="N614" s="36">
        <v>18260.688678125003</v>
      </c>
      <c r="O614" s="36">
        <v>58039.270449135751</v>
      </c>
      <c r="P614" s="36">
        <v>3647.4065601521652</v>
      </c>
      <c r="Q614" s="36">
        <v>34.302849770999998</v>
      </c>
      <c r="R614" s="36">
        <v>6441.9997768554695</v>
      </c>
      <c r="S614" s="36">
        <v>53911.644510273458</v>
      </c>
      <c r="T614" s="36">
        <v>20661.094055171881</v>
      </c>
      <c r="U614" s="36">
        <v>10708.037189453129</v>
      </c>
      <c r="V614" s="36">
        <v>74333.327049499989</v>
      </c>
      <c r="W614" s="36">
        <v>5627.6865695937486</v>
      </c>
      <c r="X614" s="36">
        <v>18739.43780006393</v>
      </c>
      <c r="Y614" s="36">
        <v>27353.440366522311</v>
      </c>
      <c r="Z614" s="36">
        <v>278.51881072998054</v>
      </c>
      <c r="AA614" s="36">
        <v>2020.1792143337593</v>
      </c>
      <c r="AB614" s="36">
        <v>25084.554282625035</v>
      </c>
      <c r="AC614" s="36">
        <v>34495.430828816046</v>
      </c>
      <c r="AD614" s="36">
        <v>40308.239227657206</v>
      </c>
      <c r="AE614" s="36">
        <v>8643.975940719889</v>
      </c>
      <c r="AF614" s="36">
        <v>13.438306451612904</v>
      </c>
      <c r="AG614" s="36">
        <v>24419.910326062498</v>
      </c>
      <c r="AH614" s="36">
        <v>43808.095143812505</v>
      </c>
      <c r="AI614" s="36">
        <v>6804.9369117934275</v>
      </c>
      <c r="AJ614" s="36">
        <v>185.85226529687492</v>
      </c>
      <c r="AK614" s="36">
        <v>4205.4833159737664</v>
      </c>
      <c r="AL614" s="36">
        <v>23165.335373638693</v>
      </c>
      <c r="AM614" s="36">
        <v>18945.900748618151</v>
      </c>
      <c r="AN614" s="36">
        <v>10311.227317625013</v>
      </c>
      <c r="AO614" s="36">
        <v>53752.656758593701</v>
      </c>
      <c r="AP614" s="36">
        <v>738.69554204296901</v>
      </c>
      <c r="AQ614" s="36">
        <v>60409.948426031267</v>
      </c>
      <c r="AR614" s="36">
        <v>63598.207304586016</v>
      </c>
      <c r="AS614" s="36">
        <v>61541.299416778566</v>
      </c>
      <c r="AT614" s="36">
        <v>20253.096754542239</v>
      </c>
      <c r="AU614" s="36">
        <v>64602.129377687495</v>
      </c>
      <c r="AV614" s="36">
        <v>24325.802299494146</v>
      </c>
      <c r="AW614" s="36">
        <v>2256.5535568056634</v>
      </c>
      <c r="AX614" s="36">
        <v>44904.970974024851</v>
      </c>
      <c r="AY614" s="36">
        <v>62279.328724947132</v>
      </c>
    </row>
    <row r="615" spans="1:51" x14ac:dyDescent="0.25">
      <c r="A615" s="34">
        <v>44342</v>
      </c>
      <c r="B615" s="35">
        <v>14</v>
      </c>
      <c r="C615" s="36">
        <v>41811.14465598989</v>
      </c>
      <c r="D615" s="36">
        <v>45059.423054875042</v>
      </c>
      <c r="E615" s="36">
        <v>21079.391337171888</v>
      </c>
      <c r="F615" s="36">
        <v>76235.486388011253</v>
      </c>
      <c r="G615" s="36">
        <v>39192.004550810118</v>
      </c>
      <c r="H615" s="36">
        <v>10743.865052610612</v>
      </c>
      <c r="I615" s="36">
        <v>37609.513587281341</v>
      </c>
      <c r="J615" s="36">
        <v>125.75364112854</v>
      </c>
      <c r="K615" s="36">
        <v>21602.25048889063</v>
      </c>
      <c r="L615" s="36">
        <v>10225.847695312515</v>
      </c>
      <c r="M615" s="36">
        <v>39021.07847896481</v>
      </c>
      <c r="N615" s="36">
        <v>18092.431563937498</v>
      </c>
      <c r="O615" s="36">
        <v>58192.066847857401</v>
      </c>
      <c r="P615" s="36">
        <v>3471.0700976522812</v>
      </c>
      <c r="Q615" s="36">
        <v>31.871420860000001</v>
      </c>
      <c r="R615" s="36">
        <v>6669.5603403320329</v>
      </c>
      <c r="S615" s="36">
        <v>53733.069216603515</v>
      </c>
      <c r="T615" s="36">
        <v>20186.772557687509</v>
      </c>
      <c r="U615" s="36">
        <v>10695.646039062511</v>
      </c>
      <c r="V615" s="36">
        <v>74978.965940500013</v>
      </c>
      <c r="W615" s="36">
        <v>5124.5367228828209</v>
      </c>
      <c r="X615" s="36">
        <v>17385.344369579674</v>
      </c>
      <c r="Y615" s="36">
        <v>27276.923726781552</v>
      </c>
      <c r="Z615" s="36">
        <v>254.94457885742185</v>
      </c>
      <c r="AA615" s="36">
        <v>13400.616404595541</v>
      </c>
      <c r="AB615" s="36">
        <v>25232.273297921907</v>
      </c>
      <c r="AC615" s="36">
        <v>34215.768236191056</v>
      </c>
      <c r="AD615" s="36">
        <v>40379.497467849556</v>
      </c>
      <c r="AE615" s="36">
        <v>8364.0472330723096</v>
      </c>
      <c r="AF615" s="36">
        <v>13.438306451612904</v>
      </c>
      <c r="AG615" s="36">
        <v>24344.077512250002</v>
      </c>
      <c r="AH615" s="36">
        <v>44735.658729937495</v>
      </c>
      <c r="AI615" s="36">
        <v>6279.3608421469617</v>
      </c>
      <c r="AJ615" s="36">
        <v>145.1614161972669</v>
      </c>
      <c r="AK615" s="36">
        <v>4262.7987528443718</v>
      </c>
      <c r="AL615" s="36">
        <v>23339.17478658109</v>
      </c>
      <c r="AM615" s="36">
        <v>18122.025517715127</v>
      </c>
      <c r="AN615" s="36">
        <v>11690.673240625008</v>
      </c>
      <c r="AO615" s="36">
        <v>53250.57358876559</v>
      </c>
      <c r="AP615" s="36">
        <v>762.88715268554688</v>
      </c>
      <c r="AQ615" s="36">
        <v>59400.221679718758</v>
      </c>
      <c r="AR615" s="36">
        <v>62662.937005507818</v>
      </c>
      <c r="AS615" s="36">
        <v>61584.092078460715</v>
      </c>
      <c r="AT615" s="36">
        <v>18900.200022354711</v>
      </c>
      <c r="AU615" s="36">
        <v>64872.53947043747</v>
      </c>
      <c r="AV615" s="36">
        <v>24098.314723044899</v>
      </c>
      <c r="AW615" s="36">
        <v>4872.2057340081283</v>
      </c>
      <c r="AX615" s="36">
        <v>45951.151451563914</v>
      </c>
      <c r="AY615" s="36">
        <v>61879.292825291013</v>
      </c>
    </row>
    <row r="616" spans="1:51" x14ac:dyDescent="0.25">
      <c r="A616" s="34">
        <v>44342</v>
      </c>
      <c r="B616" s="35">
        <v>15</v>
      </c>
      <c r="C616" s="36">
        <v>39083.626478731152</v>
      </c>
      <c r="D616" s="36">
        <v>44014.358610937474</v>
      </c>
      <c r="E616" s="36">
        <v>20052.400245546898</v>
      </c>
      <c r="F616" s="36">
        <v>72450.9025551675</v>
      </c>
      <c r="G616" s="36">
        <v>38203.872297954898</v>
      </c>
      <c r="H616" s="36">
        <v>10848.730261362316</v>
      </c>
      <c r="I616" s="36">
        <v>36655.362130154339</v>
      </c>
      <c r="J616" s="36">
        <v>124.6677684783936</v>
      </c>
      <c r="K616" s="36">
        <v>21523.136648546886</v>
      </c>
      <c r="L616" s="36">
        <v>9568.9943700551667</v>
      </c>
      <c r="M616" s="36">
        <v>35905.021729804896</v>
      </c>
      <c r="N616" s="36">
        <v>17224.196048125006</v>
      </c>
      <c r="O616" s="36">
        <v>56343.773248970683</v>
      </c>
      <c r="P616" s="36">
        <v>3467.9186818666612</v>
      </c>
      <c r="Q616" s="36">
        <v>32.605567454999999</v>
      </c>
      <c r="R616" s="36">
        <v>6386.8708300781309</v>
      </c>
      <c r="S616" s="36">
        <v>53559.608191214866</v>
      </c>
      <c r="T616" s="36">
        <v>19094.829382562504</v>
      </c>
      <c r="U616" s="36">
        <v>10034.724490234379</v>
      </c>
      <c r="V616" s="36">
        <v>71843.450624374978</v>
      </c>
      <c r="W616" s="36">
        <v>5547.9595488046907</v>
      </c>
      <c r="X616" s="36">
        <v>16740.902210109834</v>
      </c>
      <c r="Y616" s="36">
        <v>27822.206166603115</v>
      </c>
      <c r="Z616" s="36">
        <v>267.17534057617178</v>
      </c>
      <c r="AA616" s="36">
        <v>24403.890736568141</v>
      </c>
      <c r="AB616" s="36">
        <v>24459.37884093749</v>
      </c>
      <c r="AC616" s="36">
        <v>32156.31663487852</v>
      </c>
      <c r="AD616" s="36">
        <v>38637.667553357838</v>
      </c>
      <c r="AE616" s="36">
        <v>8474.1665762754183</v>
      </c>
      <c r="AF616" s="36">
        <v>13.438306451612904</v>
      </c>
      <c r="AG616" s="36">
        <v>23538.208773781247</v>
      </c>
      <c r="AH616" s="36">
        <v>43708.182561593792</v>
      </c>
      <c r="AI616" s="36">
        <v>6623.6538020555927</v>
      </c>
      <c r="AJ616" s="36">
        <v>182.75775652538994</v>
      </c>
      <c r="AK616" s="36">
        <v>4247.0202252643103</v>
      </c>
      <c r="AL616" s="36">
        <v>23018.995945000999</v>
      </c>
      <c r="AM616" s="36">
        <v>20463.119929987806</v>
      </c>
      <c r="AN616" s="36">
        <v>13688.77687185938</v>
      </c>
      <c r="AO616" s="36">
        <v>48959.718136828145</v>
      </c>
      <c r="AP616" s="36">
        <v>703.29693499218797</v>
      </c>
      <c r="AQ616" s="36">
        <v>57852.14850304689</v>
      </c>
      <c r="AR616" s="36">
        <v>61869.683186242226</v>
      </c>
      <c r="AS616" s="36">
        <v>60727.784777893066</v>
      </c>
      <c r="AT616" s="36">
        <v>18921.621772573479</v>
      </c>
      <c r="AU616" s="36">
        <v>62193.372086593794</v>
      </c>
      <c r="AV616" s="36">
        <v>23040.814468357403</v>
      </c>
      <c r="AW616" s="36">
        <v>6405.135866831356</v>
      </c>
      <c r="AX616" s="36">
        <v>45306.223828028749</v>
      </c>
      <c r="AY616" s="36">
        <v>59819.503597542098</v>
      </c>
    </row>
    <row r="617" spans="1:51" x14ac:dyDescent="0.25">
      <c r="A617" s="34">
        <v>44342</v>
      </c>
      <c r="B617" s="35">
        <v>16</v>
      </c>
      <c r="C617" s="36">
        <v>37320.719968095284</v>
      </c>
      <c r="D617" s="36">
        <v>43936.760101093823</v>
      </c>
      <c r="E617" s="36">
        <v>19571.653842546883</v>
      </c>
      <c r="F617" s="36">
        <v>68949.003996389147</v>
      </c>
      <c r="G617" s="36">
        <v>38254.02290165428</v>
      </c>
      <c r="H617" s="36">
        <v>11379.897467570827</v>
      </c>
      <c r="I617" s="36">
        <v>35279.306860580073</v>
      </c>
      <c r="J617" s="36">
        <v>131.9770488739014</v>
      </c>
      <c r="K617" s="36">
        <v>21092.661731875003</v>
      </c>
      <c r="L617" s="36">
        <v>9857.6822546948515</v>
      </c>
      <c r="M617" s="36">
        <v>36654.715565337188</v>
      </c>
      <c r="N617" s="36">
        <v>16600.2938459375</v>
      </c>
      <c r="O617" s="36">
        <v>54219.85600601761</v>
      </c>
      <c r="P617" s="36">
        <v>3402.0331036816215</v>
      </c>
      <c r="Q617" s="36">
        <v>34.171173095</v>
      </c>
      <c r="R617" s="36">
        <v>6169.5864570312715</v>
      </c>
      <c r="S617" s="36">
        <v>52476.585115388691</v>
      </c>
      <c r="T617" s="36">
        <v>18384.743285984405</v>
      </c>
      <c r="U617" s="36">
        <v>9636.22971679689</v>
      </c>
      <c r="V617" s="36">
        <v>69418.547021468694</v>
      </c>
      <c r="W617" s="36">
        <v>5442.6589749062514</v>
      </c>
      <c r="X617" s="36">
        <v>16887.163714079612</v>
      </c>
      <c r="Y617" s="36">
        <v>27440.559891081513</v>
      </c>
      <c r="Z617" s="36">
        <v>280.70795440673822</v>
      </c>
      <c r="AA617" s="36">
        <v>22898.890038068159</v>
      </c>
      <c r="AB617" s="36">
        <v>23630.657298812501</v>
      </c>
      <c r="AC617" s="36">
        <v>30369.959777909797</v>
      </c>
      <c r="AD617" s="36">
        <v>36755.329304827093</v>
      </c>
      <c r="AE617" s="36">
        <v>8191.493556587965</v>
      </c>
      <c r="AF617" s="36">
        <v>13.438306451612904</v>
      </c>
      <c r="AG617" s="36">
        <v>22714.876412312504</v>
      </c>
      <c r="AH617" s="36">
        <v>41452.148622968765</v>
      </c>
      <c r="AI617" s="36">
        <v>6747.470654240904</v>
      </c>
      <c r="AJ617" s="36">
        <v>188.97931696679711</v>
      </c>
      <c r="AK617" s="36">
        <v>4284.1825365248733</v>
      </c>
      <c r="AL617" s="36">
        <v>22414.796950031279</v>
      </c>
      <c r="AM617" s="36">
        <v>15850.473807794675</v>
      </c>
      <c r="AN617" s="36">
        <v>13137.501090984382</v>
      </c>
      <c r="AO617" s="36">
        <v>51279.430748289058</v>
      </c>
      <c r="AP617" s="36">
        <v>812.84977811328099</v>
      </c>
      <c r="AQ617" s="36">
        <v>56346.653929093751</v>
      </c>
      <c r="AR617" s="36">
        <v>60948.078627406278</v>
      </c>
      <c r="AS617" s="36">
        <v>58940.830262329066</v>
      </c>
      <c r="AT617" s="36">
        <v>18558.717981456281</v>
      </c>
      <c r="AU617" s="36">
        <v>59594.686986500012</v>
      </c>
      <c r="AV617" s="36">
        <v>21677.577587113279</v>
      </c>
      <c r="AW617" s="36">
        <v>4828.3361391974222</v>
      </c>
      <c r="AX617" s="36">
        <v>43861.505030177206</v>
      </c>
      <c r="AY617" s="36">
        <v>57981.694523456768</v>
      </c>
    </row>
    <row r="618" spans="1:51" x14ac:dyDescent="0.25">
      <c r="A618" s="34">
        <v>44342</v>
      </c>
      <c r="B618" s="35">
        <v>17</v>
      </c>
      <c r="C618" s="36">
        <v>35588.290544406278</v>
      </c>
      <c r="D618" s="36">
        <v>40997.894481374984</v>
      </c>
      <c r="E618" s="36">
        <v>19109.191676953145</v>
      </c>
      <c r="F618" s="36">
        <v>67655.186290958969</v>
      </c>
      <c r="G618" s="36">
        <v>37840.379454197937</v>
      </c>
      <c r="H618" s="36">
        <v>10920.773192071305</v>
      </c>
      <c r="I618" s="36">
        <v>34024.278153994186</v>
      </c>
      <c r="J618" s="36">
        <v>134.6118564605712</v>
      </c>
      <c r="K618" s="36">
        <v>20418.986525906268</v>
      </c>
      <c r="L618" s="36">
        <v>9036.6541487631766</v>
      </c>
      <c r="M618" s="36">
        <v>34021.299343132618</v>
      </c>
      <c r="N618" s="36">
        <v>15513.529913531253</v>
      </c>
      <c r="O618" s="36">
        <v>52719.23652471877</v>
      </c>
      <c r="P618" s="36">
        <v>3100.9855576868995</v>
      </c>
      <c r="Q618" s="36">
        <v>35.830579757999999</v>
      </c>
      <c r="R618" s="36">
        <v>6018.6496914062618</v>
      </c>
      <c r="S618" s="36">
        <v>52029.54550724609</v>
      </c>
      <c r="T618" s="36">
        <v>17756.740088625011</v>
      </c>
      <c r="U618" s="36">
        <v>9125.4480058593799</v>
      </c>
      <c r="V618" s="36">
        <v>68365.371906656175</v>
      </c>
      <c r="W618" s="36">
        <v>5510.0700532734481</v>
      </c>
      <c r="X618" s="36">
        <v>17077.161263395097</v>
      </c>
      <c r="Y618" s="36">
        <v>26032.21293617638</v>
      </c>
      <c r="Z618" s="36">
        <v>228.87005432128908</v>
      </c>
      <c r="AA618" s="36">
        <v>22793.999768099366</v>
      </c>
      <c r="AB618" s="36">
        <v>22623.943928906287</v>
      </c>
      <c r="AC618" s="36">
        <v>29381.364483300404</v>
      </c>
      <c r="AD618" s="36">
        <v>36093.924570545816</v>
      </c>
      <c r="AE618" s="36">
        <v>7416.2543841816741</v>
      </c>
      <c r="AF618" s="36">
        <v>13.438306451612904</v>
      </c>
      <c r="AG618" s="36">
        <v>22273.525913625002</v>
      </c>
      <c r="AH618" s="36">
        <v>40681.591006406255</v>
      </c>
      <c r="AI618" s="36">
        <v>6658.564109948652</v>
      </c>
      <c r="AJ618" s="36">
        <v>153.60907489257818</v>
      </c>
      <c r="AK618" s="36">
        <v>4186.3012913155371</v>
      </c>
      <c r="AL618" s="36">
        <v>22418.140840963897</v>
      </c>
      <c r="AM618" s="36">
        <v>15188.970204294452</v>
      </c>
      <c r="AN618" s="36">
        <v>13011.732481171881</v>
      </c>
      <c r="AO618" s="36">
        <v>50633.549726136749</v>
      </c>
      <c r="AP618" s="36">
        <v>738.98050926757878</v>
      </c>
      <c r="AQ618" s="36">
        <v>54805.195808406257</v>
      </c>
      <c r="AR618" s="36">
        <v>60025.881756539085</v>
      </c>
      <c r="AS618" s="36">
        <v>57936.609713348385</v>
      </c>
      <c r="AT618" s="36">
        <v>18871.933123221897</v>
      </c>
      <c r="AU618" s="36">
        <v>58074.663334781282</v>
      </c>
      <c r="AV618" s="36">
        <v>20849.096369732426</v>
      </c>
      <c r="AW618" s="36">
        <v>4362.5987548828107</v>
      </c>
      <c r="AX618" s="36">
        <v>43288.977530177173</v>
      </c>
      <c r="AY618" s="36">
        <v>56619.591333685945</v>
      </c>
    </row>
    <row r="619" spans="1:51" x14ac:dyDescent="0.25">
      <c r="A619" s="34">
        <v>44342</v>
      </c>
      <c r="B619" s="35">
        <v>18</v>
      </c>
      <c r="C619" s="36">
        <v>37223.56819125</v>
      </c>
      <c r="D619" s="36">
        <v>40830.910105406212</v>
      </c>
      <c r="E619" s="36">
        <v>19727.860929546914</v>
      </c>
      <c r="F619" s="36">
        <v>70142.956723342286</v>
      </c>
      <c r="G619" s="36">
        <v>37002.691081040699</v>
      </c>
      <c r="H619" s="36">
        <v>9904.6308987451539</v>
      </c>
      <c r="I619" s="36">
        <v>33242.618568628925</v>
      </c>
      <c r="J619" s="36">
        <v>154.78958511352539</v>
      </c>
      <c r="K619" s="36">
        <v>20382.964311718781</v>
      </c>
      <c r="L619" s="36">
        <v>9731.0760298457408</v>
      </c>
      <c r="M619" s="36">
        <v>31989.951553950908</v>
      </c>
      <c r="N619" s="36">
        <v>15417.97466840625</v>
      </c>
      <c r="O619" s="36">
        <v>51293.296433127965</v>
      </c>
      <c r="P619" s="36">
        <v>3284.5908206785925</v>
      </c>
      <c r="Q619" s="36">
        <v>35.340027808000002</v>
      </c>
      <c r="R619" s="36">
        <v>6349.3160073242225</v>
      </c>
      <c r="S619" s="36">
        <v>53272.936216199247</v>
      </c>
      <c r="T619" s="36">
        <v>18013.619029546888</v>
      </c>
      <c r="U619" s="36">
        <v>9181.4284414062604</v>
      </c>
      <c r="V619" s="36">
        <v>71279.403057312535</v>
      </c>
      <c r="W619" s="36">
        <v>5228.1288814140707</v>
      </c>
      <c r="X619" s="36">
        <v>16668.99523096214</v>
      </c>
      <c r="Y619" s="36">
        <v>23914.619974467299</v>
      </c>
      <c r="Z619" s="36">
        <v>198.18725128173827</v>
      </c>
      <c r="AA619" s="36">
        <v>22081.524199052492</v>
      </c>
      <c r="AB619" s="36">
        <v>21694.971922062508</v>
      </c>
      <c r="AC619" s="36">
        <v>30636.442278831688</v>
      </c>
      <c r="AD619" s="36">
        <v>38035.211709452524</v>
      </c>
      <c r="AE619" s="36">
        <v>8171.1000791972911</v>
      </c>
      <c r="AF619" s="36">
        <v>13.438306451612904</v>
      </c>
      <c r="AG619" s="36">
        <v>23377.579735781241</v>
      </c>
      <c r="AH619" s="36">
        <v>43303.117321437501</v>
      </c>
      <c r="AI619" s="36">
        <v>6802.0072881248743</v>
      </c>
      <c r="AJ619" s="36">
        <v>127.19180166796818</v>
      </c>
      <c r="AK619" s="36">
        <v>3911.2357130534742</v>
      </c>
      <c r="AL619" s="36">
        <v>24051.546147088877</v>
      </c>
      <c r="AM619" s="36">
        <v>15188.500603804951</v>
      </c>
      <c r="AN619" s="36">
        <v>12665.114784062513</v>
      </c>
      <c r="AO619" s="36">
        <v>51052.395547488341</v>
      </c>
      <c r="AP619" s="36">
        <v>640.49911540313337</v>
      </c>
      <c r="AQ619" s="36">
        <v>53388.766445546818</v>
      </c>
      <c r="AR619" s="36">
        <v>59662.295870773436</v>
      </c>
      <c r="AS619" s="36">
        <v>60442.574187500017</v>
      </c>
      <c r="AT619" s="36">
        <v>18638.514487917248</v>
      </c>
      <c r="AU619" s="36">
        <v>60038.066760437519</v>
      </c>
      <c r="AV619" s="36">
        <v>22185.699858478496</v>
      </c>
      <c r="AW619" s="36">
        <v>6320.539626045168</v>
      </c>
      <c r="AX619" s="36">
        <v>45691.777918849068</v>
      </c>
      <c r="AY619" s="36">
        <v>55670.41721495302</v>
      </c>
    </row>
    <row r="620" spans="1:51" x14ac:dyDescent="0.25">
      <c r="A620" s="34">
        <v>44342</v>
      </c>
      <c r="B620" s="35">
        <v>19</v>
      </c>
      <c r="C620" s="36">
        <v>41433.84130765633</v>
      </c>
      <c r="D620" s="36">
        <v>45440.862453593742</v>
      </c>
      <c r="E620" s="36">
        <v>23359.068695937516</v>
      </c>
      <c r="F620" s="36">
        <v>81330.705035911669</v>
      </c>
      <c r="G620" s="36">
        <v>43950.280164871685</v>
      </c>
      <c r="H620" s="36">
        <v>8241.1280065010178</v>
      </c>
      <c r="I620" s="36">
        <v>33129.074364369182</v>
      </c>
      <c r="J620" s="36">
        <v>183.67397689819342</v>
      </c>
      <c r="K620" s="36">
        <v>21929.102545734368</v>
      </c>
      <c r="L620" s="36">
        <v>9872.1149294184524</v>
      </c>
      <c r="M620" s="36">
        <v>33375.300913158389</v>
      </c>
      <c r="N620" s="36">
        <v>19017.841854968756</v>
      </c>
      <c r="O620" s="36">
        <v>53252.190647091782</v>
      </c>
      <c r="P620" s="36">
        <v>4197.389503874092</v>
      </c>
      <c r="Q620" s="36">
        <v>34.894326208999999</v>
      </c>
      <c r="R620" s="36">
        <v>8476.7546894531279</v>
      </c>
      <c r="S620" s="36">
        <v>62310.640000128878</v>
      </c>
      <c r="T620" s="36">
        <v>22228.675775890624</v>
      </c>
      <c r="U620" s="36">
        <v>11638.705019531262</v>
      </c>
      <c r="V620" s="36">
        <v>87668.901304968822</v>
      </c>
      <c r="W620" s="36">
        <v>5467.8127197578106</v>
      </c>
      <c r="X620" s="36">
        <v>17613.0682366769</v>
      </c>
      <c r="Y620" s="36">
        <v>24457.203702579474</v>
      </c>
      <c r="Z620" s="36">
        <v>277.9946893310547</v>
      </c>
      <c r="AA620" s="36">
        <v>27131.677487599361</v>
      </c>
      <c r="AB620" s="36">
        <v>20863.178932687522</v>
      </c>
      <c r="AC620" s="36">
        <v>36160.882237816098</v>
      </c>
      <c r="AD620" s="36">
        <v>47528.729276245082</v>
      </c>
      <c r="AE620" s="36">
        <v>10293.526216025439</v>
      </c>
      <c r="AF620" s="36">
        <v>13.438306451612904</v>
      </c>
      <c r="AG620" s="36">
        <v>28132.745935499996</v>
      </c>
      <c r="AH620" s="36">
        <v>56555.122627062534</v>
      </c>
      <c r="AI620" s="36">
        <v>8112.2272460937493</v>
      </c>
      <c r="AJ620" s="36">
        <v>82.23656754296934</v>
      </c>
      <c r="AK620" s="36">
        <v>4364.3842041015696</v>
      </c>
      <c r="AL620" s="36">
        <v>29843.277276996101</v>
      </c>
      <c r="AM620" s="36">
        <v>18901.683583244885</v>
      </c>
      <c r="AN620" s="36">
        <v>12672.24419409375</v>
      </c>
      <c r="AO620" s="36">
        <v>57665.895806183566</v>
      </c>
      <c r="AP620" s="36">
        <v>826.78411999999992</v>
      </c>
      <c r="AQ620" s="36">
        <v>52365.706898070202</v>
      </c>
      <c r="AR620" s="36">
        <v>64508.073140085893</v>
      </c>
      <c r="AS620" s="36">
        <v>72057.922072235131</v>
      </c>
      <c r="AT620" s="36">
        <v>18302.710832217999</v>
      </c>
      <c r="AU620" s="36">
        <v>67685.852967843748</v>
      </c>
      <c r="AV620" s="36">
        <v>30607.075222496143</v>
      </c>
      <c r="AW620" s="36">
        <v>6502.7763351374788</v>
      </c>
      <c r="AX620" s="36">
        <v>58508.77781875142</v>
      </c>
      <c r="AY620" s="36">
        <v>55679.633763410173</v>
      </c>
    </row>
    <row r="621" spans="1:51" x14ac:dyDescent="0.25">
      <c r="A621" s="34">
        <v>44342</v>
      </c>
      <c r="B621" s="35">
        <v>20</v>
      </c>
      <c r="C621" s="36">
        <v>40677.787462234402</v>
      </c>
      <c r="D621" s="36">
        <v>46904.927059937523</v>
      </c>
      <c r="E621" s="36">
        <v>24787.669284375017</v>
      </c>
      <c r="F621" s="36">
        <v>84388.584005127894</v>
      </c>
      <c r="G621" s="36">
        <v>46962.046057629559</v>
      </c>
      <c r="H621" s="36">
        <v>7623.5521175341928</v>
      </c>
      <c r="I621" s="36">
        <v>32258.424013591855</v>
      </c>
      <c r="J621" s="36">
        <v>197.82032775878901</v>
      </c>
      <c r="K621" s="36">
        <v>22611.312026109386</v>
      </c>
      <c r="L621" s="36">
        <v>9524.0728481396491</v>
      </c>
      <c r="M621" s="36">
        <v>35023.103394016762</v>
      </c>
      <c r="N621" s="36">
        <v>20130.548053187511</v>
      </c>
      <c r="O621" s="36">
        <v>54266.495148340349</v>
      </c>
      <c r="P621" s="36">
        <v>4522.9338364002642</v>
      </c>
      <c r="Q621" s="36">
        <v>34.647769926999999</v>
      </c>
      <c r="R621" s="36">
        <v>9265.6034184570435</v>
      </c>
      <c r="S621" s="36">
        <v>66338.908544414051</v>
      </c>
      <c r="T621" s="36">
        <v>22766.489357249997</v>
      </c>
      <c r="U621" s="36">
        <v>12214.82721679689</v>
      </c>
      <c r="V621" s="36">
        <v>93833.195406218816</v>
      </c>
      <c r="W621" s="36">
        <v>5386.3198089140706</v>
      </c>
      <c r="X621" s="36">
        <v>17848.170080671989</v>
      </c>
      <c r="Y621" s="36">
        <v>24343.410421597939</v>
      </c>
      <c r="Z621" s="36">
        <v>316.03330047607415</v>
      </c>
      <c r="AA621" s="36">
        <v>29427.740706333803</v>
      </c>
      <c r="AB621" s="36">
        <v>19849.434595515653</v>
      </c>
      <c r="AC621" s="36">
        <v>37391.270812816081</v>
      </c>
      <c r="AD621" s="36">
        <v>50982.937972797728</v>
      </c>
      <c r="AE621" s="36">
        <v>10344.65221935356</v>
      </c>
      <c r="AF621" s="36">
        <v>13.438306451612904</v>
      </c>
      <c r="AG621" s="36">
        <v>30026.027872999992</v>
      </c>
      <c r="AH621" s="36">
        <v>62488.479787624958</v>
      </c>
      <c r="AI621" s="36">
        <v>9060.3058593750011</v>
      </c>
      <c r="AJ621" s="36">
        <v>67.589890476562829</v>
      </c>
      <c r="AK621" s="36">
        <v>4346.4343261718795</v>
      </c>
      <c r="AL621" s="36">
        <v>32446.034401856923</v>
      </c>
      <c r="AM621" s="36">
        <v>19665.883508372342</v>
      </c>
      <c r="AN621" s="36">
        <v>13311.718432749998</v>
      </c>
      <c r="AO621" s="36">
        <v>60454.663526324213</v>
      </c>
      <c r="AP621" s="36">
        <v>837.59698400000002</v>
      </c>
      <c r="AQ621" s="36">
        <v>49076.538323765591</v>
      </c>
      <c r="AR621" s="36">
        <v>66172.915150578061</v>
      </c>
      <c r="AS621" s="36">
        <v>77230.910527465778</v>
      </c>
      <c r="AT621" s="36">
        <v>17692.39481412038</v>
      </c>
      <c r="AU621" s="36">
        <v>70515.371943562553</v>
      </c>
      <c r="AV621" s="36">
        <v>33755.713120873057</v>
      </c>
      <c r="AW621" s="36">
        <v>7588.0723505371188</v>
      </c>
      <c r="AX621" s="36">
        <v>62988.602392481873</v>
      </c>
      <c r="AY621" s="36">
        <v>53310.701005626492</v>
      </c>
    </row>
    <row r="622" spans="1:51" x14ac:dyDescent="0.25">
      <c r="A622" s="34">
        <v>44342</v>
      </c>
      <c r="B622" s="35">
        <v>21</v>
      </c>
      <c r="C622" s="36">
        <v>38535.770398843779</v>
      </c>
      <c r="D622" s="36">
        <v>47456.610009562508</v>
      </c>
      <c r="E622" s="36">
        <v>24877.773147984397</v>
      </c>
      <c r="F622" s="36">
        <v>82302.249200504579</v>
      </c>
      <c r="G622" s="36">
        <v>48919.352001192652</v>
      </c>
      <c r="H622" s="36">
        <v>7749.1000619287279</v>
      </c>
      <c r="I622" s="36">
        <v>30751.120485421969</v>
      </c>
      <c r="J622" s="36">
        <v>196.34881973266599</v>
      </c>
      <c r="K622" s="36">
        <v>22699.642918171889</v>
      </c>
      <c r="L622" s="36">
        <v>8573.1364670766707</v>
      </c>
      <c r="M622" s="36">
        <v>34197.487795031047</v>
      </c>
      <c r="N622" s="36">
        <v>19517.566493250008</v>
      </c>
      <c r="O622" s="36">
        <v>54157.209347546108</v>
      </c>
      <c r="P622" s="36">
        <v>4462.6635417436764</v>
      </c>
      <c r="Q622" s="36">
        <v>34.862056731999999</v>
      </c>
      <c r="R622" s="36">
        <v>9330.2362084961078</v>
      </c>
      <c r="S622" s="36">
        <v>66399.1453224219</v>
      </c>
      <c r="T622" s="36">
        <v>21974.962693890622</v>
      </c>
      <c r="U622" s="36">
        <v>11994.915632812512</v>
      </c>
      <c r="V622" s="36">
        <v>94748.475790218799</v>
      </c>
      <c r="W622" s="36">
        <v>5335.2619548906305</v>
      </c>
      <c r="X622" s="36">
        <v>17936.479135053618</v>
      </c>
      <c r="Y622" s="36">
        <v>24372.252645918161</v>
      </c>
      <c r="Z622" s="36">
        <v>267.86069549560551</v>
      </c>
      <c r="AA622" s="36">
        <v>29891.797697435268</v>
      </c>
      <c r="AB622" s="36">
        <v>18691.300810921901</v>
      </c>
      <c r="AC622" s="36">
        <v>35959.847047628573</v>
      </c>
      <c r="AD622" s="36">
        <v>51680.409098457923</v>
      </c>
      <c r="AE622" s="36">
        <v>10390.922517697294</v>
      </c>
      <c r="AF622" s="36">
        <v>13.438306451612904</v>
      </c>
      <c r="AG622" s="36">
        <v>30175.373790437501</v>
      </c>
      <c r="AH622" s="36">
        <v>64450.288025250018</v>
      </c>
      <c r="AI622" s="36">
        <v>9257.2032226562606</v>
      </c>
      <c r="AJ622" s="36">
        <v>62.798199035154838</v>
      </c>
      <c r="AK622" s="36">
        <v>4497.4434326171904</v>
      </c>
      <c r="AL622" s="36">
        <v>33195.150001591835</v>
      </c>
      <c r="AM622" s="36">
        <v>18920.706078750285</v>
      </c>
      <c r="AN622" s="36">
        <v>13587.860290750001</v>
      </c>
      <c r="AO622" s="36">
        <v>60395.632111628882</v>
      </c>
      <c r="AP622" s="36">
        <v>835.90446500000007</v>
      </c>
      <c r="AQ622" s="36">
        <v>45957.771128625034</v>
      </c>
      <c r="AR622" s="36">
        <v>65852.558528093694</v>
      </c>
      <c r="AS622" s="36">
        <v>78107.284749145503</v>
      </c>
      <c r="AT622" s="36">
        <v>17048.914982690676</v>
      </c>
      <c r="AU622" s="36">
        <v>70256.912490437506</v>
      </c>
      <c r="AV622" s="36">
        <v>34753.255259947262</v>
      </c>
      <c r="AW622" s="36">
        <v>7275.6076169160269</v>
      </c>
      <c r="AX622" s="36">
        <v>63808.895216212331</v>
      </c>
      <c r="AY622" s="36">
        <v>49620.474834403423</v>
      </c>
    </row>
    <row r="623" spans="1:51" x14ac:dyDescent="0.25">
      <c r="A623" s="34">
        <v>44342</v>
      </c>
      <c r="B623" s="35">
        <v>22</v>
      </c>
      <c r="C623" s="36">
        <v>35638.064746156277</v>
      </c>
      <c r="D623" s="36">
        <v>47440.576482531229</v>
      </c>
      <c r="E623" s="36">
        <v>23815.843970734397</v>
      </c>
      <c r="F623" s="36">
        <v>78175.780099908894</v>
      </c>
      <c r="G623" s="36">
        <v>47603.044376899496</v>
      </c>
      <c r="H623" s="36">
        <v>7440.2800900342099</v>
      </c>
      <c r="I623" s="36">
        <v>28991.756056771519</v>
      </c>
      <c r="J623" s="36">
        <v>187.78818893432612</v>
      </c>
      <c r="K623" s="36">
        <v>22430.780446203138</v>
      </c>
      <c r="L623" s="36">
        <v>8783.4816940971868</v>
      </c>
      <c r="M623" s="36">
        <v>34815.659026570946</v>
      </c>
      <c r="N623" s="36">
        <v>18280.652689031249</v>
      </c>
      <c r="O623" s="36">
        <v>52447.171705192894</v>
      </c>
      <c r="P623" s="36">
        <v>4553.6419912109341</v>
      </c>
      <c r="Q623" s="36">
        <v>34.684415818000005</v>
      </c>
      <c r="R623" s="36">
        <v>9155.92035107423</v>
      </c>
      <c r="S623" s="36">
        <v>65163.25486490428</v>
      </c>
      <c r="T623" s="36">
        <v>20506.616376328144</v>
      </c>
      <c r="U623" s="36">
        <v>11217.85284960938</v>
      </c>
      <c r="V623" s="36">
        <v>92408.584131781303</v>
      </c>
      <c r="W623" s="36">
        <v>5325.5047910546891</v>
      </c>
      <c r="X623" s="36">
        <v>17445.837598479469</v>
      </c>
      <c r="Y623" s="36">
        <v>24664.940371068144</v>
      </c>
      <c r="Z623" s="36">
        <v>215.38577789306646</v>
      </c>
      <c r="AA623" s="36">
        <v>28958.443230232206</v>
      </c>
      <c r="AB623" s="36">
        <v>17784.630836265624</v>
      </c>
      <c r="AC623" s="36">
        <v>33905.102432941094</v>
      </c>
      <c r="AD623" s="36">
        <v>50402.581405975754</v>
      </c>
      <c r="AE623" s="36">
        <v>11535.803776791076</v>
      </c>
      <c r="AF623" s="36">
        <v>13.438306451612904</v>
      </c>
      <c r="AG623" s="36">
        <v>29588.830621499987</v>
      </c>
      <c r="AH623" s="36">
        <v>63841.870312937404</v>
      </c>
      <c r="AI623" s="36">
        <v>9058.5197753906286</v>
      </c>
      <c r="AJ623" s="36">
        <v>62.940133517579028</v>
      </c>
      <c r="AK623" s="36">
        <v>4248.1592199453107</v>
      </c>
      <c r="AL623" s="36">
        <v>32603.259850297865</v>
      </c>
      <c r="AM623" s="36">
        <v>19460.217679934714</v>
      </c>
      <c r="AN623" s="36">
        <v>12925.099980125002</v>
      </c>
      <c r="AO623" s="36">
        <v>59662.208455054686</v>
      </c>
      <c r="AP623" s="36">
        <v>825.42784199999994</v>
      </c>
      <c r="AQ623" s="36">
        <v>44081.987559687492</v>
      </c>
      <c r="AR623" s="36">
        <v>64777.98266576555</v>
      </c>
      <c r="AS623" s="36">
        <v>76879.746271697979</v>
      </c>
      <c r="AT623" s="36">
        <v>17494.510376385973</v>
      </c>
      <c r="AU623" s="36">
        <v>67871.965341562522</v>
      </c>
      <c r="AV623" s="36">
        <v>35819.085789673816</v>
      </c>
      <c r="AW623" s="36">
        <v>5174.5504144668021</v>
      </c>
      <c r="AX623" s="36">
        <v>63283.730334376414</v>
      </c>
      <c r="AY623" s="36">
        <v>47187.549030246184</v>
      </c>
    </row>
    <row r="624" spans="1:51" x14ac:dyDescent="0.25">
      <c r="A624" s="34">
        <v>44342</v>
      </c>
      <c r="B624" s="35">
        <v>23</v>
      </c>
      <c r="C624" s="36">
        <v>31970.201626968803</v>
      </c>
      <c r="D624" s="36">
        <v>44677.974243718752</v>
      </c>
      <c r="E624" s="36">
        <v>21632.281631656275</v>
      </c>
      <c r="F624" s="36">
        <v>70956.223642349418</v>
      </c>
      <c r="G624" s="36">
        <v>42806.237653888347</v>
      </c>
      <c r="H624" s="36">
        <v>7468.8186892383146</v>
      </c>
      <c r="I624" s="36">
        <v>26724.3127827442</v>
      </c>
      <c r="J624" s="36">
        <v>176.64441680908209</v>
      </c>
      <c r="K624" s="36">
        <v>20441.446055296859</v>
      </c>
      <c r="L624" s="36">
        <v>8665.967430433624</v>
      </c>
      <c r="M624" s="36">
        <v>33776.490936155104</v>
      </c>
      <c r="N624" s="36">
        <v>16468.872307062487</v>
      </c>
      <c r="O624" s="36">
        <v>48223.735175680158</v>
      </c>
      <c r="P624" s="36">
        <v>4350.762215332029</v>
      </c>
      <c r="Q624" s="36">
        <v>34.417956352000004</v>
      </c>
      <c r="R624" s="36">
        <v>8431.7642753906293</v>
      </c>
      <c r="S624" s="36">
        <v>61069.191303184576</v>
      </c>
      <c r="T624" s="36">
        <v>18149.23694700779</v>
      </c>
      <c r="U624" s="36">
        <v>9932.8012226562623</v>
      </c>
      <c r="V624" s="36">
        <v>85062.991300687485</v>
      </c>
      <c r="W624" s="36">
        <v>5129.2967661796993</v>
      </c>
      <c r="X624" s="36">
        <v>16765.156022069285</v>
      </c>
      <c r="Y624" s="36">
        <v>23156.651854863834</v>
      </c>
      <c r="Z624" s="36">
        <v>209.37397552490236</v>
      </c>
      <c r="AA624" s="36">
        <v>26429.094399091548</v>
      </c>
      <c r="AB624" s="36">
        <v>16672.891220484384</v>
      </c>
      <c r="AC624" s="36">
        <v>31189.926684784812</v>
      </c>
      <c r="AD624" s="36">
        <v>46456.252848301956</v>
      </c>
      <c r="AE624" s="36">
        <v>11613.839833853579</v>
      </c>
      <c r="AF624" s="36">
        <v>13.438306451612904</v>
      </c>
      <c r="AG624" s="36">
        <v>27014.550754812499</v>
      </c>
      <c r="AH624" s="36">
        <v>60248.930481062496</v>
      </c>
      <c r="AI624" s="36">
        <v>8430.6274414062591</v>
      </c>
      <c r="AJ624" s="36">
        <v>68.14241382422027</v>
      </c>
      <c r="AK624" s="36">
        <v>3889.3111599765707</v>
      </c>
      <c r="AL624" s="36">
        <v>30482.193693802263</v>
      </c>
      <c r="AM624" s="36">
        <v>18549.218876626743</v>
      </c>
      <c r="AN624" s="36">
        <v>12120.976134031249</v>
      </c>
      <c r="AO624" s="36">
        <v>55827.937911789122</v>
      </c>
      <c r="AP624" s="36">
        <v>808.28306600000008</v>
      </c>
      <c r="AQ624" s="36">
        <v>41356.869240328146</v>
      </c>
      <c r="AR624" s="36">
        <v>60918.820690671841</v>
      </c>
      <c r="AS624" s="36">
        <v>71390.37628118899</v>
      </c>
      <c r="AT624" s="36">
        <v>18493.593293948463</v>
      </c>
      <c r="AU624" s="36">
        <v>62061.15765793746</v>
      </c>
      <c r="AV624" s="36">
        <v>33278.009787072289</v>
      </c>
      <c r="AW624" s="36">
        <v>8059.186431619155</v>
      </c>
      <c r="AX624" s="36">
        <v>59227.886080958437</v>
      </c>
      <c r="AY624" s="36">
        <v>43629.320368475812</v>
      </c>
    </row>
    <row r="625" spans="1:51" x14ac:dyDescent="0.25">
      <c r="A625" s="34">
        <v>44342</v>
      </c>
      <c r="B625" s="35">
        <v>24</v>
      </c>
      <c r="C625" s="36">
        <v>27568.758619437525</v>
      </c>
      <c r="D625" s="36">
        <v>40268.393914656248</v>
      </c>
      <c r="E625" s="36">
        <v>19229.204541781266</v>
      </c>
      <c r="F625" s="36">
        <v>60732.152938844003</v>
      </c>
      <c r="G625" s="36">
        <v>37786.566081776356</v>
      </c>
      <c r="H625" s="36">
        <v>7304.2778103884366</v>
      </c>
      <c r="I625" s="36">
        <v>23758.559484849673</v>
      </c>
      <c r="J625" s="36">
        <v>144.62074661254883</v>
      </c>
      <c r="K625" s="36">
        <v>17810.030296062505</v>
      </c>
      <c r="L625" s="36">
        <v>8896.1088148105664</v>
      </c>
      <c r="M625" s="36">
        <v>31175.510638159823</v>
      </c>
      <c r="N625" s="36">
        <v>14370.904438968759</v>
      </c>
      <c r="O625" s="36">
        <v>42486.354768460915</v>
      </c>
      <c r="P625" s="36">
        <v>3845.2141429443463</v>
      </c>
      <c r="Q625" s="36">
        <v>34.021447182000003</v>
      </c>
      <c r="R625" s="36">
        <v>7280.0772094726608</v>
      </c>
      <c r="S625" s="36">
        <v>53303.426660447287</v>
      </c>
      <c r="T625" s="36">
        <v>15457.565821921882</v>
      </c>
      <c r="U625" s="36">
        <v>8683.7345175781302</v>
      </c>
      <c r="V625" s="36">
        <v>75290.677608937491</v>
      </c>
      <c r="W625" s="36">
        <v>4628.4827962343688</v>
      </c>
      <c r="X625" s="36">
        <v>15557.760300479025</v>
      </c>
      <c r="Y625" s="36">
        <v>22003.102597302004</v>
      </c>
      <c r="Z625" s="36">
        <v>171.33157348632824</v>
      </c>
      <c r="AA625" s="36">
        <v>22692.215508036876</v>
      </c>
      <c r="AB625" s="36">
        <v>15081.74746932814</v>
      </c>
      <c r="AC625" s="36">
        <v>27551.05872119105</v>
      </c>
      <c r="AD625" s="36">
        <v>40370.68010957534</v>
      </c>
      <c r="AE625" s="36">
        <v>10010.223460478561</v>
      </c>
      <c r="AF625" s="36">
        <v>13.438306451612904</v>
      </c>
      <c r="AG625" s="36">
        <v>23554.64186153125</v>
      </c>
      <c r="AH625" s="36">
        <v>51983.379893718695</v>
      </c>
      <c r="AI625" s="36">
        <v>7169.3824462890607</v>
      </c>
      <c r="AJ625" s="36">
        <v>61.682036552734985</v>
      </c>
      <c r="AK625" s="36">
        <v>3514.35859130469</v>
      </c>
      <c r="AL625" s="36">
        <v>26405.550605701195</v>
      </c>
      <c r="AM625" s="36">
        <v>15498.910771270785</v>
      </c>
      <c r="AN625" s="36">
        <v>11396.373672515643</v>
      </c>
      <c r="AO625" s="36">
        <v>49657.105233699243</v>
      </c>
      <c r="AP625" s="36">
        <v>776.54338100000007</v>
      </c>
      <c r="AQ625" s="36">
        <v>38200.587256710933</v>
      </c>
      <c r="AR625" s="36">
        <v>53852.798655437437</v>
      </c>
      <c r="AS625" s="36">
        <v>61692.286213256841</v>
      </c>
      <c r="AT625" s="36">
        <v>18456.660067229765</v>
      </c>
      <c r="AU625" s="36">
        <v>53922.525033812504</v>
      </c>
      <c r="AV625" s="36">
        <v>26850.934793195309</v>
      </c>
      <c r="AW625" s="36">
        <v>19931.048982130862</v>
      </c>
      <c r="AX625" s="36">
        <v>51559.863576075622</v>
      </c>
      <c r="AY625" s="36">
        <v>39126.977796558203</v>
      </c>
    </row>
    <row r="626" spans="1:51" x14ac:dyDescent="0.25">
      <c r="A626" s="34">
        <v>44343</v>
      </c>
      <c r="B626" s="35">
        <v>1</v>
      </c>
      <c r="C626" s="36">
        <v>24652.778502671968</v>
      </c>
      <c r="D626" s="36">
        <v>35619.094378843787</v>
      </c>
      <c r="E626" s="36">
        <v>16273.090124890645</v>
      </c>
      <c r="F626" s="36">
        <v>51149.379827878132</v>
      </c>
      <c r="G626" s="36">
        <v>30822.713006588987</v>
      </c>
      <c r="H626" s="36">
        <v>6867.4391983833439</v>
      </c>
      <c r="I626" s="36">
        <v>20723.562730867256</v>
      </c>
      <c r="J626" s="36">
        <v>121.1352157592773</v>
      </c>
      <c r="K626" s="36">
        <v>15175.589004859381</v>
      </c>
      <c r="L626" s="36">
        <v>8305.9569452504493</v>
      </c>
      <c r="M626" s="36">
        <v>29205.034769654227</v>
      </c>
      <c r="N626" s="36">
        <v>12730.424861015639</v>
      </c>
      <c r="O626" s="36">
        <v>36552.343693747265</v>
      </c>
      <c r="P626" s="36">
        <v>3388.4130963134767</v>
      </c>
      <c r="Q626" s="36">
        <v>33.200739861999999</v>
      </c>
      <c r="R626" s="36">
        <v>5987.0841557617141</v>
      </c>
      <c r="S626" s="36">
        <v>44778.603772073286</v>
      </c>
      <c r="T626" s="36">
        <v>13643.776864617199</v>
      </c>
      <c r="U626" s="36">
        <v>7487.9566162109504</v>
      </c>
      <c r="V626" s="36">
        <v>62053.496561593776</v>
      </c>
      <c r="W626" s="36">
        <v>4166.2283388749993</v>
      </c>
      <c r="X626" s="36">
        <v>13608.605863755818</v>
      </c>
      <c r="Y626" s="36">
        <v>20623.955581706239</v>
      </c>
      <c r="Z626" s="36">
        <v>127.9104652404786</v>
      </c>
      <c r="AA626" s="36">
        <v>17821.824770568142</v>
      </c>
      <c r="AB626" s="36">
        <v>13665.058089679706</v>
      </c>
      <c r="AC626" s="36">
        <v>23899.843010175435</v>
      </c>
      <c r="AD626" s="36">
        <v>33110.05783541593</v>
      </c>
      <c r="AE626" s="36">
        <v>9037.6484917754224</v>
      </c>
      <c r="AF626" s="36">
        <v>13.438306451612904</v>
      </c>
      <c r="AG626" s="36">
        <v>19361.840993093749</v>
      </c>
      <c r="AH626" s="36">
        <v>42469.154595874963</v>
      </c>
      <c r="AI626" s="36">
        <v>5783.9755371093797</v>
      </c>
      <c r="AJ626" s="36">
        <v>55.307417970702943</v>
      </c>
      <c r="AK626" s="36">
        <v>3276.0017245898493</v>
      </c>
      <c r="AL626" s="36">
        <v>21846.026348669937</v>
      </c>
      <c r="AM626" s="36">
        <v>13395.358449930793</v>
      </c>
      <c r="AN626" s="36">
        <v>9915.2511103125125</v>
      </c>
      <c r="AO626" s="36">
        <v>42516.803712730507</v>
      </c>
      <c r="AP626" s="36">
        <v>717.46214299999997</v>
      </c>
      <c r="AQ626" s="36">
        <v>34166.105433671881</v>
      </c>
      <c r="AR626" s="36">
        <v>46042.408470382768</v>
      </c>
      <c r="AS626" s="36">
        <v>50642.810082397511</v>
      </c>
      <c r="AT626" s="36">
        <v>17154.521588167252</v>
      </c>
      <c r="AU626" s="36">
        <v>45186.027522234348</v>
      </c>
      <c r="AV626" s="36">
        <v>22817.253960197289</v>
      </c>
      <c r="AW626" s="36">
        <v>18018.024321851564</v>
      </c>
      <c r="AX626" s="36">
        <v>41978.208270899835</v>
      </c>
      <c r="AY626" s="36">
        <v>34666.003385120239</v>
      </c>
    </row>
    <row r="627" spans="1:51" x14ac:dyDescent="0.25">
      <c r="A627" s="34">
        <v>44343</v>
      </c>
      <c r="B627" s="35">
        <v>2</v>
      </c>
      <c r="C627" s="36">
        <v>22179.405643031267</v>
      </c>
      <c r="D627" s="36">
        <v>30687.53651365625</v>
      </c>
      <c r="E627" s="36">
        <v>13974.365065640639</v>
      </c>
      <c r="F627" s="36">
        <v>44998.377425692823</v>
      </c>
      <c r="G627" s="36">
        <v>26300.427803318336</v>
      </c>
      <c r="H627" s="36">
        <v>7016.2516356377055</v>
      </c>
      <c r="I627" s="36">
        <v>18421.108479697334</v>
      </c>
      <c r="J627" s="36">
        <v>104.8042716979981</v>
      </c>
      <c r="K627" s="36">
        <v>12932.832879249996</v>
      </c>
      <c r="L627" s="36">
        <v>7498.3777689116068</v>
      </c>
      <c r="M627" s="36">
        <v>27354.250545584982</v>
      </c>
      <c r="N627" s="36">
        <v>11429.265290031261</v>
      </c>
      <c r="O627" s="36">
        <v>31936.940987718295</v>
      </c>
      <c r="P627" s="36">
        <v>3088.0796810302822</v>
      </c>
      <c r="Q627" s="36">
        <v>32.303693770999999</v>
      </c>
      <c r="R627" s="36">
        <v>5009.9061645507836</v>
      </c>
      <c r="S627" s="36">
        <v>37353.220283474635</v>
      </c>
      <c r="T627" s="36">
        <v>12557.533083437509</v>
      </c>
      <c r="U627" s="36">
        <v>6803.3203193359386</v>
      </c>
      <c r="V627" s="36">
        <v>52805.23587678124</v>
      </c>
      <c r="W627" s="36">
        <v>3867.88776533594</v>
      </c>
      <c r="X627" s="36">
        <v>11840.710344642539</v>
      </c>
      <c r="Y627" s="36">
        <v>18723.607845248582</v>
      </c>
      <c r="Z627" s="36">
        <v>156.41238281250003</v>
      </c>
      <c r="AA627" s="36">
        <v>13870.842933568154</v>
      </c>
      <c r="AB627" s="36">
        <v>12585.34561293751</v>
      </c>
      <c r="AC627" s="36">
        <v>21366.186046722327</v>
      </c>
      <c r="AD627" s="36">
        <v>27745.089368531684</v>
      </c>
      <c r="AE627" s="36">
        <v>7852.564712541066</v>
      </c>
      <c r="AF627" s="36">
        <v>13.438306451612904</v>
      </c>
      <c r="AG627" s="36">
        <v>15725.33902518749</v>
      </c>
      <c r="AH627" s="36">
        <v>33893.048577218695</v>
      </c>
      <c r="AI627" s="36">
        <v>4675.59650878908</v>
      </c>
      <c r="AJ627" s="36">
        <v>61.195385507812887</v>
      </c>
      <c r="AK627" s="36">
        <v>3000.9649421953131</v>
      </c>
      <c r="AL627" s="36">
        <v>17854.288595243674</v>
      </c>
      <c r="AM627" s="36">
        <v>11040.838303052491</v>
      </c>
      <c r="AN627" s="36">
        <v>8726.4015965625113</v>
      </c>
      <c r="AO627" s="36">
        <v>36297.394114484407</v>
      </c>
      <c r="AP627" s="36">
        <v>665.16343700000004</v>
      </c>
      <c r="AQ627" s="36">
        <v>31145.694359390654</v>
      </c>
      <c r="AR627" s="36">
        <v>39577.049966476552</v>
      </c>
      <c r="AS627" s="36">
        <v>41623.467819152895</v>
      </c>
      <c r="AT627" s="36">
        <v>15853.389201412829</v>
      </c>
      <c r="AU627" s="36">
        <v>39067.284420859367</v>
      </c>
      <c r="AV627" s="36">
        <v>19261.580203601563</v>
      </c>
      <c r="AW627" s="36">
        <v>10781.584898566423</v>
      </c>
      <c r="AX627" s="36">
        <v>34236.126274317823</v>
      </c>
      <c r="AY627" s="36">
        <v>31303.415136973028</v>
      </c>
    </row>
    <row r="628" spans="1:51" x14ac:dyDescent="0.25">
      <c r="A628" s="34">
        <v>44343</v>
      </c>
      <c r="B628" s="35">
        <v>3</v>
      </c>
      <c r="C628" s="36">
        <v>21239.83919971879</v>
      </c>
      <c r="D628" s="36">
        <v>27690.542360937445</v>
      </c>
      <c r="E628" s="36">
        <v>12709.039508617201</v>
      </c>
      <c r="F628" s="36">
        <v>41800.540565309821</v>
      </c>
      <c r="G628" s="36">
        <v>23180.851510358869</v>
      </c>
      <c r="H628" s="36">
        <v>7016.4341812075381</v>
      </c>
      <c r="I628" s="36">
        <v>17078.521153332076</v>
      </c>
      <c r="J628" s="36">
        <v>97.125547409057603</v>
      </c>
      <c r="K628" s="36">
        <v>11650.401564640626</v>
      </c>
      <c r="L628" s="36">
        <v>6796.5256653554807</v>
      </c>
      <c r="M628" s="36">
        <v>27318.712337969228</v>
      </c>
      <c r="N628" s="36">
        <v>10921.241655015627</v>
      </c>
      <c r="O628" s="36">
        <v>29344.393952346232</v>
      </c>
      <c r="P628" s="36">
        <v>2603.8936356201193</v>
      </c>
      <c r="Q628" s="36">
        <v>31.879984856</v>
      </c>
      <c r="R628" s="36">
        <v>4517.1846674804692</v>
      </c>
      <c r="S628" s="36">
        <v>32917.542970658258</v>
      </c>
      <c r="T628" s="36">
        <v>11789.786035164068</v>
      </c>
      <c r="U628" s="36">
        <v>6438.6820654297007</v>
      </c>
      <c r="V628" s="36">
        <v>47311.27682248436</v>
      </c>
      <c r="W628" s="36">
        <v>3644.8533107812486</v>
      </c>
      <c r="X628" s="36">
        <v>11312.181951038776</v>
      </c>
      <c r="Y628" s="36">
        <v>17907.051155510024</v>
      </c>
      <c r="Z628" s="36">
        <v>112.393410949707</v>
      </c>
      <c r="AA628" s="36">
        <v>11257.657971950926</v>
      </c>
      <c r="AB628" s="36">
        <v>12048.31269764844</v>
      </c>
      <c r="AC628" s="36">
        <v>19749.202121784801</v>
      </c>
      <c r="AD628" s="36">
        <v>24576.003021414239</v>
      </c>
      <c r="AE628" s="36">
        <v>7319.6394438691732</v>
      </c>
      <c r="AF628" s="36">
        <v>13.438306451612904</v>
      </c>
      <c r="AG628" s="36">
        <v>13654.456585281248</v>
      </c>
      <c r="AH628" s="36">
        <v>29285.869954656206</v>
      </c>
      <c r="AI628" s="36">
        <v>4031.6754394531204</v>
      </c>
      <c r="AJ628" s="36">
        <v>53.809061060546824</v>
      </c>
      <c r="AK628" s="36">
        <v>2809.9453730468745</v>
      </c>
      <c r="AL628" s="36">
        <v>15548.245584024691</v>
      </c>
      <c r="AM628" s="36">
        <v>8417.2220279803532</v>
      </c>
      <c r="AN628" s="36">
        <v>8549.0778426406414</v>
      </c>
      <c r="AO628" s="36">
        <v>32005.604145070345</v>
      </c>
      <c r="AP628" s="36">
        <v>643.00108299999988</v>
      </c>
      <c r="AQ628" s="36">
        <v>29605.306167386767</v>
      </c>
      <c r="AR628" s="36">
        <v>35800.463449382798</v>
      </c>
      <c r="AS628" s="36">
        <v>36388.263822814981</v>
      </c>
      <c r="AT628" s="36">
        <v>15065.851098195113</v>
      </c>
      <c r="AU628" s="36">
        <v>35697.596787812559</v>
      </c>
      <c r="AV628" s="36">
        <v>15683.414100826165</v>
      </c>
      <c r="AW628" s="36">
        <v>9744.1846766240342</v>
      </c>
      <c r="AX628" s="36">
        <v>29532.890962794376</v>
      </c>
      <c r="AY628" s="36">
        <v>29773.704029373464</v>
      </c>
    </row>
    <row r="629" spans="1:51" x14ac:dyDescent="0.25">
      <c r="A629" s="34">
        <v>44343</v>
      </c>
      <c r="B629" s="35">
        <v>4</v>
      </c>
      <c r="C629" s="36">
        <v>20803.755676421944</v>
      </c>
      <c r="D629" s="36">
        <v>25944.728791968726</v>
      </c>
      <c r="E629" s="36">
        <v>11536.989725109383</v>
      </c>
      <c r="F629" s="36">
        <v>40190.472009803234</v>
      </c>
      <c r="G629" s="36">
        <v>22681.534355742046</v>
      </c>
      <c r="H629" s="36">
        <v>6690.5478929453229</v>
      </c>
      <c r="I629" s="36">
        <v>16462.372599820359</v>
      </c>
      <c r="J629" s="36">
        <v>98.556270599365291</v>
      </c>
      <c r="K629" s="36">
        <v>11248.856350257811</v>
      </c>
      <c r="L629" s="36">
        <v>5764.3751828037175</v>
      </c>
      <c r="M629" s="36">
        <v>27123.17990537305</v>
      </c>
      <c r="N629" s="36">
        <v>10829.046885328125</v>
      </c>
      <c r="O629" s="36">
        <v>27992.8515205933</v>
      </c>
      <c r="P629" s="36">
        <v>2685.4719526367189</v>
      </c>
      <c r="Q629" s="36">
        <v>31.552815437</v>
      </c>
      <c r="R629" s="36">
        <v>4216.5815600585956</v>
      </c>
      <c r="S629" s="36">
        <v>30094.369952166038</v>
      </c>
      <c r="T629" s="36">
        <v>11651.580019796891</v>
      </c>
      <c r="U629" s="36">
        <v>6288.4220947265694</v>
      </c>
      <c r="V629" s="36">
        <v>44482.093677453144</v>
      </c>
      <c r="W629" s="36">
        <v>3393.495010007829</v>
      </c>
      <c r="X629" s="36">
        <v>11001.122446197382</v>
      </c>
      <c r="Y629" s="36">
        <v>17230.89433618787</v>
      </c>
      <c r="Z629" s="36">
        <v>140.26750869750975</v>
      </c>
      <c r="AA629" s="36">
        <v>9648.5503799587714</v>
      </c>
      <c r="AB629" s="36">
        <v>11854.734043164062</v>
      </c>
      <c r="AC629" s="36">
        <v>19078.694256128558</v>
      </c>
      <c r="AD629" s="36">
        <v>22977.564931452296</v>
      </c>
      <c r="AE629" s="36">
        <v>6671.4698129863527</v>
      </c>
      <c r="AF629" s="36">
        <v>13.438306451612904</v>
      </c>
      <c r="AG629" s="36">
        <v>12559.675177468753</v>
      </c>
      <c r="AH629" s="36">
        <v>24007.625294875023</v>
      </c>
      <c r="AI629" s="36">
        <v>3679.3865112304729</v>
      </c>
      <c r="AJ629" s="36">
        <v>52.147713914062194</v>
      </c>
      <c r="AK629" s="36">
        <v>2759.1661178710947</v>
      </c>
      <c r="AL629" s="36">
        <v>14481.501482688742</v>
      </c>
      <c r="AM629" s="36">
        <v>8339.9264286747202</v>
      </c>
      <c r="AN629" s="36">
        <v>7800.4549400312671</v>
      </c>
      <c r="AO629" s="36">
        <v>29729.841374433614</v>
      </c>
      <c r="AP629" s="36">
        <v>642.51145999999994</v>
      </c>
      <c r="AQ629" s="36">
        <v>28631.741390191444</v>
      </c>
      <c r="AR629" s="36">
        <v>33500.91038862503</v>
      </c>
      <c r="AS629" s="36">
        <v>33101.26430145264</v>
      </c>
      <c r="AT629" s="36">
        <v>14270.913798559315</v>
      </c>
      <c r="AU629" s="36">
        <v>34229.423172296854</v>
      </c>
      <c r="AV629" s="36">
        <v>8097.7059663301034</v>
      </c>
      <c r="AW629" s="36">
        <v>7091.1897575000139</v>
      </c>
      <c r="AX629" s="36">
        <v>26967.832353419355</v>
      </c>
      <c r="AY629" s="36">
        <v>29053.758692137922</v>
      </c>
    </row>
    <row r="630" spans="1:51" x14ac:dyDescent="0.25">
      <c r="A630" s="34">
        <v>44343</v>
      </c>
      <c r="B630" s="35">
        <v>5</v>
      </c>
      <c r="C630" s="36">
        <v>20669.472569390644</v>
      </c>
      <c r="D630" s="36">
        <v>24470.76874265623</v>
      </c>
      <c r="E630" s="36">
        <v>11577.369041445318</v>
      </c>
      <c r="F630" s="36">
        <v>39846.151583726314</v>
      </c>
      <c r="G630" s="36">
        <v>21974.380423943614</v>
      </c>
      <c r="H630" s="36">
        <v>7137.5910398491415</v>
      </c>
      <c r="I630" s="36">
        <v>16262.717201437519</v>
      </c>
      <c r="J630" s="36">
        <v>94.324722290039006</v>
      </c>
      <c r="K630" s="36">
        <v>10796.609352101566</v>
      </c>
      <c r="L630" s="36">
        <v>6750.2583811059339</v>
      </c>
      <c r="M630" s="36">
        <v>28035.606079195284</v>
      </c>
      <c r="N630" s="36">
        <v>10694.975949968763</v>
      </c>
      <c r="O630" s="36">
        <v>27928.483643059528</v>
      </c>
      <c r="P630" s="36">
        <v>2769.1357697753892</v>
      </c>
      <c r="Q630" s="36">
        <v>31.144204139000003</v>
      </c>
      <c r="R630" s="36">
        <v>4071.6921003417988</v>
      </c>
      <c r="S630" s="36">
        <v>29189.612847136759</v>
      </c>
      <c r="T630" s="36">
        <v>11685.318818992202</v>
      </c>
      <c r="U630" s="36">
        <v>6263.1070048828196</v>
      </c>
      <c r="V630" s="36">
        <v>42346.450916875059</v>
      </c>
      <c r="W630" s="36">
        <v>3355.2605108671914</v>
      </c>
      <c r="X630" s="36">
        <v>11633.724309716572</v>
      </c>
      <c r="Y630" s="36">
        <v>17039.902578001169</v>
      </c>
      <c r="Z630" s="36">
        <v>201.88144744873057</v>
      </c>
      <c r="AA630" s="36">
        <v>9387.4731738259288</v>
      </c>
      <c r="AB630" s="36">
        <v>11878.972036859381</v>
      </c>
      <c r="AC630" s="36">
        <v>19177.536889659797</v>
      </c>
      <c r="AD630" s="36">
        <v>22229.171679068517</v>
      </c>
      <c r="AE630" s="36">
        <v>6439.8218426504163</v>
      </c>
      <c r="AF630" s="36">
        <v>13.438306451612904</v>
      </c>
      <c r="AG630" s="36">
        <v>12213.501494531252</v>
      </c>
      <c r="AH630" s="36">
        <v>21930.468333937493</v>
      </c>
      <c r="AI630" s="36">
        <v>3567.064306640626</v>
      </c>
      <c r="AJ630" s="36">
        <v>49.676299326172838</v>
      </c>
      <c r="AK630" s="36">
        <v>2755.0822615898437</v>
      </c>
      <c r="AL630" s="36">
        <v>13935.381931083992</v>
      </c>
      <c r="AM630" s="36">
        <v>7745.9202947291451</v>
      </c>
      <c r="AN630" s="36">
        <v>7580.6400249062599</v>
      </c>
      <c r="AO630" s="36">
        <v>28699.651950136711</v>
      </c>
      <c r="AP630" s="36">
        <v>605.94445799999994</v>
      </c>
      <c r="AQ630" s="36">
        <v>28327.155801285182</v>
      </c>
      <c r="AR630" s="36">
        <v>32579.408777656256</v>
      </c>
      <c r="AS630" s="36">
        <v>31923.173620239264</v>
      </c>
      <c r="AT630" s="36">
        <v>12515.119897999299</v>
      </c>
      <c r="AU630" s="36">
        <v>33744.873922828199</v>
      </c>
      <c r="AV630" s="36">
        <v>5102.2555564804825</v>
      </c>
      <c r="AW630" s="36">
        <v>3341.9736636191456</v>
      </c>
      <c r="AX630" s="36">
        <v>26271.807585597107</v>
      </c>
      <c r="AY630" s="36">
        <v>28617.784952247501</v>
      </c>
    </row>
    <row r="631" spans="1:51" x14ac:dyDescent="0.25">
      <c r="A631" s="34">
        <v>44343</v>
      </c>
      <c r="B631" s="35">
        <v>6</v>
      </c>
      <c r="C631" s="36">
        <v>21572.339873671881</v>
      </c>
      <c r="D631" s="36">
        <v>25008.792525593744</v>
      </c>
      <c r="E631" s="36">
        <v>11914.506383187518</v>
      </c>
      <c r="F631" s="36">
        <v>40783.783734382851</v>
      </c>
      <c r="G631" s="36">
        <v>23014.171006715664</v>
      </c>
      <c r="H631" s="36">
        <v>7280.8738819497166</v>
      </c>
      <c r="I631" s="36">
        <v>16913.565371121138</v>
      </c>
      <c r="J631" s="36">
        <v>96.422107696533203</v>
      </c>
      <c r="K631" s="36">
        <v>11235.343554257817</v>
      </c>
      <c r="L631" s="36">
        <v>7516.304598378927</v>
      </c>
      <c r="M631" s="36">
        <v>23847.602467151635</v>
      </c>
      <c r="N631" s="36">
        <v>10872.132922687508</v>
      </c>
      <c r="O631" s="36">
        <v>29002.032396696075</v>
      </c>
      <c r="P631" s="36">
        <v>2815.1463634033212</v>
      </c>
      <c r="Q631" s="36">
        <v>31.41898346</v>
      </c>
      <c r="R631" s="36">
        <v>4072.373673828125</v>
      </c>
      <c r="S631" s="36">
        <v>30241.406420718773</v>
      </c>
      <c r="T631" s="36">
        <v>11758.0359665469</v>
      </c>
      <c r="U631" s="36">
        <v>6536.0273017578102</v>
      </c>
      <c r="V631" s="36">
        <v>42765.062907062493</v>
      </c>
      <c r="W631" s="36">
        <v>3258.3000887890789</v>
      </c>
      <c r="X631" s="36">
        <v>12745.102712598515</v>
      </c>
      <c r="Y631" s="36">
        <v>17354.144867213839</v>
      </c>
      <c r="Z631" s="36">
        <v>222.192194366455</v>
      </c>
      <c r="AA631" s="36">
        <v>10304.871745146284</v>
      </c>
      <c r="AB631" s="36">
        <v>12169.583200640636</v>
      </c>
      <c r="AC631" s="36">
        <v>19465.93371269105</v>
      </c>
      <c r="AD631" s="36">
        <v>23115.534777835106</v>
      </c>
      <c r="AE631" s="36">
        <v>6986.5485992988606</v>
      </c>
      <c r="AF631" s="36">
        <v>13.438306451612904</v>
      </c>
      <c r="AG631" s="36">
        <v>12703.851116999997</v>
      </c>
      <c r="AH631" s="36">
        <v>23419.937154187475</v>
      </c>
      <c r="AI631" s="36">
        <v>3711.6818847656241</v>
      </c>
      <c r="AJ631" s="36">
        <v>47.666555228516941</v>
      </c>
      <c r="AK631" s="36">
        <v>2705.7539432070316</v>
      </c>
      <c r="AL631" s="36">
        <v>14087.24820099074</v>
      </c>
      <c r="AM631" s="36">
        <v>7072.0159887545269</v>
      </c>
      <c r="AN631" s="36">
        <v>8088.555451046891</v>
      </c>
      <c r="AO631" s="36">
        <v>29519.545142550785</v>
      </c>
      <c r="AP631" s="36">
        <v>595.501847</v>
      </c>
      <c r="AQ631" s="36">
        <v>29112.192798132794</v>
      </c>
      <c r="AR631" s="36">
        <v>33311.235033355457</v>
      </c>
      <c r="AS631" s="36">
        <v>33183.559508239778</v>
      </c>
      <c r="AT631" s="36">
        <v>12340.191307426994</v>
      </c>
      <c r="AU631" s="36">
        <v>34679.785981515633</v>
      </c>
      <c r="AV631" s="36">
        <v>9121.2724720761889</v>
      </c>
      <c r="AW631" s="36">
        <v>1667.3697658212889</v>
      </c>
      <c r="AX631" s="36">
        <v>27027.61006728655</v>
      </c>
      <c r="AY631" s="36">
        <v>29378.179535576073</v>
      </c>
    </row>
    <row r="632" spans="1:51" x14ac:dyDescent="0.25">
      <c r="A632" s="34">
        <v>44343</v>
      </c>
      <c r="B632" s="35">
        <v>7</v>
      </c>
      <c r="C632" s="36">
        <v>24898.375282906301</v>
      </c>
      <c r="D632" s="36">
        <v>27832.521698437482</v>
      </c>
      <c r="E632" s="36">
        <v>13451.750138820333</v>
      </c>
      <c r="F632" s="36">
        <v>46866.664825311804</v>
      </c>
      <c r="G632" s="36">
        <v>25915.85365111367</v>
      </c>
      <c r="H632" s="36">
        <v>6813.252420416019</v>
      </c>
      <c r="I632" s="36">
        <v>19672.197987802781</v>
      </c>
      <c r="J632" s="36">
        <v>111.2053623199462</v>
      </c>
      <c r="K632" s="36">
        <v>12696.195267124991</v>
      </c>
      <c r="L632" s="36">
        <v>7942.3568479663118</v>
      </c>
      <c r="M632" s="36">
        <v>25858.703230402371</v>
      </c>
      <c r="N632" s="36">
        <v>12743.060872500007</v>
      </c>
      <c r="O632" s="36">
        <v>33166.36574096977</v>
      </c>
      <c r="P632" s="36">
        <v>3051.1365646972608</v>
      </c>
      <c r="Q632" s="36">
        <v>31.816364288999999</v>
      </c>
      <c r="R632" s="36">
        <v>4456.3450559082039</v>
      </c>
      <c r="S632" s="36">
        <v>34055.276608468783</v>
      </c>
      <c r="T632" s="36">
        <v>13206.828522015656</v>
      </c>
      <c r="U632" s="36">
        <v>7503.0068720703193</v>
      </c>
      <c r="V632" s="36">
        <v>48923.610137656295</v>
      </c>
      <c r="W632" s="36">
        <v>3633.8403097890696</v>
      </c>
      <c r="X632" s="36">
        <v>12680.229576454578</v>
      </c>
      <c r="Y632" s="36">
        <v>18651.876419756514</v>
      </c>
      <c r="Z632" s="36">
        <v>257.9059703063964</v>
      </c>
      <c r="AA632" s="36">
        <v>13528.069664583736</v>
      </c>
      <c r="AB632" s="36">
        <v>13705.48893041408</v>
      </c>
      <c r="AC632" s="36">
        <v>22504.394730862932</v>
      </c>
      <c r="AD632" s="36">
        <v>26220.314486169129</v>
      </c>
      <c r="AE632" s="36">
        <v>6531.898727822314</v>
      </c>
      <c r="AF632" s="36">
        <v>13.438306451612904</v>
      </c>
      <c r="AG632" s="36">
        <v>14727.104949875005</v>
      </c>
      <c r="AH632" s="36">
        <v>28857.887903906234</v>
      </c>
      <c r="AI632" s="36">
        <v>4152.5923583984395</v>
      </c>
      <c r="AJ632" s="36">
        <v>48.813206566406251</v>
      </c>
      <c r="AK632" s="36">
        <v>2867.2556670664067</v>
      </c>
      <c r="AL632" s="36">
        <v>15386.654866256369</v>
      </c>
      <c r="AM632" s="36">
        <v>9542.5733348349913</v>
      </c>
      <c r="AN632" s="36">
        <v>8644.7026715000084</v>
      </c>
      <c r="AO632" s="36">
        <v>32870.076672832009</v>
      </c>
      <c r="AP632" s="36">
        <v>611.526566</v>
      </c>
      <c r="AQ632" s="36">
        <v>32588.727754859454</v>
      </c>
      <c r="AR632" s="36">
        <v>37194.040440695309</v>
      </c>
      <c r="AS632" s="36">
        <v>37880.809578552267</v>
      </c>
      <c r="AT632" s="36">
        <v>13398.42763260866</v>
      </c>
      <c r="AU632" s="36">
        <v>40349.19954126564</v>
      </c>
      <c r="AV632" s="36">
        <v>10998.299585808571</v>
      </c>
      <c r="AW632" s="36">
        <v>1588.6919554140745</v>
      </c>
      <c r="AX632" s="36">
        <v>30088.931629786541</v>
      </c>
      <c r="AY632" s="36">
        <v>32584.176162278287</v>
      </c>
    </row>
    <row r="633" spans="1:51" x14ac:dyDescent="0.25">
      <c r="A633" s="34">
        <v>44343</v>
      </c>
      <c r="B633" s="35">
        <v>8</v>
      </c>
      <c r="C633" s="36">
        <v>32238.34239340619</v>
      </c>
      <c r="D633" s="36">
        <v>32383.712672281272</v>
      </c>
      <c r="E633" s="36">
        <v>17450.490808765637</v>
      </c>
      <c r="F633" s="36">
        <v>59772.462600901388</v>
      </c>
      <c r="G633" s="36">
        <v>29057.294489840893</v>
      </c>
      <c r="H633" s="36">
        <v>8023.1792594575436</v>
      </c>
      <c r="I633" s="36">
        <v>24623.554804156243</v>
      </c>
      <c r="J633" s="36">
        <v>128.88996124267581</v>
      </c>
      <c r="K633" s="36">
        <v>15033.723241718753</v>
      </c>
      <c r="L633" s="36">
        <v>9596.3012373164092</v>
      </c>
      <c r="M633" s="36">
        <v>29217.901137454985</v>
      </c>
      <c r="N633" s="36">
        <v>15130.040996015634</v>
      </c>
      <c r="O633" s="36">
        <v>40294.834111303702</v>
      </c>
      <c r="P633" s="36">
        <v>3300.1534833163687</v>
      </c>
      <c r="Q633" s="36">
        <v>33.033405303999999</v>
      </c>
      <c r="R633" s="36">
        <v>4989.8877280273437</v>
      </c>
      <c r="S633" s="36">
        <v>38112.203789296902</v>
      </c>
      <c r="T633" s="36">
        <v>15766.942176710962</v>
      </c>
      <c r="U633" s="36">
        <v>8707.0324726562631</v>
      </c>
      <c r="V633" s="36">
        <v>58741.552773718722</v>
      </c>
      <c r="W633" s="36">
        <v>4660.6936036406296</v>
      </c>
      <c r="X633" s="36">
        <v>15976.693216630596</v>
      </c>
      <c r="Y633" s="36">
        <v>20433.016320579867</v>
      </c>
      <c r="Z633" s="36">
        <v>231.5499105834962</v>
      </c>
      <c r="AA633" s="36">
        <v>17194.641244583803</v>
      </c>
      <c r="AB633" s="36">
        <v>17060.381119984399</v>
      </c>
      <c r="AC633" s="36">
        <v>27148.21218156605</v>
      </c>
      <c r="AD633" s="36">
        <v>30650.72629591401</v>
      </c>
      <c r="AE633" s="36">
        <v>8291.1283030879367</v>
      </c>
      <c r="AF633" s="36">
        <v>13.438306451612904</v>
      </c>
      <c r="AG633" s="36">
        <v>18052.104575625002</v>
      </c>
      <c r="AH633" s="36">
        <v>32483.82472724999</v>
      </c>
      <c r="AI633" s="36">
        <v>4516.4498828597334</v>
      </c>
      <c r="AJ633" s="36">
        <v>85.009369294921925</v>
      </c>
      <c r="AK633" s="36">
        <v>3198.7395708039389</v>
      </c>
      <c r="AL633" s="36">
        <v>16185.176882744167</v>
      </c>
      <c r="AM633" s="36">
        <v>11185.550595894545</v>
      </c>
      <c r="AN633" s="36">
        <v>10017.842671500011</v>
      </c>
      <c r="AO633" s="36">
        <v>38944.526635695285</v>
      </c>
      <c r="AP633" s="36">
        <v>596.32473871988498</v>
      </c>
      <c r="AQ633" s="36">
        <v>40050.664156351559</v>
      </c>
      <c r="AR633" s="36">
        <v>44193.709037507833</v>
      </c>
      <c r="AS633" s="36">
        <v>43169.47092199709</v>
      </c>
      <c r="AT633" s="36">
        <v>16035.192513778586</v>
      </c>
      <c r="AU633" s="36">
        <v>49748.550991343771</v>
      </c>
      <c r="AV633" s="36">
        <v>12664.742701205065</v>
      </c>
      <c r="AW633" s="36">
        <v>1876.3675843964888</v>
      </c>
      <c r="AX633" s="36">
        <v>33312.696149561933</v>
      </c>
      <c r="AY633" s="36">
        <v>41277.57686780877</v>
      </c>
    </row>
    <row r="634" spans="1:51" x14ac:dyDescent="0.25">
      <c r="A634" s="34">
        <v>44343</v>
      </c>
      <c r="B634" s="35">
        <v>9</v>
      </c>
      <c r="C634" s="36">
        <v>38505.385878343732</v>
      </c>
      <c r="D634" s="36">
        <v>38660.410869093757</v>
      </c>
      <c r="E634" s="36">
        <v>20533.904133859396</v>
      </c>
      <c r="F634" s="36">
        <v>69084.989405915781</v>
      </c>
      <c r="G634" s="36">
        <v>36745.364102103194</v>
      </c>
      <c r="H634" s="36">
        <v>10131.351059234394</v>
      </c>
      <c r="I634" s="36">
        <v>30824.75291830278</v>
      </c>
      <c r="J634" s="36">
        <v>139.97261047363293</v>
      </c>
      <c r="K634" s="36">
        <v>18739.316372781257</v>
      </c>
      <c r="L634" s="36">
        <v>12048.308892378886</v>
      </c>
      <c r="M634" s="36">
        <v>39718.820063343723</v>
      </c>
      <c r="N634" s="36">
        <v>15968.152162937498</v>
      </c>
      <c r="O634" s="36">
        <v>49321.391919540045</v>
      </c>
      <c r="P634" s="36">
        <v>3855.0200530042143</v>
      </c>
      <c r="Q634" s="36">
        <v>33.751299858000003</v>
      </c>
      <c r="R634" s="36">
        <v>6057.8450400390584</v>
      </c>
      <c r="S634" s="36">
        <v>46418.679228421883</v>
      </c>
      <c r="T634" s="36">
        <v>16838.006249593764</v>
      </c>
      <c r="U634" s="36">
        <v>8902.6620371093923</v>
      </c>
      <c r="V634" s="36">
        <v>68530.124308718761</v>
      </c>
      <c r="W634" s="36">
        <v>5698.4799311406296</v>
      </c>
      <c r="X634" s="36">
        <v>18476.384493177666</v>
      </c>
      <c r="Y634" s="36">
        <v>25673.543198951164</v>
      </c>
      <c r="Z634" s="36">
        <v>241.18665008544917</v>
      </c>
      <c r="AA634" s="36">
        <v>22397.486893677491</v>
      </c>
      <c r="AB634" s="36">
        <v>21177.262645312527</v>
      </c>
      <c r="AC634" s="36">
        <v>31077.067150597282</v>
      </c>
      <c r="AD634" s="36">
        <v>36823.967440304637</v>
      </c>
      <c r="AE634" s="36">
        <v>10464.678077978544</v>
      </c>
      <c r="AF634" s="36">
        <v>13.438306451612904</v>
      </c>
      <c r="AG634" s="36">
        <v>22081.155940812492</v>
      </c>
      <c r="AH634" s="36">
        <v>39499.614666156238</v>
      </c>
      <c r="AI634" s="36">
        <v>5827.1759301132533</v>
      </c>
      <c r="AJ634" s="36">
        <v>142.8284573925778</v>
      </c>
      <c r="AK634" s="36">
        <v>3707.2129561167403</v>
      </c>
      <c r="AL634" s="36">
        <v>18325.232911163119</v>
      </c>
      <c r="AM634" s="36">
        <v>15481.345091675317</v>
      </c>
      <c r="AN634" s="36">
        <v>10680.298392921879</v>
      </c>
      <c r="AO634" s="36">
        <v>47718.769642515581</v>
      </c>
      <c r="AP634" s="36">
        <v>745.93933990734865</v>
      </c>
      <c r="AQ634" s="36">
        <v>49739.999149789088</v>
      </c>
      <c r="AR634" s="36">
        <v>56037.583578757825</v>
      </c>
      <c r="AS634" s="36">
        <v>51681.229459350601</v>
      </c>
      <c r="AT634" s="36">
        <v>21184.309384227792</v>
      </c>
      <c r="AU634" s="36">
        <v>59348.411220968737</v>
      </c>
      <c r="AV634" s="36">
        <v>19282.195109173837</v>
      </c>
      <c r="AW634" s="36">
        <v>1915.9615167460986</v>
      </c>
      <c r="AX634" s="36">
        <v>39349.569434474084</v>
      </c>
      <c r="AY634" s="36">
        <v>52017.827578703713</v>
      </c>
    </row>
    <row r="635" spans="1:51" x14ac:dyDescent="0.25">
      <c r="A635" s="34">
        <v>44343</v>
      </c>
      <c r="B635" s="35">
        <v>10</v>
      </c>
      <c r="C635" s="36">
        <v>41277.892305749971</v>
      </c>
      <c r="D635" s="36">
        <v>44679.901969937513</v>
      </c>
      <c r="E635" s="36">
        <v>22149.796612515624</v>
      </c>
      <c r="F635" s="36">
        <v>73143.328012078913</v>
      </c>
      <c r="G635" s="36">
        <v>41957.401675815017</v>
      </c>
      <c r="H635" s="36">
        <v>10736.616478023956</v>
      </c>
      <c r="I635" s="36">
        <v>34445.929416461033</v>
      </c>
      <c r="J635" s="36">
        <v>130.9316272735596</v>
      </c>
      <c r="K635" s="36">
        <v>21257.798666890634</v>
      </c>
      <c r="L635" s="36">
        <v>14004.632587071261</v>
      </c>
      <c r="M635" s="36">
        <v>46908.545293101568</v>
      </c>
      <c r="N635" s="36">
        <v>16546.857031375002</v>
      </c>
      <c r="O635" s="36">
        <v>54874.418811081065</v>
      </c>
      <c r="P635" s="36">
        <v>4002.4188001499806</v>
      </c>
      <c r="Q635" s="36">
        <v>34.190171241000002</v>
      </c>
      <c r="R635" s="36">
        <v>6559.9959848632961</v>
      </c>
      <c r="S635" s="36">
        <v>52398.196935355481</v>
      </c>
      <c r="T635" s="36">
        <v>18424.412004265647</v>
      </c>
      <c r="U635" s="36">
        <v>9009.9759101562486</v>
      </c>
      <c r="V635" s="36">
        <v>73112.491733187548</v>
      </c>
      <c r="W635" s="36">
        <v>6190.0858222890702</v>
      </c>
      <c r="X635" s="36">
        <v>19404.2101224976</v>
      </c>
      <c r="Y635" s="36">
        <v>29459.828942944343</v>
      </c>
      <c r="Z635" s="36">
        <v>213.91248291015623</v>
      </c>
      <c r="AA635" s="36">
        <v>24634.074828052511</v>
      </c>
      <c r="AB635" s="36">
        <v>23462.465924593758</v>
      </c>
      <c r="AC635" s="36">
        <v>32880.915644456676</v>
      </c>
      <c r="AD635" s="36">
        <v>40263.356206037002</v>
      </c>
      <c r="AE635" s="36">
        <v>10824.695242587934</v>
      </c>
      <c r="AF635" s="36">
        <v>13.438306451612904</v>
      </c>
      <c r="AG635" s="36">
        <v>24299.351853468754</v>
      </c>
      <c r="AH635" s="36">
        <v>44617.299766343764</v>
      </c>
      <c r="AI635" s="36">
        <v>6976.1983508214671</v>
      </c>
      <c r="AJ635" s="36">
        <v>184.07434802929677</v>
      </c>
      <c r="AK635" s="36">
        <v>4037.4643690325001</v>
      </c>
      <c r="AL635" s="36">
        <v>20714.113800104511</v>
      </c>
      <c r="AM635" s="36">
        <v>18695.628251774837</v>
      </c>
      <c r="AN635" s="36">
        <v>11056.038552171893</v>
      </c>
      <c r="AO635" s="36">
        <v>53147.782884312546</v>
      </c>
      <c r="AP635" s="36">
        <v>823.52599360742192</v>
      </c>
      <c r="AQ635" s="36">
        <v>56483.810430968595</v>
      </c>
      <c r="AR635" s="36">
        <v>63055.030821390697</v>
      </c>
      <c r="AS635" s="36">
        <v>57985.132920623822</v>
      </c>
      <c r="AT635" s="36">
        <v>24090.948034990492</v>
      </c>
      <c r="AU635" s="36">
        <v>63663.222352062563</v>
      </c>
      <c r="AV635" s="36">
        <v>24045.193397207047</v>
      </c>
      <c r="AW635" s="36">
        <v>1492.1692501171983</v>
      </c>
      <c r="AX635" s="36">
        <v>43880.7348846694</v>
      </c>
      <c r="AY635" s="36">
        <v>58665.183983720737</v>
      </c>
    </row>
    <row r="636" spans="1:51" x14ac:dyDescent="0.25">
      <c r="A636" s="34">
        <v>44343</v>
      </c>
      <c r="B636" s="35">
        <v>11</v>
      </c>
      <c r="C636" s="36">
        <v>42429.253074585438</v>
      </c>
      <c r="D636" s="36">
        <v>47390.839413687499</v>
      </c>
      <c r="E636" s="36">
        <v>21629.291502593776</v>
      </c>
      <c r="F636" s="36">
        <v>74412.963458984595</v>
      </c>
      <c r="G636" s="36">
        <v>42707.752802617528</v>
      </c>
      <c r="H636" s="36">
        <v>11095.727430400651</v>
      </c>
      <c r="I636" s="36">
        <v>36223.073108966833</v>
      </c>
      <c r="J636" s="36">
        <v>132.72539520263672</v>
      </c>
      <c r="K636" s="36">
        <v>22145.882703562493</v>
      </c>
      <c r="L636" s="36">
        <v>13066.25229543362</v>
      </c>
      <c r="M636" s="36">
        <v>45278.223653726593</v>
      </c>
      <c r="N636" s="36">
        <v>16959.302380906251</v>
      </c>
      <c r="O636" s="36">
        <v>56595.768727595765</v>
      </c>
      <c r="P636" s="36">
        <v>3569.2102455792829</v>
      </c>
      <c r="Q636" s="36">
        <v>33.755909919999993</v>
      </c>
      <c r="R636" s="36">
        <v>6418.6517138671952</v>
      </c>
      <c r="S636" s="36">
        <v>53934.210304722641</v>
      </c>
      <c r="T636" s="36">
        <v>19395.021499062535</v>
      </c>
      <c r="U636" s="36">
        <v>9367.8148300781377</v>
      </c>
      <c r="V636" s="36">
        <v>75575.542389562499</v>
      </c>
      <c r="W636" s="36">
        <v>6295.9942840000094</v>
      </c>
      <c r="X636" s="36">
        <v>19900.489034177725</v>
      </c>
      <c r="Y636" s="36">
        <v>29572.385418893671</v>
      </c>
      <c r="Z636" s="36">
        <v>233.44446685791027</v>
      </c>
      <c r="AA636" s="36">
        <v>26041.784485614997</v>
      </c>
      <c r="AB636" s="36">
        <v>17349.718936676574</v>
      </c>
      <c r="AC636" s="36">
        <v>33083.472541628536</v>
      </c>
      <c r="AD636" s="36">
        <v>40374.51767396331</v>
      </c>
      <c r="AE636" s="36">
        <v>10888.883426837925</v>
      </c>
      <c r="AF636" s="36">
        <v>13.438306451612904</v>
      </c>
      <c r="AG636" s="36">
        <v>24646.206437031251</v>
      </c>
      <c r="AH636" s="36">
        <v>45188.128455437494</v>
      </c>
      <c r="AI636" s="36">
        <v>6991.5056195322459</v>
      </c>
      <c r="AJ636" s="36">
        <v>190.60000258984385</v>
      </c>
      <c r="AK636" s="36">
        <v>4064.2796026870737</v>
      </c>
      <c r="AL636" s="36">
        <v>22107.092696430696</v>
      </c>
      <c r="AM636" s="36">
        <v>19464.492922323083</v>
      </c>
      <c r="AN636" s="36">
        <v>11294.417588125014</v>
      </c>
      <c r="AO636" s="36">
        <v>54219.864318960907</v>
      </c>
      <c r="AP636" s="36">
        <v>793.36604293945413</v>
      </c>
      <c r="AQ636" s="36">
        <v>59273.107615578105</v>
      </c>
      <c r="AR636" s="36">
        <v>64634.138770257814</v>
      </c>
      <c r="AS636" s="36">
        <v>59590.981401672376</v>
      </c>
      <c r="AT636" s="36">
        <v>24390.825346759488</v>
      </c>
      <c r="AU636" s="36">
        <v>63495.635496937546</v>
      </c>
      <c r="AV636" s="36">
        <v>25110.696669289086</v>
      </c>
      <c r="AW636" s="36">
        <v>2774.8035710968811</v>
      </c>
      <c r="AX636" s="36">
        <v>44683.206787989686</v>
      </c>
      <c r="AY636" s="36">
        <v>60816.616078437502</v>
      </c>
    </row>
    <row r="637" spans="1:51" x14ac:dyDescent="0.25">
      <c r="A637" s="34">
        <v>44343</v>
      </c>
      <c r="B637" s="35">
        <v>12</v>
      </c>
      <c r="C637" s="36">
        <v>41875.301434180918</v>
      </c>
      <c r="D637" s="36">
        <v>45861.835783249982</v>
      </c>
      <c r="E637" s="36">
        <v>21126.03189190627</v>
      </c>
      <c r="F637" s="36">
        <v>74574.327038502408</v>
      </c>
      <c r="G637" s="36">
        <v>41696.829270951341</v>
      </c>
      <c r="H637" s="36">
        <v>11204.684393517091</v>
      </c>
      <c r="I637" s="36">
        <v>36611.767477880916</v>
      </c>
      <c r="J637" s="36">
        <v>137.58984756469729</v>
      </c>
      <c r="K637" s="36">
        <v>21735.743060421872</v>
      </c>
      <c r="L637" s="36">
        <v>6339.1200109360816</v>
      </c>
      <c r="M637" s="36">
        <v>52068.688546268248</v>
      </c>
      <c r="N637" s="36">
        <v>17534.093576843748</v>
      </c>
      <c r="O637" s="36">
        <v>56509.075021250021</v>
      </c>
      <c r="P637" s="36">
        <v>3662.812541434444</v>
      </c>
      <c r="Q637" s="36">
        <v>35.475023270000001</v>
      </c>
      <c r="R637" s="36">
        <v>6254.8017426757815</v>
      </c>
      <c r="S637" s="36">
        <v>53746.851111632837</v>
      </c>
      <c r="T637" s="36">
        <v>19555.636982187523</v>
      </c>
      <c r="U637" s="36">
        <v>9973.5997558593808</v>
      </c>
      <c r="V637" s="36">
        <v>74049.90959909372</v>
      </c>
      <c r="W637" s="36">
        <v>6053.2491422343801</v>
      </c>
      <c r="X637" s="36">
        <v>20048.927092373036</v>
      </c>
      <c r="Y637" s="36">
        <v>28359.091799572048</v>
      </c>
      <c r="Z637" s="36">
        <v>227.8638095092775</v>
      </c>
      <c r="AA637" s="36">
        <v>25008.675038146215</v>
      </c>
      <c r="AB637" s="36">
        <v>17515.934046093775</v>
      </c>
      <c r="AC637" s="36">
        <v>33189.372289081643</v>
      </c>
      <c r="AD637" s="36">
        <v>39446.336188114175</v>
      </c>
      <c r="AE637" s="36">
        <v>9817.3624611677933</v>
      </c>
      <c r="AF637" s="36">
        <v>13.438306451612904</v>
      </c>
      <c r="AG637" s="36">
        <v>24032.585229687487</v>
      </c>
      <c r="AH637" s="36">
        <v>44867.368926312505</v>
      </c>
      <c r="AI637" s="36">
        <v>6741.8869844632036</v>
      </c>
      <c r="AJ637" s="36">
        <v>182.37381718164085</v>
      </c>
      <c r="AK637" s="36">
        <v>4053.8699887115881</v>
      </c>
      <c r="AL637" s="36">
        <v>22249.61708456837</v>
      </c>
      <c r="AM637" s="36">
        <v>18926.272363779215</v>
      </c>
      <c r="AN637" s="36">
        <v>11033.259093218761</v>
      </c>
      <c r="AO637" s="36">
        <v>53563.979515742176</v>
      </c>
      <c r="AP637" s="36">
        <v>773.90360989257806</v>
      </c>
      <c r="AQ637" s="36">
        <v>59731.656141828054</v>
      </c>
      <c r="AR637" s="36">
        <v>63436.97268489057</v>
      </c>
      <c r="AS637" s="36">
        <v>59866.023939086925</v>
      </c>
      <c r="AT637" s="36">
        <v>24213.369484943101</v>
      </c>
      <c r="AU637" s="36">
        <v>62921.088832874884</v>
      </c>
      <c r="AV637" s="36">
        <v>24118.430119541041</v>
      </c>
      <c r="AW637" s="36">
        <v>4056.3229365937555</v>
      </c>
      <c r="AX637" s="36">
        <v>44050.970539942857</v>
      </c>
      <c r="AY637" s="36">
        <v>60918.686390301329</v>
      </c>
    </row>
    <row r="638" spans="1:51" x14ac:dyDescent="0.25">
      <c r="A638" s="34">
        <v>44343</v>
      </c>
      <c r="B638" s="35">
        <v>13</v>
      </c>
      <c r="C638" s="36">
        <v>41575.299279110513</v>
      </c>
      <c r="D638" s="36">
        <v>46290.562481593763</v>
      </c>
      <c r="E638" s="36">
        <v>20897.933599500007</v>
      </c>
      <c r="F638" s="36">
        <v>74439.671733856187</v>
      </c>
      <c r="G638" s="36">
        <v>39477.186416630095</v>
      </c>
      <c r="H638" s="36">
        <v>10551.015194367106</v>
      </c>
      <c r="I638" s="36">
        <v>36994.57210971295</v>
      </c>
      <c r="J638" s="36">
        <v>129.98480033874509</v>
      </c>
      <c r="K638" s="36">
        <v>21781.456006984397</v>
      </c>
      <c r="L638" s="36">
        <v>4975.6505952439547</v>
      </c>
      <c r="M638" s="36">
        <v>50682.224285859695</v>
      </c>
      <c r="N638" s="36">
        <v>18124.910961312493</v>
      </c>
      <c r="O638" s="36">
        <v>57320.349743228522</v>
      </c>
      <c r="P638" s="36">
        <v>3442.1100122089529</v>
      </c>
      <c r="Q638" s="36">
        <v>33.913129807000004</v>
      </c>
      <c r="R638" s="36">
        <v>6332.2236123047041</v>
      </c>
      <c r="S638" s="36">
        <v>53897.179242365222</v>
      </c>
      <c r="T638" s="36">
        <v>20143.085772812505</v>
      </c>
      <c r="U638" s="36">
        <v>10513.938341796889</v>
      </c>
      <c r="V638" s="36">
        <v>73743.184654468758</v>
      </c>
      <c r="W638" s="36">
        <v>5614.3844605000104</v>
      </c>
      <c r="X638" s="36">
        <v>19390.877701202131</v>
      </c>
      <c r="Y638" s="36">
        <v>27208.086306775404</v>
      </c>
      <c r="Z638" s="36">
        <v>223.51754455566416</v>
      </c>
      <c r="AA638" s="36">
        <v>24481.482919880611</v>
      </c>
      <c r="AB638" s="36">
        <v>24728.866116359382</v>
      </c>
      <c r="AC638" s="36">
        <v>33866.586242925492</v>
      </c>
      <c r="AD638" s="36">
        <v>39797.749700778717</v>
      </c>
      <c r="AE638" s="36">
        <v>8322.2414953462285</v>
      </c>
      <c r="AF638" s="36">
        <v>13.438306451612904</v>
      </c>
      <c r="AG638" s="36">
        <v>23694.411325625006</v>
      </c>
      <c r="AH638" s="36">
        <v>43665.57145853126</v>
      </c>
      <c r="AI638" s="36">
        <v>6770.6098240449292</v>
      </c>
      <c r="AJ638" s="36">
        <v>174.47461700390687</v>
      </c>
      <c r="AK638" s="36">
        <v>4200.148502086382</v>
      </c>
      <c r="AL638" s="36">
        <v>22519.547439233418</v>
      </c>
      <c r="AM638" s="36">
        <v>18272.510788632953</v>
      </c>
      <c r="AN638" s="36">
        <v>10868.213562937512</v>
      </c>
      <c r="AO638" s="36">
        <v>53043.731856976563</v>
      </c>
      <c r="AP638" s="36">
        <v>881.48802205273512</v>
      </c>
      <c r="AQ638" s="36">
        <v>59872.885830328072</v>
      </c>
      <c r="AR638" s="36">
        <v>63500.621869562528</v>
      </c>
      <c r="AS638" s="36">
        <v>60296.131291809113</v>
      </c>
      <c r="AT638" s="36">
        <v>23856.801566796668</v>
      </c>
      <c r="AU638" s="36">
        <v>63874.128628531282</v>
      </c>
      <c r="AV638" s="36">
        <v>23973.205978796883</v>
      </c>
      <c r="AW638" s="36">
        <v>5099.5163575097749</v>
      </c>
      <c r="AX638" s="36">
        <v>44231.816398341281</v>
      </c>
      <c r="AY638" s="36">
        <v>60993.563094780511</v>
      </c>
    </row>
    <row r="639" spans="1:51" x14ac:dyDescent="0.25">
      <c r="A639" s="34">
        <v>44343</v>
      </c>
      <c r="B639" s="35">
        <v>14</v>
      </c>
      <c r="C639" s="36">
        <v>41417.201836548957</v>
      </c>
      <c r="D639" s="36">
        <v>45614.341698687545</v>
      </c>
      <c r="E639" s="36">
        <v>22066.324172593762</v>
      </c>
      <c r="F639" s="36">
        <v>75467.997306032485</v>
      </c>
      <c r="G639" s="36">
        <v>37543.259340278208</v>
      </c>
      <c r="H639" s="36">
        <v>9835.5243021906899</v>
      </c>
      <c r="I639" s="36">
        <v>37385.049256511724</v>
      </c>
      <c r="J639" s="36">
        <v>119.5947437286377</v>
      </c>
      <c r="K639" s="36">
        <v>21251.46348246876</v>
      </c>
      <c r="L639" s="36">
        <v>3855.5950536862365</v>
      </c>
      <c r="M639" s="36">
        <v>45362.989737267118</v>
      </c>
      <c r="N639" s="36">
        <v>18062.585053062507</v>
      </c>
      <c r="O639" s="36">
        <v>57565.730121338856</v>
      </c>
      <c r="P639" s="36">
        <v>3140.8656324485064</v>
      </c>
      <c r="Q639" s="36">
        <v>34.690869331000002</v>
      </c>
      <c r="R639" s="36">
        <v>6605.771900878909</v>
      </c>
      <c r="S639" s="36">
        <v>53954.208727134763</v>
      </c>
      <c r="T639" s="36">
        <v>19987.360083406253</v>
      </c>
      <c r="U639" s="36">
        <v>10504.443886718769</v>
      </c>
      <c r="V639" s="36">
        <v>74794.927598937516</v>
      </c>
      <c r="W639" s="36">
        <v>5340.3603705156411</v>
      </c>
      <c r="X639" s="36">
        <v>17924.641081268055</v>
      </c>
      <c r="Y639" s="36">
        <v>26816.68931722478</v>
      </c>
      <c r="Z639" s="36">
        <v>232.4546032714843</v>
      </c>
      <c r="AA639" s="36">
        <v>23915.397278333774</v>
      </c>
      <c r="AB639" s="36">
        <v>16593.532256939052</v>
      </c>
      <c r="AC639" s="36">
        <v>33929.23832965982</v>
      </c>
      <c r="AD639" s="36">
        <v>40309.519429375432</v>
      </c>
      <c r="AE639" s="36">
        <v>8681.6401259785725</v>
      </c>
      <c r="AF639" s="36">
        <v>13.438306451612904</v>
      </c>
      <c r="AG639" s="36">
        <v>23968.258055562492</v>
      </c>
      <c r="AH639" s="36">
        <v>44122.377991187539</v>
      </c>
      <c r="AI639" s="36">
        <v>6196.3755269676249</v>
      </c>
      <c r="AJ639" s="36">
        <v>134.23366525390696</v>
      </c>
      <c r="AK639" s="36">
        <v>4090.2669837602889</v>
      </c>
      <c r="AL639" s="36">
        <v>23067.072590258307</v>
      </c>
      <c r="AM639" s="36">
        <v>16859.549000067225</v>
      </c>
      <c r="AN639" s="36">
        <v>11240.806675453132</v>
      </c>
      <c r="AO639" s="36">
        <v>52916.200087617224</v>
      </c>
      <c r="AP639" s="36">
        <v>842.01992032617181</v>
      </c>
      <c r="AQ639" s="36">
        <v>59220.674973984373</v>
      </c>
      <c r="AR639" s="36">
        <v>62749.775450218716</v>
      </c>
      <c r="AS639" s="36">
        <v>60451.745705078152</v>
      </c>
      <c r="AT639" s="36">
        <v>22665.859025093003</v>
      </c>
      <c r="AU639" s="36">
        <v>64470.768298781324</v>
      </c>
      <c r="AV639" s="36">
        <v>23533.377651378883</v>
      </c>
      <c r="AW639" s="36">
        <v>6865.3940431406409</v>
      </c>
      <c r="AX639" s="36">
        <v>45333.667533106884</v>
      </c>
      <c r="AY639" s="36">
        <v>61030.583013512274</v>
      </c>
    </row>
    <row r="640" spans="1:51" x14ac:dyDescent="0.25">
      <c r="A640" s="34">
        <v>44343</v>
      </c>
      <c r="B640" s="35">
        <v>15</v>
      </c>
      <c r="C640" s="36">
        <v>38861.302287016937</v>
      </c>
      <c r="D640" s="36">
        <v>44215.090587000013</v>
      </c>
      <c r="E640" s="36">
        <v>21528.359149921907</v>
      </c>
      <c r="F640" s="36">
        <v>72014.477453459127</v>
      </c>
      <c r="G640" s="36">
        <v>37529.843498667564</v>
      </c>
      <c r="H640" s="36">
        <v>10004.631974231203</v>
      </c>
      <c r="I640" s="36">
        <v>36537.231958541073</v>
      </c>
      <c r="J640" s="36">
        <v>124.95587158203119</v>
      </c>
      <c r="K640" s="36">
        <v>21401.243380046872</v>
      </c>
      <c r="L640" s="36">
        <v>4251.8051380535262</v>
      </c>
      <c r="M640" s="36">
        <v>45385.890427709237</v>
      </c>
      <c r="N640" s="36">
        <v>17145.255636062509</v>
      </c>
      <c r="O640" s="36">
        <v>56039.8213033223</v>
      </c>
      <c r="P640" s="36">
        <v>3257.7664833365134</v>
      </c>
      <c r="Q640" s="36">
        <v>34.617093085999997</v>
      </c>
      <c r="R640" s="36">
        <v>6351.7322841796877</v>
      </c>
      <c r="S640" s="36">
        <v>53784.204536816411</v>
      </c>
      <c r="T640" s="36">
        <v>19052.739358609404</v>
      </c>
      <c r="U640" s="36">
        <v>9827.4189511718923</v>
      </c>
      <c r="V640" s="36">
        <v>72233.11590703133</v>
      </c>
      <c r="W640" s="36">
        <v>5333.820260437491</v>
      </c>
      <c r="X640" s="36">
        <v>17334.889088591197</v>
      </c>
      <c r="Y640" s="36">
        <v>27218.173511929854</v>
      </c>
      <c r="Z640" s="36">
        <v>221.52691436767586</v>
      </c>
      <c r="AA640" s="36">
        <v>24085.074782755648</v>
      </c>
      <c r="AB640" s="36">
        <v>15827.1200028125</v>
      </c>
      <c r="AC640" s="36">
        <v>32602.666076159803</v>
      </c>
      <c r="AD640" s="36">
        <v>38504.888690141539</v>
      </c>
      <c r="AE640" s="36">
        <v>8586.7269891191663</v>
      </c>
      <c r="AF640" s="36">
        <v>13.438306451612904</v>
      </c>
      <c r="AG640" s="36">
        <v>23464.769795718745</v>
      </c>
      <c r="AH640" s="36">
        <v>43308.430158781281</v>
      </c>
      <c r="AI640" s="36">
        <v>6610.5878606412871</v>
      </c>
      <c r="AJ640" s="36">
        <v>154.76238491601615</v>
      </c>
      <c r="AK640" s="36">
        <v>4170.7683486164551</v>
      </c>
      <c r="AL640" s="36">
        <v>23101.935508170911</v>
      </c>
      <c r="AM640" s="36">
        <v>16079.289609182346</v>
      </c>
      <c r="AN640" s="36">
        <v>11341.083411671882</v>
      </c>
      <c r="AO640" s="36">
        <v>52262.108855304643</v>
      </c>
      <c r="AP640" s="36">
        <v>790.58390847851604</v>
      </c>
      <c r="AQ640" s="36">
        <v>57897.103776015581</v>
      </c>
      <c r="AR640" s="36">
        <v>61986.996829718802</v>
      </c>
      <c r="AS640" s="36">
        <v>60119.613290649446</v>
      </c>
      <c r="AT640" s="36">
        <v>21811.670945201877</v>
      </c>
      <c r="AU640" s="36">
        <v>61669.077030593733</v>
      </c>
      <c r="AV640" s="36">
        <v>22266.664521605497</v>
      </c>
      <c r="AW640" s="36">
        <v>7397.2342078593792</v>
      </c>
      <c r="AX640" s="36">
        <v>44799.912872462366</v>
      </c>
      <c r="AY640" s="36">
        <v>59255.134756027524</v>
      </c>
    </row>
    <row r="641" spans="1:51" x14ac:dyDescent="0.25">
      <c r="A641" s="34">
        <v>44343</v>
      </c>
      <c r="B641" s="35">
        <v>16</v>
      </c>
      <c r="C641" s="36">
        <v>36915.126902718686</v>
      </c>
      <c r="D641" s="36">
        <v>42679.017731281274</v>
      </c>
      <c r="E641" s="36">
        <v>20166.923901953131</v>
      </c>
      <c r="F641" s="36">
        <v>68884.998178536596</v>
      </c>
      <c r="G641" s="36">
        <v>36672.062187774543</v>
      </c>
      <c r="H641" s="36">
        <v>9860.254899733407</v>
      </c>
      <c r="I641" s="36">
        <v>35237.704863167986</v>
      </c>
      <c r="J641" s="36">
        <v>126.3555011749267</v>
      </c>
      <c r="K641" s="36">
        <v>20729.366161359394</v>
      </c>
      <c r="L641" s="36">
        <v>4236.0114130343045</v>
      </c>
      <c r="M641" s="36">
        <v>45573.159563625697</v>
      </c>
      <c r="N641" s="36">
        <v>16777.903400937499</v>
      </c>
      <c r="O641" s="36">
        <v>53799.2085650913</v>
      </c>
      <c r="P641" s="36">
        <v>3350.1216588356128</v>
      </c>
      <c r="Q641" s="36">
        <v>35.887768745000002</v>
      </c>
      <c r="R641" s="36">
        <v>6097.8563833007765</v>
      </c>
      <c r="S641" s="36">
        <v>52419.726149832044</v>
      </c>
      <c r="T641" s="36">
        <v>18270.949091843762</v>
      </c>
      <c r="U641" s="36">
        <v>9500.3240175781302</v>
      </c>
      <c r="V641" s="36">
        <v>69539.134027812455</v>
      </c>
      <c r="W641" s="36">
        <v>5181.8330636718783</v>
      </c>
      <c r="X641" s="36">
        <v>17562.423176705011</v>
      </c>
      <c r="Y641" s="36">
        <v>26786.28142558597</v>
      </c>
      <c r="Z641" s="36">
        <v>224.98844573974606</v>
      </c>
      <c r="AA641" s="36">
        <v>22905.635377099385</v>
      </c>
      <c r="AB641" s="36">
        <v>23331.040204046909</v>
      </c>
      <c r="AC641" s="36">
        <v>31114.795960956726</v>
      </c>
      <c r="AD641" s="36">
        <v>36518.397298813899</v>
      </c>
      <c r="AE641" s="36">
        <v>8389.559113744197</v>
      </c>
      <c r="AF641" s="36">
        <v>13.438306451612904</v>
      </c>
      <c r="AG641" s="36">
        <v>22687.657407687504</v>
      </c>
      <c r="AH641" s="36">
        <v>41371.661563687543</v>
      </c>
      <c r="AI641" s="36">
        <v>6583.526766099294</v>
      </c>
      <c r="AJ641" s="36">
        <v>169.9952921855469</v>
      </c>
      <c r="AK641" s="36">
        <v>4074.2679070973818</v>
      </c>
      <c r="AL641" s="36">
        <v>22362.805738079118</v>
      </c>
      <c r="AM641" s="36">
        <v>15479.178349024303</v>
      </c>
      <c r="AN641" s="36">
        <v>10729.058677859381</v>
      </c>
      <c r="AO641" s="36">
        <v>50757.793445546893</v>
      </c>
      <c r="AP641" s="36">
        <v>908.74735231250111</v>
      </c>
      <c r="AQ641" s="36">
        <v>56129.187091796906</v>
      </c>
      <c r="AR641" s="36">
        <v>60752.301983226571</v>
      </c>
      <c r="AS641" s="36">
        <v>58210.480547546373</v>
      </c>
      <c r="AT641" s="36">
        <v>22084.602502633072</v>
      </c>
      <c r="AU641" s="36">
        <v>59101.665449718734</v>
      </c>
      <c r="AV641" s="36">
        <v>20920.073391458969</v>
      </c>
      <c r="AW641" s="36">
        <v>6894.1485137773489</v>
      </c>
      <c r="AX641" s="36">
        <v>43454.896911524847</v>
      </c>
      <c r="AY641" s="36">
        <v>57314.371993455446</v>
      </c>
    </row>
    <row r="642" spans="1:51" x14ac:dyDescent="0.25">
      <c r="A642" s="34">
        <v>44343</v>
      </c>
      <c r="B642" s="35">
        <v>17</v>
      </c>
      <c r="C642" s="36">
        <v>35623.109037218812</v>
      </c>
      <c r="D642" s="36">
        <v>44053.72060815624</v>
      </c>
      <c r="E642" s="36">
        <v>18462.668983750002</v>
      </c>
      <c r="F642" s="36">
        <v>68053.981065633314</v>
      </c>
      <c r="G642" s="36">
        <v>35941.700585720129</v>
      </c>
      <c r="H642" s="36">
        <v>9788.7559105280852</v>
      </c>
      <c r="I642" s="36">
        <v>33876.687453753933</v>
      </c>
      <c r="J642" s="36">
        <v>137.47845458984369</v>
      </c>
      <c r="K642" s="36">
        <v>20326.567543250007</v>
      </c>
      <c r="L642" s="36">
        <v>3111.0075904685068</v>
      </c>
      <c r="M642" s="36">
        <v>44209.441160185655</v>
      </c>
      <c r="N642" s="36">
        <v>15869.677837718747</v>
      </c>
      <c r="O642" s="36">
        <v>52376.322972088907</v>
      </c>
      <c r="P642" s="36">
        <v>2961.7967385145812</v>
      </c>
      <c r="Q642" s="36">
        <v>36.260382652000004</v>
      </c>
      <c r="R642" s="36">
        <v>6065.0786420898421</v>
      </c>
      <c r="S642" s="36">
        <v>52482.657275158213</v>
      </c>
      <c r="T642" s="36">
        <v>17686.923286765636</v>
      </c>
      <c r="U642" s="36">
        <v>8967.5109296875107</v>
      </c>
      <c r="V642" s="36">
        <v>69516.259386437494</v>
      </c>
      <c r="W642" s="36">
        <v>5224.115463140638</v>
      </c>
      <c r="X642" s="36">
        <v>17816.089010001484</v>
      </c>
      <c r="Y642" s="36">
        <v>25909.709903684918</v>
      </c>
      <c r="Z642" s="36">
        <v>207.0489254760742</v>
      </c>
      <c r="AA642" s="36">
        <v>22710.605237302516</v>
      </c>
      <c r="AB642" s="36">
        <v>22471.807458796899</v>
      </c>
      <c r="AC642" s="36">
        <v>30106.699099316051</v>
      </c>
      <c r="AD642" s="36">
        <v>36083.588712457429</v>
      </c>
      <c r="AE642" s="36">
        <v>8339.6321636660505</v>
      </c>
      <c r="AF642" s="36">
        <v>13.438306451612904</v>
      </c>
      <c r="AG642" s="36">
        <v>22597.815354281243</v>
      </c>
      <c r="AH642" s="36">
        <v>40567.861331687498</v>
      </c>
      <c r="AI642" s="36">
        <v>6766.3536650293372</v>
      </c>
      <c r="AJ642" s="36">
        <v>167.76383484570303</v>
      </c>
      <c r="AK642" s="36">
        <v>4202.3406922732511</v>
      </c>
      <c r="AL642" s="36">
        <v>22539.91780218752</v>
      </c>
      <c r="AM642" s="36">
        <v>14418.359600261982</v>
      </c>
      <c r="AN642" s="36">
        <v>10937.053130687509</v>
      </c>
      <c r="AO642" s="36">
        <v>49961.419219960932</v>
      </c>
      <c r="AP642" s="36">
        <v>847.53983651709007</v>
      </c>
      <c r="AQ642" s="36">
        <v>54550.533125390597</v>
      </c>
      <c r="AR642" s="36">
        <v>60353.129825914053</v>
      </c>
      <c r="AS642" s="36">
        <v>58273.927670959471</v>
      </c>
      <c r="AT642" s="36">
        <v>21901.380817996855</v>
      </c>
      <c r="AU642" s="36">
        <v>58118.337715937545</v>
      </c>
      <c r="AV642" s="36">
        <v>21918.298538363295</v>
      </c>
      <c r="AW642" s="36">
        <v>6238.404800750006</v>
      </c>
      <c r="AX642" s="36">
        <v>43648.798114649857</v>
      </c>
      <c r="AY642" s="36">
        <v>55962.630980350463</v>
      </c>
    </row>
    <row r="643" spans="1:51" x14ac:dyDescent="0.25">
      <c r="A643" s="34">
        <v>44343</v>
      </c>
      <c r="B643" s="35">
        <v>18</v>
      </c>
      <c r="C643" s="36">
        <v>37497.929788249967</v>
      </c>
      <c r="D643" s="36">
        <v>42874.193277031278</v>
      </c>
      <c r="E643" s="36">
        <v>19805.937597921904</v>
      </c>
      <c r="F643" s="36">
        <v>70913.016246660351</v>
      </c>
      <c r="G643" s="36">
        <v>31584.993574478453</v>
      </c>
      <c r="H643" s="36">
        <v>9435.5526352085199</v>
      </c>
      <c r="I643" s="36">
        <v>33260.970241220777</v>
      </c>
      <c r="J643" s="36">
        <v>153.05299377441409</v>
      </c>
      <c r="K643" s="36">
        <v>20197.555245562511</v>
      </c>
      <c r="L643" s="36">
        <v>1880.2050607667618</v>
      </c>
      <c r="M643" s="36">
        <v>43878.910923522948</v>
      </c>
      <c r="N643" s="36">
        <v>15728.287375500007</v>
      </c>
      <c r="O643" s="36">
        <v>51713.359884638958</v>
      </c>
      <c r="P643" s="36">
        <v>4929.1132147019161</v>
      </c>
      <c r="Q643" s="36">
        <v>35.431698797999999</v>
      </c>
      <c r="R643" s="36">
        <v>6652.830531738281</v>
      </c>
      <c r="S643" s="36">
        <v>54308.465495923832</v>
      </c>
      <c r="T643" s="36">
        <v>18570.830947656264</v>
      </c>
      <c r="U643" s="36">
        <v>9391.5729433593806</v>
      </c>
      <c r="V643" s="36">
        <v>72961.751395062558</v>
      </c>
      <c r="W643" s="36">
        <v>5142.1982213437495</v>
      </c>
      <c r="X643" s="36">
        <v>18182.475100075702</v>
      </c>
      <c r="Y643" s="36">
        <v>23303.822776816269</v>
      </c>
      <c r="Z643" s="36">
        <v>190.16264068603519</v>
      </c>
      <c r="AA643" s="36">
        <v>22852.233368568086</v>
      </c>
      <c r="AB643" s="36">
        <v>21745.363609609412</v>
      </c>
      <c r="AC643" s="36">
        <v>31251.905065487907</v>
      </c>
      <c r="AD643" s="36">
        <v>38757.737025347582</v>
      </c>
      <c r="AE643" s="36">
        <v>8727.4804913379066</v>
      </c>
      <c r="AF643" s="36">
        <v>13.438306451612904</v>
      </c>
      <c r="AG643" s="36">
        <v>23970.893392312501</v>
      </c>
      <c r="AH643" s="36">
        <v>44393.310748000025</v>
      </c>
      <c r="AI643" s="36">
        <v>7122.1147508878912</v>
      </c>
      <c r="AJ643" s="36">
        <v>115.04472732812501</v>
      </c>
      <c r="AK643" s="36">
        <v>4049.0164489768677</v>
      </c>
      <c r="AL643" s="36">
        <v>24436.565146761732</v>
      </c>
      <c r="AM643" s="36">
        <v>15054.388942338413</v>
      </c>
      <c r="AN643" s="36">
        <v>11312.489096062511</v>
      </c>
      <c r="AO643" s="36">
        <v>51007.034781714887</v>
      </c>
      <c r="AP643" s="36">
        <v>754.25223568812555</v>
      </c>
      <c r="AQ643" s="36">
        <v>53220.0931147187</v>
      </c>
      <c r="AR643" s="36">
        <v>60434.632465156355</v>
      </c>
      <c r="AS643" s="36">
        <v>61205.228915100073</v>
      </c>
      <c r="AT643" s="36">
        <v>22066.790019339031</v>
      </c>
      <c r="AU643" s="36">
        <v>60366.138361593701</v>
      </c>
      <c r="AV643" s="36">
        <v>23119.287692773425</v>
      </c>
      <c r="AW643" s="36">
        <v>5044.1327213789245</v>
      </c>
      <c r="AX643" s="36">
        <v>46945.572964747516</v>
      </c>
      <c r="AY643" s="36">
        <v>55243.137928781427</v>
      </c>
    </row>
    <row r="644" spans="1:51" x14ac:dyDescent="0.25">
      <c r="A644" s="34">
        <v>44343</v>
      </c>
      <c r="B644" s="35">
        <v>19</v>
      </c>
      <c r="C644" s="36">
        <v>40975.285164031258</v>
      </c>
      <c r="D644" s="36">
        <v>45269.080264250013</v>
      </c>
      <c r="E644" s="36">
        <v>23212.131388921909</v>
      </c>
      <c r="F644" s="36">
        <v>80925.288889005111</v>
      </c>
      <c r="G644" s="36">
        <v>34906.811719201527</v>
      </c>
      <c r="H644" s="36">
        <v>8232.2029576616496</v>
      </c>
      <c r="I644" s="36">
        <v>32976.237897109422</v>
      </c>
      <c r="J644" s="36">
        <v>176.11865615844718</v>
      </c>
      <c r="K644" s="36">
        <v>21494.488691953149</v>
      </c>
      <c r="L644" s="36">
        <v>2023.3017799854586</v>
      </c>
      <c r="M644" s="36">
        <v>44968.998575983511</v>
      </c>
      <c r="N644" s="36">
        <v>18759.31528575001</v>
      </c>
      <c r="O644" s="36">
        <v>52750.004383151907</v>
      </c>
      <c r="P644" s="36">
        <v>9152.3564210670429</v>
      </c>
      <c r="Q644" s="36">
        <v>33.711757660000004</v>
      </c>
      <c r="R644" s="36">
        <v>8591.6732631835912</v>
      </c>
      <c r="S644" s="36">
        <v>62698.348362441408</v>
      </c>
      <c r="T644" s="36">
        <v>22595.447952812519</v>
      </c>
      <c r="U644" s="36">
        <v>11726.601900390629</v>
      </c>
      <c r="V644" s="36">
        <v>87406.199740562617</v>
      </c>
      <c r="W644" s="36">
        <v>5395.347847671871</v>
      </c>
      <c r="X644" s="36">
        <v>18385.283352764727</v>
      </c>
      <c r="Y644" s="36">
        <v>24124.446069934831</v>
      </c>
      <c r="Z644" s="36">
        <v>268.92067108154288</v>
      </c>
      <c r="AA644" s="36">
        <v>27034.204595490028</v>
      </c>
      <c r="AB644" s="36">
        <v>20697.724107218768</v>
      </c>
      <c r="AC644" s="36">
        <v>35953.108276597304</v>
      </c>
      <c r="AD644" s="36">
        <v>47416.306397614666</v>
      </c>
      <c r="AE644" s="36">
        <v>10187.173870103561</v>
      </c>
      <c r="AF644" s="36">
        <v>13.438306451612904</v>
      </c>
      <c r="AG644" s="36">
        <v>28101.421078125004</v>
      </c>
      <c r="AH644" s="36">
        <v>56439.976682874978</v>
      </c>
      <c r="AI644" s="36">
        <v>8307.2638183593899</v>
      </c>
      <c r="AJ644" s="36">
        <v>81.095535373048037</v>
      </c>
      <c r="AK644" s="36">
        <v>4297.1283447265696</v>
      </c>
      <c r="AL644" s="36">
        <v>29746.697451560547</v>
      </c>
      <c r="AM644" s="36">
        <v>18557.124743668468</v>
      </c>
      <c r="AN644" s="36">
        <v>12921.905684874999</v>
      </c>
      <c r="AO644" s="36">
        <v>57538.530969429688</v>
      </c>
      <c r="AP644" s="36">
        <v>878.52963199999999</v>
      </c>
      <c r="AQ644" s="36">
        <v>51873.980977523483</v>
      </c>
      <c r="AR644" s="36">
        <v>64026.808703640658</v>
      </c>
      <c r="AS644" s="36">
        <v>71600.254234497101</v>
      </c>
      <c r="AT644" s="36">
        <v>22395.501209025148</v>
      </c>
      <c r="AU644" s="36">
        <v>66812.685842406281</v>
      </c>
      <c r="AV644" s="36">
        <v>30060.547800955104</v>
      </c>
      <c r="AW644" s="36">
        <v>6098.5819395566496</v>
      </c>
      <c r="AX644" s="36">
        <v>59105.707549220177</v>
      </c>
      <c r="AY644" s="36">
        <v>54571.345745708764</v>
      </c>
    </row>
    <row r="645" spans="1:51" x14ac:dyDescent="0.25">
      <c r="A645" s="34">
        <v>44343</v>
      </c>
      <c r="B645" s="35">
        <v>20</v>
      </c>
      <c r="C645" s="36">
        <v>40120.728762546853</v>
      </c>
      <c r="D645" s="36">
        <v>47385.228242968769</v>
      </c>
      <c r="E645" s="36">
        <v>24364.676698093743</v>
      </c>
      <c r="F645" s="36">
        <v>83135.595073674122</v>
      </c>
      <c r="G645" s="36">
        <v>41392.971146645206</v>
      </c>
      <c r="H645" s="36">
        <v>7768.4432683061905</v>
      </c>
      <c r="I645" s="36">
        <v>31775.852581433646</v>
      </c>
      <c r="J645" s="36">
        <v>184.4546203613281</v>
      </c>
      <c r="K645" s="36">
        <v>22079.990241265637</v>
      </c>
      <c r="L645" s="36">
        <v>1067.1598096465857</v>
      </c>
      <c r="M645" s="36">
        <v>43993.632755075188</v>
      </c>
      <c r="N645" s="36">
        <v>19537.541949374998</v>
      </c>
      <c r="O645" s="36">
        <v>53383.370594500251</v>
      </c>
      <c r="P645" s="36">
        <v>4249.9407087760865</v>
      </c>
      <c r="Q645" s="36">
        <v>34.062314988000004</v>
      </c>
      <c r="R645" s="36">
        <v>9280.0263310546925</v>
      </c>
      <c r="S645" s="36">
        <v>65646.617915048788</v>
      </c>
      <c r="T645" s="36">
        <v>22910.744651218753</v>
      </c>
      <c r="U645" s="36">
        <v>12227.68824414064</v>
      </c>
      <c r="V645" s="36">
        <v>92842.608493968728</v>
      </c>
      <c r="W645" s="36">
        <v>5165.8294217109406</v>
      </c>
      <c r="X645" s="36">
        <v>18010.276071367287</v>
      </c>
      <c r="Y645" s="36">
        <v>24155.135931315544</v>
      </c>
      <c r="Z645" s="36">
        <v>288.50786926269535</v>
      </c>
      <c r="AA645" s="36">
        <v>28830.25410713063</v>
      </c>
      <c r="AB645" s="36">
        <v>19554.838078531277</v>
      </c>
      <c r="AC645" s="36">
        <v>36925.14620056608</v>
      </c>
      <c r="AD645" s="36">
        <v>50619.596826579007</v>
      </c>
      <c r="AE645" s="36">
        <v>10468.585762103534</v>
      </c>
      <c r="AF645" s="36">
        <v>13.438306451612904</v>
      </c>
      <c r="AG645" s="36">
        <v>29473.767865499991</v>
      </c>
      <c r="AH645" s="36">
        <v>62273.23219018754</v>
      </c>
      <c r="AI645" s="36">
        <v>9017.1894042968906</v>
      </c>
      <c r="AJ645" s="36">
        <v>70.188158167968922</v>
      </c>
      <c r="AK645" s="36">
        <v>4397.5316650390687</v>
      </c>
      <c r="AL645" s="36">
        <v>31967.489644788569</v>
      </c>
      <c r="AM645" s="36">
        <v>19239.384427298846</v>
      </c>
      <c r="AN645" s="36">
        <v>13065.781345656249</v>
      </c>
      <c r="AO645" s="36">
        <v>59544.55840181643</v>
      </c>
      <c r="AP645" s="36">
        <v>881.2808070000001</v>
      </c>
      <c r="AQ645" s="36">
        <v>48594.645087007761</v>
      </c>
      <c r="AR645" s="36">
        <v>65659.485817374923</v>
      </c>
      <c r="AS645" s="36">
        <v>76070.268171569827</v>
      </c>
      <c r="AT645" s="36">
        <v>21351.29687540992</v>
      </c>
      <c r="AU645" s="36">
        <v>69038.597062812478</v>
      </c>
      <c r="AV645" s="36">
        <v>32936.97820968162</v>
      </c>
      <c r="AW645" s="36">
        <v>5789.0071360997044</v>
      </c>
      <c r="AX645" s="36">
        <v>62972.479232813923</v>
      </c>
      <c r="AY645" s="36">
        <v>52195.70329131309</v>
      </c>
    </row>
    <row r="646" spans="1:51" x14ac:dyDescent="0.25">
      <c r="A646" s="34">
        <v>44343</v>
      </c>
      <c r="B646" s="35">
        <v>21</v>
      </c>
      <c r="C646" s="36">
        <v>37664.663015687533</v>
      </c>
      <c r="D646" s="36">
        <v>46020.402146468776</v>
      </c>
      <c r="E646" s="36">
        <v>24126.068116671908</v>
      </c>
      <c r="F646" s="36">
        <v>81478.623972775153</v>
      </c>
      <c r="G646" s="36">
        <v>42305.178683904094</v>
      </c>
      <c r="H646" s="36">
        <v>7711.5357733379205</v>
      </c>
      <c r="I646" s="36">
        <v>30388.729928699278</v>
      </c>
      <c r="J646" s="36">
        <v>196.14368438720697</v>
      </c>
      <c r="K646" s="36">
        <v>22216.209116296879</v>
      </c>
      <c r="L646" s="36">
        <v>210.61958306450086</v>
      </c>
      <c r="M646" s="36">
        <v>43967.287320983538</v>
      </c>
      <c r="N646" s="36">
        <v>18951.113829406255</v>
      </c>
      <c r="O646" s="36">
        <v>53325.271108592518</v>
      </c>
      <c r="P646" s="36">
        <v>4250.4546233628498</v>
      </c>
      <c r="Q646" s="36">
        <v>33.644763945999998</v>
      </c>
      <c r="R646" s="36">
        <v>9335.5702133789237</v>
      </c>
      <c r="S646" s="36">
        <v>65754.365316306634</v>
      </c>
      <c r="T646" s="36">
        <v>21882.552634546886</v>
      </c>
      <c r="U646" s="36">
        <v>11986.533611328141</v>
      </c>
      <c r="V646" s="36">
        <v>93462.150316093743</v>
      </c>
      <c r="W646" s="36">
        <v>5191.6973476874991</v>
      </c>
      <c r="X646" s="36">
        <v>18129.914760944717</v>
      </c>
      <c r="Y646" s="36">
        <v>23683.869375467184</v>
      </c>
      <c r="Z646" s="36">
        <v>266.86525177001954</v>
      </c>
      <c r="AA646" s="36">
        <v>28837.38952284932</v>
      </c>
      <c r="AB646" s="36">
        <v>18404.349799453128</v>
      </c>
      <c r="AC646" s="36">
        <v>35645.268978472333</v>
      </c>
      <c r="AD646" s="36">
        <v>51212.706259481121</v>
      </c>
      <c r="AE646" s="36">
        <v>10067.19217883795</v>
      </c>
      <c r="AF646" s="36">
        <v>13.438306451612904</v>
      </c>
      <c r="AG646" s="36">
        <v>29756.704463812493</v>
      </c>
      <c r="AH646" s="36">
        <v>63381.511556187543</v>
      </c>
      <c r="AI646" s="36">
        <v>9180.67236328127</v>
      </c>
      <c r="AJ646" s="36">
        <v>66.298432466796825</v>
      </c>
      <c r="AK646" s="36">
        <v>4563.3351671640603</v>
      </c>
      <c r="AL646" s="36">
        <v>32366.493081287113</v>
      </c>
      <c r="AM646" s="36">
        <v>19291.445304141846</v>
      </c>
      <c r="AN646" s="36">
        <v>12485.030204875</v>
      </c>
      <c r="AO646" s="36">
        <v>59073.350955757793</v>
      </c>
      <c r="AP646" s="36">
        <v>865.71458400000006</v>
      </c>
      <c r="AQ646" s="36">
        <v>45437.66632628908</v>
      </c>
      <c r="AR646" s="36">
        <v>65283.063615734325</v>
      </c>
      <c r="AS646" s="36">
        <v>76516.19073822019</v>
      </c>
      <c r="AT646" s="36">
        <v>20233.153854451914</v>
      </c>
      <c r="AU646" s="36">
        <v>68848.419407343783</v>
      </c>
      <c r="AV646" s="36">
        <v>33565.968822650393</v>
      </c>
      <c r="AW646" s="36">
        <v>5712.1875307714936</v>
      </c>
      <c r="AX646" s="36">
        <v>63527.785718165447</v>
      </c>
      <c r="AY646" s="36">
        <v>48635.338296595946</v>
      </c>
    </row>
    <row r="647" spans="1:51" x14ac:dyDescent="0.25">
      <c r="A647" s="34">
        <v>44343</v>
      </c>
      <c r="B647" s="35">
        <v>22</v>
      </c>
      <c r="C647" s="36">
        <v>34567.131166953186</v>
      </c>
      <c r="D647" s="36">
        <v>44799.819885874975</v>
      </c>
      <c r="E647" s="36">
        <v>23133.232644265649</v>
      </c>
      <c r="F647" s="36">
        <v>76269.522742454414</v>
      </c>
      <c r="G647" s="36">
        <v>42485.377040392952</v>
      </c>
      <c r="H647" s="36">
        <v>7216.606810386751</v>
      </c>
      <c r="I647" s="36">
        <v>28390.146979012759</v>
      </c>
      <c r="J647" s="36">
        <v>191.56163024902349</v>
      </c>
      <c r="K647" s="36">
        <v>21685.739828937509</v>
      </c>
      <c r="L647" s="36">
        <v>689.45130385343634</v>
      </c>
      <c r="M647" s="36">
        <v>43388.623167435529</v>
      </c>
      <c r="N647" s="36">
        <v>17770.019903468743</v>
      </c>
      <c r="O647" s="36">
        <v>51110.639338118162</v>
      </c>
      <c r="P647" s="36">
        <v>4152.6738440991166</v>
      </c>
      <c r="Q647" s="36">
        <v>33.307733536000001</v>
      </c>
      <c r="R647" s="36">
        <v>8984.5141181640647</v>
      </c>
      <c r="S647" s="36">
        <v>63838.303633743133</v>
      </c>
      <c r="T647" s="36">
        <v>20228.852983015637</v>
      </c>
      <c r="U647" s="36">
        <v>11001.835083984379</v>
      </c>
      <c r="V647" s="36">
        <v>90339.524387125057</v>
      </c>
      <c r="W647" s="36">
        <v>5236.7462102500122</v>
      </c>
      <c r="X647" s="36">
        <v>17486.709847683902</v>
      </c>
      <c r="Y647" s="36">
        <v>23298.1857043198</v>
      </c>
      <c r="Z647" s="36">
        <v>202.95898193359372</v>
      </c>
      <c r="AA647" s="36">
        <v>27982.451447255669</v>
      </c>
      <c r="AB647" s="36">
        <v>17387.639625078169</v>
      </c>
      <c r="AC647" s="36">
        <v>33502.653018316087</v>
      </c>
      <c r="AD647" s="36">
        <v>49180.256080406863</v>
      </c>
      <c r="AE647" s="36">
        <v>11016.609387494209</v>
      </c>
      <c r="AF647" s="36">
        <v>13.438306451612904</v>
      </c>
      <c r="AG647" s="36">
        <v>28681.203772312492</v>
      </c>
      <c r="AH647" s="36">
        <v>62639.750033312419</v>
      </c>
      <c r="AI647" s="36">
        <v>8824.6165527343801</v>
      </c>
      <c r="AJ647" s="36">
        <v>70.111261421876264</v>
      </c>
      <c r="AK647" s="36">
        <v>4155.1938363437594</v>
      </c>
      <c r="AL647" s="36">
        <v>31211.592209111332</v>
      </c>
      <c r="AM647" s="36">
        <v>18198.345771178003</v>
      </c>
      <c r="AN647" s="36">
        <v>12321.586760625001</v>
      </c>
      <c r="AO647" s="36">
        <v>57380.394661980456</v>
      </c>
      <c r="AP647" s="36">
        <v>859.88063</v>
      </c>
      <c r="AQ647" s="36">
        <v>43361.486476507838</v>
      </c>
      <c r="AR647" s="36">
        <v>63152.11537609373</v>
      </c>
      <c r="AS647" s="36">
        <v>74277.017177490285</v>
      </c>
      <c r="AT647" s="36">
        <v>20618.740670188214</v>
      </c>
      <c r="AU647" s="36">
        <v>65987.223046468629</v>
      </c>
      <c r="AV647" s="36">
        <v>34154.978806146471</v>
      </c>
      <c r="AW647" s="36">
        <v>5746.5960997050925</v>
      </c>
      <c r="AX647" s="36">
        <v>62018.891568751409</v>
      </c>
      <c r="AY647" s="36">
        <v>45485.647154900711</v>
      </c>
    </row>
    <row r="648" spans="1:51" x14ac:dyDescent="0.25">
      <c r="A648" s="34">
        <v>44343</v>
      </c>
      <c r="B648" s="35">
        <v>23</v>
      </c>
      <c r="C648" s="36">
        <v>30700.487370218751</v>
      </c>
      <c r="D648" s="36">
        <v>42965.543984718701</v>
      </c>
      <c r="E648" s="36">
        <v>21140.005865000014</v>
      </c>
      <c r="F648" s="36">
        <v>69046.62946087544</v>
      </c>
      <c r="G648" s="36">
        <v>39400.39976388841</v>
      </c>
      <c r="H648" s="36">
        <v>7557.1189012836903</v>
      </c>
      <c r="I648" s="36">
        <v>26437.479413753947</v>
      </c>
      <c r="J648" s="36">
        <v>168.8282585144043</v>
      </c>
      <c r="K648" s="36">
        <v>19993.641959703149</v>
      </c>
      <c r="L648" s="36">
        <v>1222.4567000312518</v>
      </c>
      <c r="M648" s="36">
        <v>42494.508857542787</v>
      </c>
      <c r="N648" s="36">
        <v>16169.7895515</v>
      </c>
      <c r="O648" s="36">
        <v>46994.810836860612</v>
      </c>
      <c r="P648" s="36">
        <v>4010.9019087015708</v>
      </c>
      <c r="Q648" s="36">
        <v>33.532618523000004</v>
      </c>
      <c r="R648" s="36">
        <v>8155.8569804687504</v>
      </c>
      <c r="S648" s="36">
        <v>59434.787440796921</v>
      </c>
      <c r="T648" s="36">
        <v>18100.052332945339</v>
      </c>
      <c r="U648" s="36">
        <v>9767.1059785156322</v>
      </c>
      <c r="V648" s="36">
        <v>82965.385551718777</v>
      </c>
      <c r="W648" s="36">
        <v>5056.2933871796931</v>
      </c>
      <c r="X648" s="36">
        <v>17025.707301429822</v>
      </c>
      <c r="Y648" s="36">
        <v>22180.649922496581</v>
      </c>
      <c r="Z648" s="36">
        <v>199.80194061279312</v>
      </c>
      <c r="AA648" s="36">
        <v>25410.237076349367</v>
      </c>
      <c r="AB648" s="36">
        <v>16476.725691937521</v>
      </c>
      <c r="AC648" s="36">
        <v>30528.557734503549</v>
      </c>
      <c r="AD648" s="36">
        <v>45407.872177626406</v>
      </c>
      <c r="AE648" s="36">
        <v>10823.747737775433</v>
      </c>
      <c r="AF648" s="36">
        <v>13.438306451612904</v>
      </c>
      <c r="AG648" s="36">
        <v>26191.704382968761</v>
      </c>
      <c r="AH648" s="36">
        <v>58621.896521124952</v>
      </c>
      <c r="AI648" s="36">
        <v>8185.7187255859417</v>
      </c>
      <c r="AJ648" s="36">
        <v>65.498072208983857</v>
      </c>
      <c r="AK648" s="36">
        <v>3908.8603021953209</v>
      </c>
      <c r="AL648" s="36">
        <v>29188.78583467922</v>
      </c>
      <c r="AM648" s="36">
        <v>16677.561730359434</v>
      </c>
      <c r="AN648" s="36">
        <v>11857.072318703129</v>
      </c>
      <c r="AO648" s="36">
        <v>53667.94444412108</v>
      </c>
      <c r="AP648" s="36">
        <v>835.74760500000002</v>
      </c>
      <c r="AQ648" s="36">
        <v>40916.763416273425</v>
      </c>
      <c r="AR648" s="36">
        <v>59237.899993296829</v>
      </c>
      <c r="AS648" s="36">
        <v>68629.863255493256</v>
      </c>
      <c r="AT648" s="36">
        <v>20961.453990813257</v>
      </c>
      <c r="AU648" s="36">
        <v>60473.055470999963</v>
      </c>
      <c r="AV648" s="36">
        <v>31554.766280113305</v>
      </c>
      <c r="AW648" s="36">
        <v>7038.2930604511912</v>
      </c>
      <c r="AX648" s="36">
        <v>57092.863871485795</v>
      </c>
      <c r="AY648" s="36">
        <v>42032.208520429966</v>
      </c>
    </row>
    <row r="649" spans="1:51" x14ac:dyDescent="0.25">
      <c r="A649" s="34">
        <v>44343</v>
      </c>
      <c r="B649" s="35">
        <v>24</v>
      </c>
      <c r="C649" s="36">
        <v>26544.642600484407</v>
      </c>
      <c r="D649" s="36">
        <v>39323.81703946874</v>
      </c>
      <c r="E649" s="36">
        <v>18610.022274843752</v>
      </c>
      <c r="F649" s="36">
        <v>59048.694178650934</v>
      </c>
      <c r="G649" s="36">
        <v>34334.3969368295</v>
      </c>
      <c r="H649" s="36">
        <v>7172.3158411106169</v>
      </c>
      <c r="I649" s="36">
        <v>23532.638874177774</v>
      </c>
      <c r="J649" s="36">
        <v>141.90912246704099</v>
      </c>
      <c r="K649" s="36">
        <v>17546.634462375019</v>
      </c>
      <c r="L649" s="36">
        <v>1025.0849856193647</v>
      </c>
      <c r="M649" s="36">
        <v>42599.870513364091</v>
      </c>
      <c r="N649" s="36">
        <v>14191.856781531258</v>
      </c>
      <c r="O649" s="36">
        <v>41320.830752097609</v>
      </c>
      <c r="P649" s="36">
        <v>3715.805088012698</v>
      </c>
      <c r="Q649" s="36">
        <v>32.679933548999998</v>
      </c>
      <c r="R649" s="36">
        <v>7014.6511694336077</v>
      </c>
      <c r="S649" s="36">
        <v>51799.237489685576</v>
      </c>
      <c r="T649" s="36">
        <v>15446.356138546904</v>
      </c>
      <c r="U649" s="36">
        <v>8508.97157421876</v>
      </c>
      <c r="V649" s="36">
        <v>72641.61947315617</v>
      </c>
      <c r="W649" s="36">
        <v>4451.6311120312621</v>
      </c>
      <c r="X649" s="36">
        <v>15637.358538044831</v>
      </c>
      <c r="Y649" s="36">
        <v>21103.112924643876</v>
      </c>
      <c r="Z649" s="36">
        <v>175.30544296264645</v>
      </c>
      <c r="AA649" s="36">
        <v>21321.026086615057</v>
      </c>
      <c r="AB649" s="36">
        <v>15108.882303781293</v>
      </c>
      <c r="AC649" s="36">
        <v>26684.490407159792</v>
      </c>
      <c r="AD649" s="36">
        <v>39082.502561202316</v>
      </c>
      <c r="AE649" s="36">
        <v>9847.2554698066688</v>
      </c>
      <c r="AF649" s="36">
        <v>13.438306451612904</v>
      </c>
      <c r="AG649" s="36">
        <v>22682.9017699375</v>
      </c>
      <c r="AH649" s="36">
        <v>50449.582105875015</v>
      </c>
      <c r="AI649" s="36">
        <v>6954.0652343750098</v>
      </c>
      <c r="AJ649" s="36">
        <v>71.539047710938178</v>
      </c>
      <c r="AK649" s="36">
        <v>3506.3181848593795</v>
      </c>
      <c r="AL649" s="36">
        <v>25434.277425991222</v>
      </c>
      <c r="AM649" s="36">
        <v>14934.885166086689</v>
      </c>
      <c r="AN649" s="36">
        <v>10813.802869484382</v>
      </c>
      <c r="AO649" s="36">
        <v>47242.360465785183</v>
      </c>
      <c r="AP649" s="36">
        <v>783.09011799999996</v>
      </c>
      <c r="AQ649" s="36">
        <v>37514.778061406236</v>
      </c>
      <c r="AR649" s="36">
        <v>52363.934670203154</v>
      </c>
      <c r="AS649" s="36">
        <v>59173.729246643081</v>
      </c>
      <c r="AT649" s="36">
        <v>21459.165565317169</v>
      </c>
      <c r="AU649" s="36">
        <v>52419.524973750042</v>
      </c>
      <c r="AV649" s="36">
        <v>26248.668304697258</v>
      </c>
      <c r="AW649" s="36">
        <v>18869.421810316402</v>
      </c>
      <c r="AX649" s="36">
        <v>49245.472672755328</v>
      </c>
      <c r="AY649" s="36">
        <v>37691.242350833789</v>
      </c>
    </row>
    <row r="650" spans="1:51" x14ac:dyDescent="0.25">
      <c r="A650" s="34">
        <v>44344</v>
      </c>
      <c r="B650" s="35">
        <v>1</v>
      </c>
      <c r="C650" s="36">
        <v>23970.292259296923</v>
      </c>
      <c r="D650" s="36">
        <v>35311.256651968746</v>
      </c>
      <c r="E650" s="36">
        <v>15210.187241484389</v>
      </c>
      <c r="F650" s="36">
        <v>50312.296298200461</v>
      </c>
      <c r="G650" s="36">
        <v>29381.498596620091</v>
      </c>
      <c r="H650" s="36">
        <v>6660.5512435454284</v>
      </c>
      <c r="I650" s="36">
        <v>20572.882491185588</v>
      </c>
      <c r="J650" s="36">
        <v>126.83746337890619</v>
      </c>
      <c r="K650" s="36">
        <v>15087.91066393751</v>
      </c>
      <c r="L650" s="36">
        <v>624.28518594776847</v>
      </c>
      <c r="M650" s="36">
        <v>40103.990491721161</v>
      </c>
      <c r="N650" s="36">
        <v>12345.645765125013</v>
      </c>
      <c r="O650" s="36">
        <v>35897.071148727322</v>
      </c>
      <c r="P650" s="36">
        <v>3077.9069660644586</v>
      </c>
      <c r="Q650" s="36">
        <v>32.520960807999998</v>
      </c>
      <c r="R650" s="36">
        <v>5930.2244609374975</v>
      </c>
      <c r="S650" s="36">
        <v>44127.459460815466</v>
      </c>
      <c r="T650" s="36">
        <v>13428.401684757819</v>
      </c>
      <c r="U650" s="36">
        <v>7415.2488750000102</v>
      </c>
      <c r="V650" s="36">
        <v>61123.571108250013</v>
      </c>
      <c r="W650" s="36">
        <v>4044.735409992189</v>
      </c>
      <c r="X650" s="36">
        <v>13395.195043445779</v>
      </c>
      <c r="Y650" s="36">
        <v>20361.558756039307</v>
      </c>
      <c r="Z650" s="36">
        <v>186.37259948730465</v>
      </c>
      <c r="AA650" s="36">
        <v>17334.941741505634</v>
      </c>
      <c r="AB650" s="36">
        <v>13633.202373453136</v>
      </c>
      <c r="AC650" s="36">
        <v>23493.027853597294</v>
      </c>
      <c r="AD650" s="36">
        <v>32564.368856507961</v>
      </c>
      <c r="AE650" s="36">
        <v>8524.5767422754452</v>
      </c>
      <c r="AF650" s="36">
        <v>13.438306451612904</v>
      </c>
      <c r="AG650" s="36">
        <v>18971.901044468766</v>
      </c>
      <c r="AH650" s="36">
        <v>41928.186440906269</v>
      </c>
      <c r="AI650" s="36">
        <v>5701.3455078125007</v>
      </c>
      <c r="AJ650" s="36">
        <v>58.770770568360021</v>
      </c>
      <c r="AK650" s="36">
        <v>3208.5827147421887</v>
      </c>
      <c r="AL650" s="36">
        <v>21147.419511636741</v>
      </c>
      <c r="AM650" s="36">
        <v>13123.833928309594</v>
      </c>
      <c r="AN650" s="36">
        <v>9590.0717268906319</v>
      </c>
      <c r="AO650" s="36">
        <v>41183.53986247658</v>
      </c>
      <c r="AP650" s="36">
        <v>715.75956799999994</v>
      </c>
      <c r="AQ650" s="36">
        <v>33861.482257757794</v>
      </c>
      <c r="AR650" s="36">
        <v>45176.018310617204</v>
      </c>
      <c r="AS650" s="36">
        <v>49385.59104205326</v>
      </c>
      <c r="AT650" s="36">
        <v>20549.899590832294</v>
      </c>
      <c r="AU650" s="36">
        <v>44635.539941484421</v>
      </c>
      <c r="AV650" s="36">
        <v>23148.19778670702</v>
      </c>
      <c r="AW650" s="36">
        <v>16361.24374283008</v>
      </c>
      <c r="AX650" s="36">
        <v>41192.306846583429</v>
      </c>
      <c r="AY650" s="36">
        <v>33677.682457515133</v>
      </c>
    </row>
    <row r="651" spans="1:51" x14ac:dyDescent="0.25">
      <c r="A651" s="34">
        <v>44344</v>
      </c>
      <c r="B651" s="35">
        <v>2</v>
      </c>
      <c r="C651" s="36">
        <v>21891.112711281268</v>
      </c>
      <c r="D651" s="36">
        <v>30545.574840968755</v>
      </c>
      <c r="E651" s="36">
        <v>13333.283466250023</v>
      </c>
      <c r="F651" s="36">
        <v>44368.513013225114</v>
      </c>
      <c r="G651" s="36">
        <v>24964.00231647645</v>
      </c>
      <c r="H651" s="36">
        <v>6869.2469850046591</v>
      </c>
      <c r="I651" s="36">
        <v>18343.853175399465</v>
      </c>
      <c r="J651" s="36">
        <v>110.60962295532239</v>
      </c>
      <c r="K651" s="36">
        <v>12955.014467437511</v>
      </c>
      <c r="L651" s="36">
        <v>-224.90257055677327</v>
      </c>
      <c r="M651" s="36">
        <v>37566.179865896171</v>
      </c>
      <c r="N651" s="36">
        <v>11250.723216828139</v>
      </c>
      <c r="O651" s="36">
        <v>31701.580617904336</v>
      </c>
      <c r="P651" s="36">
        <v>2743.5360810546867</v>
      </c>
      <c r="Q651" s="36">
        <v>31.361545563000004</v>
      </c>
      <c r="R651" s="36">
        <v>4965.4996936035159</v>
      </c>
      <c r="S651" s="36">
        <v>36896.789355128938</v>
      </c>
      <c r="T651" s="36">
        <v>12363.74640878908</v>
      </c>
      <c r="U651" s="36">
        <v>6728.6233515625108</v>
      </c>
      <c r="V651" s="36">
        <v>51785.39322121875</v>
      </c>
      <c r="W651" s="36">
        <v>3612.72863510157</v>
      </c>
      <c r="X651" s="36">
        <v>12353.30148837568</v>
      </c>
      <c r="Y651" s="36">
        <v>18541.759397744703</v>
      </c>
      <c r="Z651" s="36">
        <v>180.77678039550779</v>
      </c>
      <c r="AA651" s="36">
        <v>13916.924844904108</v>
      </c>
      <c r="AB651" s="36">
        <v>12689.574434312515</v>
      </c>
      <c r="AC651" s="36">
        <v>20744.045188816071</v>
      </c>
      <c r="AD651" s="36">
        <v>27196.140701444507</v>
      </c>
      <c r="AE651" s="36">
        <v>7507.5358687285498</v>
      </c>
      <c r="AF651" s="36">
        <v>13.438306451612904</v>
      </c>
      <c r="AG651" s="36">
        <v>15786.054195500006</v>
      </c>
      <c r="AH651" s="36">
        <v>34213.213029624996</v>
      </c>
      <c r="AI651" s="36">
        <v>4617.2668701171906</v>
      </c>
      <c r="AJ651" s="36">
        <v>58.340428999999986</v>
      </c>
      <c r="AK651" s="36">
        <v>3094.8652165898397</v>
      </c>
      <c r="AL651" s="36">
        <v>17450.814625813968</v>
      </c>
      <c r="AM651" s="36">
        <v>10769.673571656876</v>
      </c>
      <c r="AN651" s="36">
        <v>8541.0225099375111</v>
      </c>
      <c r="AO651" s="36">
        <v>35771.615209027332</v>
      </c>
      <c r="AP651" s="36">
        <v>647.16145400000005</v>
      </c>
      <c r="AQ651" s="36">
        <v>31077.107167968745</v>
      </c>
      <c r="AR651" s="36">
        <v>38921.41758179693</v>
      </c>
      <c r="AS651" s="36">
        <v>41117.296137390163</v>
      </c>
      <c r="AT651" s="36">
        <v>19170.473817250746</v>
      </c>
      <c r="AU651" s="36">
        <v>38576.24001489066</v>
      </c>
      <c r="AV651" s="36">
        <v>19339.386118911127</v>
      </c>
      <c r="AW651" s="36">
        <v>9231.7227165156237</v>
      </c>
      <c r="AX651" s="36">
        <v>33888.698198145939</v>
      </c>
      <c r="AY651" s="36">
        <v>30979.512899884867</v>
      </c>
    </row>
    <row r="652" spans="1:51" x14ac:dyDescent="0.25">
      <c r="A652" s="34">
        <v>44344</v>
      </c>
      <c r="B652" s="35">
        <v>3</v>
      </c>
      <c r="C652" s="36">
        <v>20589.453459765657</v>
      </c>
      <c r="D652" s="36">
        <v>27004.981382531249</v>
      </c>
      <c r="E652" s="36">
        <v>12161.080798562522</v>
      </c>
      <c r="F652" s="36">
        <v>40818.979307044188</v>
      </c>
      <c r="G652" s="36">
        <v>21040.580683033775</v>
      </c>
      <c r="H652" s="36">
        <v>6909.2308172324201</v>
      </c>
      <c r="I652" s="36">
        <v>17044.482320635758</v>
      </c>
      <c r="J652" s="36">
        <v>102.53894996643061</v>
      </c>
      <c r="K652" s="36">
        <v>11347.085899859379</v>
      </c>
      <c r="L652" s="36">
        <v>-1220.215698185124</v>
      </c>
      <c r="M652" s="36">
        <v>35342.026105716213</v>
      </c>
      <c r="N652" s="36">
        <v>10686.379529640635</v>
      </c>
      <c r="O652" s="36">
        <v>28987.215344454118</v>
      </c>
      <c r="P652" s="36">
        <v>2599.0036077880864</v>
      </c>
      <c r="Q652" s="36">
        <v>30.784743309000003</v>
      </c>
      <c r="R652" s="36">
        <v>4345.3346247558593</v>
      </c>
      <c r="S652" s="36">
        <v>32221.584371289075</v>
      </c>
      <c r="T652" s="36">
        <v>11520.979705687527</v>
      </c>
      <c r="U652" s="36">
        <v>6327.8658593750106</v>
      </c>
      <c r="V652" s="36">
        <v>45658.942064062525</v>
      </c>
      <c r="W652" s="36">
        <v>3501.7236720312599</v>
      </c>
      <c r="X652" s="36">
        <v>11391.196372298071</v>
      </c>
      <c r="Y652" s="36">
        <v>17668.928960187444</v>
      </c>
      <c r="Z652" s="36">
        <v>152.79755111694328</v>
      </c>
      <c r="AA652" s="36">
        <v>10917.492081099359</v>
      </c>
      <c r="AB652" s="36">
        <v>12140.183570773461</v>
      </c>
      <c r="AC652" s="36">
        <v>18999.105055050459</v>
      </c>
      <c r="AD652" s="36">
        <v>24004.290554882016</v>
      </c>
      <c r="AE652" s="36">
        <v>6597.2679407051182</v>
      </c>
      <c r="AF652" s="36">
        <v>13.438306451612904</v>
      </c>
      <c r="AG652" s="36">
        <v>13779.754938156248</v>
      </c>
      <c r="AH652" s="36">
        <v>29319.871750468767</v>
      </c>
      <c r="AI652" s="36">
        <v>3937.02287597657</v>
      </c>
      <c r="AJ652" s="36">
        <v>62.273732060546934</v>
      </c>
      <c r="AK652" s="36">
        <v>2904.2967397929688</v>
      </c>
      <c r="AL652" s="36">
        <v>15243.973179625251</v>
      </c>
      <c r="AM652" s="36">
        <v>8384.5980030844967</v>
      </c>
      <c r="AN652" s="36">
        <v>8150.986616859379</v>
      </c>
      <c r="AO652" s="36">
        <v>31892.659207300741</v>
      </c>
      <c r="AP652" s="36">
        <v>635.54522599999996</v>
      </c>
      <c r="AQ652" s="36">
        <v>29147.192690863285</v>
      </c>
      <c r="AR652" s="36">
        <v>34932.678277054685</v>
      </c>
      <c r="AS652" s="36">
        <v>35640.788073425319</v>
      </c>
      <c r="AT652" s="36">
        <v>18098.259748738565</v>
      </c>
      <c r="AU652" s="36">
        <v>35175.967997781278</v>
      </c>
      <c r="AV652" s="36">
        <v>15339.202332873063</v>
      </c>
      <c r="AW652" s="36">
        <v>9589.8125923183688</v>
      </c>
      <c r="AX652" s="36">
        <v>29096.253204493594</v>
      </c>
      <c r="AY652" s="36">
        <v>29349.717237216126</v>
      </c>
    </row>
    <row r="653" spans="1:51" x14ac:dyDescent="0.25">
      <c r="A653" s="34">
        <v>44344</v>
      </c>
      <c r="B653" s="35">
        <v>4</v>
      </c>
      <c r="C653" s="36">
        <v>20312.56469553127</v>
      </c>
      <c r="D653" s="36">
        <v>25637.477116781261</v>
      </c>
      <c r="E653" s="36">
        <v>11995.63119648439</v>
      </c>
      <c r="F653" s="36">
        <v>39298.858213915315</v>
      </c>
      <c r="G653" s="36">
        <v>19799.58663560791</v>
      </c>
      <c r="H653" s="36">
        <v>6493.9973792622031</v>
      </c>
      <c r="I653" s="36">
        <v>16498.594044073274</v>
      </c>
      <c r="J653" s="36">
        <v>94.457113265991211</v>
      </c>
      <c r="K653" s="36">
        <v>10966.711727148442</v>
      </c>
      <c r="L653" s="36">
        <v>-1333.0354303013296</v>
      </c>
      <c r="M653" s="36">
        <v>31799.490045821407</v>
      </c>
      <c r="N653" s="36">
        <v>10343.833530312511</v>
      </c>
      <c r="O653" s="36">
        <v>27767.686510556447</v>
      </c>
      <c r="P653" s="36">
        <v>2541.6068166503919</v>
      </c>
      <c r="Q653" s="36">
        <v>31.211165428000001</v>
      </c>
      <c r="R653" s="36">
        <v>4043.0093767089852</v>
      </c>
      <c r="S653" s="36">
        <v>30142.071093144543</v>
      </c>
      <c r="T653" s="36">
        <v>11481.943119218762</v>
      </c>
      <c r="U653" s="36">
        <v>6201.5206816406408</v>
      </c>
      <c r="V653" s="36">
        <v>42632.083206140676</v>
      </c>
      <c r="W653" s="36">
        <v>3390.7702302500006</v>
      </c>
      <c r="X653" s="36">
        <v>11570.461593691689</v>
      </c>
      <c r="Y653" s="36">
        <v>17252.888486774784</v>
      </c>
      <c r="Z653" s="36">
        <v>171.96489715576172</v>
      </c>
      <c r="AA653" s="36">
        <v>8695.9291673571952</v>
      </c>
      <c r="AB653" s="36">
        <v>11907.759054828128</v>
      </c>
      <c r="AC653" s="36">
        <v>18503.859473550419</v>
      </c>
      <c r="AD653" s="36">
        <v>22607.171471415935</v>
      </c>
      <c r="AE653" s="36">
        <v>6075.1479379238608</v>
      </c>
      <c r="AF653" s="36">
        <v>13.438306451612904</v>
      </c>
      <c r="AG653" s="36">
        <v>13063.090568781248</v>
      </c>
      <c r="AH653" s="36">
        <v>24235.928507781256</v>
      </c>
      <c r="AI653" s="36">
        <v>3626.038012695316</v>
      </c>
      <c r="AJ653" s="36">
        <v>64.208825097655733</v>
      </c>
      <c r="AK653" s="36">
        <v>2706.6037992226566</v>
      </c>
      <c r="AL653" s="36">
        <v>14336.088487744144</v>
      </c>
      <c r="AM653" s="36">
        <v>7237.5781722227839</v>
      </c>
      <c r="AN653" s="36">
        <v>8383.41832409376</v>
      </c>
      <c r="AO653" s="36">
        <v>29879.225368015595</v>
      </c>
      <c r="AP653" s="36">
        <v>613.22264100000007</v>
      </c>
      <c r="AQ653" s="36">
        <v>28724.997477035166</v>
      </c>
      <c r="AR653" s="36">
        <v>32982.116347242205</v>
      </c>
      <c r="AS653" s="36">
        <v>32789.044961914056</v>
      </c>
      <c r="AT653" s="36">
        <v>15675.58215196952</v>
      </c>
      <c r="AU653" s="36">
        <v>33883.896625875001</v>
      </c>
      <c r="AV653" s="36">
        <v>9717.0542169746168</v>
      </c>
      <c r="AW653" s="36">
        <v>7148.4926299462923</v>
      </c>
      <c r="AX653" s="36">
        <v>26738.900172755304</v>
      </c>
      <c r="AY653" s="36">
        <v>28431.886843101209</v>
      </c>
    </row>
    <row r="654" spans="1:51" x14ac:dyDescent="0.25">
      <c r="A654" s="34">
        <v>44344</v>
      </c>
      <c r="B654" s="35">
        <v>5</v>
      </c>
      <c r="C654" s="36">
        <v>20217.293699984362</v>
      </c>
      <c r="D654" s="36">
        <v>24058.806877062514</v>
      </c>
      <c r="E654" s="36">
        <v>11688.948702554706</v>
      </c>
      <c r="F654" s="36">
        <v>39006.24411124688</v>
      </c>
      <c r="G654" s="36">
        <v>19259.839360167072</v>
      </c>
      <c r="H654" s="36">
        <v>6633.073228254184</v>
      </c>
      <c r="I654" s="36">
        <v>16160.177881181196</v>
      </c>
      <c r="J654" s="36">
        <v>95.77191925048831</v>
      </c>
      <c r="K654" s="36">
        <v>10750.13694741407</v>
      </c>
      <c r="L654" s="36">
        <v>-937.80675387222323</v>
      </c>
      <c r="M654" s="36">
        <v>30278.94336892098</v>
      </c>
      <c r="N654" s="36">
        <v>10246.530965468761</v>
      </c>
      <c r="O654" s="36">
        <v>27606.038458355255</v>
      </c>
      <c r="P654" s="36">
        <v>2397.3284533691403</v>
      </c>
      <c r="Q654" s="36">
        <v>30.783449650000001</v>
      </c>
      <c r="R654" s="36">
        <v>3938.1798332519529</v>
      </c>
      <c r="S654" s="36">
        <v>29168.557244562518</v>
      </c>
      <c r="T654" s="36">
        <v>11346.102485859388</v>
      </c>
      <c r="U654" s="36">
        <v>6226.2252568359399</v>
      </c>
      <c r="V654" s="36">
        <v>40430.705886828102</v>
      </c>
      <c r="W654" s="36">
        <v>3300.3530519062597</v>
      </c>
      <c r="X654" s="36">
        <v>11102.595703464636</v>
      </c>
      <c r="Y654" s="36">
        <v>17402.054910435541</v>
      </c>
      <c r="Z654" s="36">
        <v>236.2532829284668</v>
      </c>
      <c r="AA654" s="36">
        <v>8770.5587424196801</v>
      </c>
      <c r="AB654" s="36">
        <v>11950.46654903126</v>
      </c>
      <c r="AC654" s="36">
        <v>18835.349041081667</v>
      </c>
      <c r="AD654" s="36">
        <v>22121.507757537292</v>
      </c>
      <c r="AE654" s="36">
        <v>5571.3688947831961</v>
      </c>
      <c r="AF654" s="36">
        <v>13.438306451612904</v>
      </c>
      <c r="AG654" s="36">
        <v>12426.143010218751</v>
      </c>
      <c r="AH654" s="36">
        <v>22525.285038937494</v>
      </c>
      <c r="AI654" s="36">
        <v>3494.8974121093747</v>
      </c>
      <c r="AJ654" s="36">
        <v>66.109611648437863</v>
      </c>
      <c r="AK654" s="36">
        <v>2653.0950095546882</v>
      </c>
      <c r="AL654" s="36">
        <v>13812.747540599372</v>
      </c>
      <c r="AM654" s="36">
        <v>6682.4541441965375</v>
      </c>
      <c r="AN654" s="36">
        <v>7955.1336668906315</v>
      </c>
      <c r="AO654" s="36">
        <v>28968.851587300793</v>
      </c>
      <c r="AP654" s="36">
        <v>588.6391900000001</v>
      </c>
      <c r="AQ654" s="36">
        <v>28188.69187118363</v>
      </c>
      <c r="AR654" s="36">
        <v>32134.105058218811</v>
      </c>
      <c r="AS654" s="36">
        <v>31655.14335372924</v>
      </c>
      <c r="AT654" s="36">
        <v>14472.501520867458</v>
      </c>
      <c r="AU654" s="36">
        <v>33457.928969453184</v>
      </c>
      <c r="AV654" s="36">
        <v>6561.8495489961006</v>
      </c>
      <c r="AW654" s="36">
        <v>2872.4398200859496</v>
      </c>
      <c r="AX654" s="36">
        <v>26072.372625147895</v>
      </c>
      <c r="AY654" s="36">
        <v>28110.530845779602</v>
      </c>
    </row>
    <row r="655" spans="1:51" x14ac:dyDescent="0.25">
      <c r="A655" s="34">
        <v>44344</v>
      </c>
      <c r="B655" s="35">
        <v>6</v>
      </c>
      <c r="C655" s="36">
        <v>20861.259490562519</v>
      </c>
      <c r="D655" s="36">
        <v>24168.822944093765</v>
      </c>
      <c r="E655" s="36">
        <v>10895.533921476583</v>
      </c>
      <c r="F655" s="36">
        <v>39830.37367661528</v>
      </c>
      <c r="G655" s="36">
        <v>20022.350288938782</v>
      </c>
      <c r="H655" s="36">
        <v>6559.0998576328429</v>
      </c>
      <c r="I655" s="36">
        <v>16786.060553657251</v>
      </c>
      <c r="J655" s="36">
        <v>96.591863632202092</v>
      </c>
      <c r="K655" s="36">
        <v>11119.527002828127</v>
      </c>
      <c r="L655" s="36">
        <v>-1024.1496596692937</v>
      </c>
      <c r="M655" s="36">
        <v>30414.595551357921</v>
      </c>
      <c r="N655" s="36">
        <v>10799.67473015625</v>
      </c>
      <c r="O655" s="36">
        <v>28653.790176405764</v>
      </c>
      <c r="P655" s="36">
        <v>2491.0325434570327</v>
      </c>
      <c r="Q655" s="36">
        <v>30.988357066999999</v>
      </c>
      <c r="R655" s="36">
        <v>4016.0220270996097</v>
      </c>
      <c r="S655" s="36">
        <v>29936.115508429746</v>
      </c>
      <c r="T655" s="36">
        <v>11837.429924125032</v>
      </c>
      <c r="U655" s="36">
        <v>6426.7175810546905</v>
      </c>
      <c r="V655" s="36">
        <v>41263.42345562503</v>
      </c>
      <c r="W655" s="36">
        <v>3217.141159039069</v>
      </c>
      <c r="X655" s="36">
        <v>11981.144321228023</v>
      </c>
      <c r="Y655" s="36">
        <v>18091.082291646497</v>
      </c>
      <c r="Z655" s="36">
        <v>247.90354644775394</v>
      </c>
      <c r="AA655" s="36">
        <v>9460.2849196228162</v>
      </c>
      <c r="AB655" s="36">
        <v>12211.49650684377</v>
      </c>
      <c r="AC655" s="36">
        <v>19086.239115362936</v>
      </c>
      <c r="AD655" s="36">
        <v>22773.088454404227</v>
      </c>
      <c r="AE655" s="36">
        <v>6221.5391181660516</v>
      </c>
      <c r="AF655" s="36">
        <v>13.438306451612904</v>
      </c>
      <c r="AG655" s="36">
        <v>12724.257970156254</v>
      </c>
      <c r="AH655" s="36">
        <v>23741.034037437486</v>
      </c>
      <c r="AI655" s="36">
        <v>3650.4086425781302</v>
      </c>
      <c r="AJ655" s="36">
        <v>54.747033214843825</v>
      </c>
      <c r="AK655" s="36">
        <v>2695.2193922656261</v>
      </c>
      <c r="AL655" s="36">
        <v>14083.340451593771</v>
      </c>
      <c r="AM655" s="36">
        <v>6925.6849065156503</v>
      </c>
      <c r="AN655" s="36">
        <v>8026.2985427187614</v>
      </c>
      <c r="AO655" s="36">
        <v>29446.570923289055</v>
      </c>
      <c r="AP655" s="36">
        <v>632.02627600000005</v>
      </c>
      <c r="AQ655" s="36">
        <v>28864.270290996123</v>
      </c>
      <c r="AR655" s="36">
        <v>32777.552808007815</v>
      </c>
      <c r="AS655" s="36">
        <v>32877.644909301758</v>
      </c>
      <c r="AT655" s="36">
        <v>14467.030274769309</v>
      </c>
      <c r="AU655" s="36">
        <v>34140.325600171949</v>
      </c>
      <c r="AV655" s="36">
        <v>10916.211803057606</v>
      </c>
      <c r="AW655" s="36">
        <v>1425.4708242304757</v>
      </c>
      <c r="AX655" s="36">
        <v>26613.159264796323</v>
      </c>
      <c r="AY655" s="36">
        <v>28691.435380561768</v>
      </c>
    </row>
    <row r="656" spans="1:51" x14ac:dyDescent="0.25">
      <c r="A656" s="34">
        <v>44344</v>
      </c>
      <c r="B656" s="35">
        <v>7</v>
      </c>
      <c r="C656" s="36">
        <v>23944.62290673437</v>
      </c>
      <c r="D656" s="36">
        <v>27662.658066656226</v>
      </c>
      <c r="E656" s="36">
        <v>13402.666323125002</v>
      </c>
      <c r="F656" s="36">
        <v>45546.210765846474</v>
      </c>
      <c r="G656" s="36">
        <v>22974.30860077636</v>
      </c>
      <c r="H656" s="36">
        <v>6293.0597315698469</v>
      </c>
      <c r="I656" s="36">
        <v>19500.741581090864</v>
      </c>
      <c r="J656" s="36">
        <v>102.816921234131</v>
      </c>
      <c r="K656" s="36">
        <v>12490.634416999999</v>
      </c>
      <c r="L656" s="36">
        <v>-910.96190966178438</v>
      </c>
      <c r="M656" s="36">
        <v>33466.859680524642</v>
      </c>
      <c r="N656" s="36">
        <v>12234.388746203125</v>
      </c>
      <c r="O656" s="36">
        <v>32658.265706888687</v>
      </c>
      <c r="P656" s="36">
        <v>2796.2569346923838</v>
      </c>
      <c r="Q656" s="36">
        <v>32.219267367</v>
      </c>
      <c r="R656" s="36">
        <v>4442.706933105469</v>
      </c>
      <c r="S656" s="36">
        <v>33572.503619507828</v>
      </c>
      <c r="T656" s="36">
        <v>13122.711913773441</v>
      </c>
      <c r="U656" s="36">
        <v>7426.8616015625112</v>
      </c>
      <c r="V656" s="36">
        <v>46962.535996281273</v>
      </c>
      <c r="W656" s="36">
        <v>3499.2596771484409</v>
      </c>
      <c r="X656" s="36">
        <v>11572.712589635106</v>
      </c>
      <c r="Y656" s="36">
        <v>18932.295803501856</v>
      </c>
      <c r="Z656" s="36">
        <v>272.9066603088379</v>
      </c>
      <c r="AA656" s="36">
        <v>11869.603958239995</v>
      </c>
      <c r="AB656" s="36">
        <v>13734.485367570322</v>
      </c>
      <c r="AC656" s="36">
        <v>22164.61881205043</v>
      </c>
      <c r="AD656" s="36">
        <v>25563.561969720871</v>
      </c>
      <c r="AE656" s="36">
        <v>6256.381999142618</v>
      </c>
      <c r="AF656" s="36">
        <v>13.438306451612904</v>
      </c>
      <c r="AG656" s="36">
        <v>14514.774154062487</v>
      </c>
      <c r="AH656" s="36">
        <v>28737.622619156238</v>
      </c>
      <c r="AI656" s="36">
        <v>4118.1164794922006</v>
      </c>
      <c r="AJ656" s="36">
        <v>52.955269078124971</v>
      </c>
      <c r="AK656" s="36">
        <v>2940.8668234414067</v>
      </c>
      <c r="AL656" s="36">
        <v>15244.94482368997</v>
      </c>
      <c r="AM656" s="36">
        <v>8829.616071227565</v>
      </c>
      <c r="AN656" s="36">
        <v>8733.7922978593906</v>
      </c>
      <c r="AO656" s="36">
        <v>32189.29425330857</v>
      </c>
      <c r="AP656" s="36">
        <v>667.62744099999998</v>
      </c>
      <c r="AQ656" s="36">
        <v>32228.236681101556</v>
      </c>
      <c r="AR656" s="36">
        <v>36512.621417062495</v>
      </c>
      <c r="AS656" s="36">
        <v>37148.19884277344</v>
      </c>
      <c r="AT656" s="36">
        <v>15085.426293222432</v>
      </c>
      <c r="AU656" s="36">
        <v>39434.646331750002</v>
      </c>
      <c r="AV656" s="36">
        <v>13045.047936812496</v>
      </c>
      <c r="AW656" s="36">
        <v>1471.2187804531272</v>
      </c>
      <c r="AX656" s="36">
        <v>29588.96692812641</v>
      </c>
      <c r="AY656" s="36">
        <v>31628.289625106823</v>
      </c>
    </row>
    <row r="657" spans="1:51" x14ac:dyDescent="0.25">
      <c r="A657" s="34">
        <v>44344</v>
      </c>
      <c r="B657" s="35">
        <v>8</v>
      </c>
      <c r="C657" s="36">
        <v>30953.599097250019</v>
      </c>
      <c r="D657" s="36">
        <v>32059.236075937493</v>
      </c>
      <c r="E657" s="36">
        <v>16731.158458421909</v>
      </c>
      <c r="F657" s="36">
        <v>57948.256788912353</v>
      </c>
      <c r="G657" s="36">
        <v>27483.451595809845</v>
      </c>
      <c r="H657" s="36">
        <v>7142.7670945529972</v>
      </c>
      <c r="I657" s="36">
        <v>24355.951072045933</v>
      </c>
      <c r="J657" s="36">
        <v>126.487850189209</v>
      </c>
      <c r="K657" s="36">
        <v>14528.3382563594</v>
      </c>
      <c r="L657" s="36">
        <v>1289.1663289712278</v>
      </c>
      <c r="M657" s="36">
        <v>38991.35507137455</v>
      </c>
      <c r="N657" s="36">
        <v>14547.722316750014</v>
      </c>
      <c r="O657" s="36">
        <v>39809.73665340431</v>
      </c>
      <c r="P657" s="36">
        <v>3133.9747301248508</v>
      </c>
      <c r="Q657" s="36">
        <v>32.702961445</v>
      </c>
      <c r="R657" s="36">
        <v>5030.0949978027365</v>
      </c>
      <c r="S657" s="36">
        <v>37516.623404324237</v>
      </c>
      <c r="T657" s="36">
        <v>15571.306871609393</v>
      </c>
      <c r="U657" s="36">
        <v>8782.9877304687598</v>
      </c>
      <c r="V657" s="36">
        <v>56627.084815874972</v>
      </c>
      <c r="W657" s="36">
        <v>4376.4381707109378</v>
      </c>
      <c r="X657" s="36">
        <v>14558.200538121315</v>
      </c>
      <c r="Y657" s="36">
        <v>21179.013824936323</v>
      </c>
      <c r="Z657" s="36">
        <v>269.84194503784181</v>
      </c>
      <c r="AA657" s="36">
        <v>15509.695684263419</v>
      </c>
      <c r="AB657" s="36">
        <v>17045.464798625031</v>
      </c>
      <c r="AC657" s="36">
        <v>26970.932903925426</v>
      </c>
      <c r="AD657" s="36">
        <v>29935.603456678666</v>
      </c>
      <c r="AE657" s="36">
        <v>7859.868094306672</v>
      </c>
      <c r="AF657" s="36">
        <v>13.438306451612904</v>
      </c>
      <c r="AG657" s="36">
        <v>17647.994525687482</v>
      </c>
      <c r="AH657" s="36">
        <v>32416.864908031224</v>
      </c>
      <c r="AI657" s="36">
        <v>4498.7303728508432</v>
      </c>
      <c r="AJ657" s="36">
        <v>81.94850760351585</v>
      </c>
      <c r="AK657" s="36">
        <v>3384.3180720400069</v>
      </c>
      <c r="AL657" s="36">
        <v>16243.708942342291</v>
      </c>
      <c r="AM657" s="36">
        <v>11148.835866117457</v>
      </c>
      <c r="AN657" s="36">
        <v>9124.5869240625107</v>
      </c>
      <c r="AO657" s="36">
        <v>37707.619270937503</v>
      </c>
      <c r="AP657" s="36">
        <v>624.55006809291456</v>
      </c>
      <c r="AQ657" s="36">
        <v>39380.296576921843</v>
      </c>
      <c r="AR657" s="36">
        <v>43242.101397226543</v>
      </c>
      <c r="AS657" s="36">
        <v>42020.97908074953</v>
      </c>
      <c r="AT657" s="36">
        <v>17842.680258554461</v>
      </c>
      <c r="AU657" s="36">
        <v>48662.235880374988</v>
      </c>
      <c r="AV657" s="36">
        <v>14468.138528041009</v>
      </c>
      <c r="AW657" s="36">
        <v>1806.5678862841748</v>
      </c>
      <c r="AX657" s="36">
        <v>32980.085796290485</v>
      </c>
      <c r="AY657" s="36">
        <v>39974.745414126526</v>
      </c>
    </row>
    <row r="658" spans="1:51" x14ac:dyDescent="0.25">
      <c r="A658" s="34">
        <v>44344</v>
      </c>
      <c r="B658" s="35">
        <v>9</v>
      </c>
      <c r="C658" s="36">
        <v>37168.89972115626</v>
      </c>
      <c r="D658" s="36">
        <v>38183.899563593761</v>
      </c>
      <c r="E658" s="36">
        <v>20153.57909762501</v>
      </c>
      <c r="F658" s="36">
        <v>66903.054335674125</v>
      </c>
      <c r="G658" s="36">
        <v>35272.365718978683</v>
      </c>
      <c r="H658" s="36">
        <v>9311.6249318793998</v>
      </c>
      <c r="I658" s="36">
        <v>30043.836009741284</v>
      </c>
      <c r="J658" s="36">
        <v>132.77116394042969</v>
      </c>
      <c r="K658" s="36">
        <v>18241.887842906257</v>
      </c>
      <c r="L658" s="36">
        <v>3707.3585890589475</v>
      </c>
      <c r="M658" s="36">
        <v>47606.852009998773</v>
      </c>
      <c r="N658" s="36">
        <v>15261.406697281252</v>
      </c>
      <c r="O658" s="36">
        <v>48128.185808906244</v>
      </c>
      <c r="P658" s="36">
        <v>3808.6926768112999</v>
      </c>
      <c r="Q658" s="36">
        <v>33.485420225999995</v>
      </c>
      <c r="R658" s="36">
        <v>5863.3569013671822</v>
      </c>
      <c r="S658" s="36">
        <v>44861.724442566432</v>
      </c>
      <c r="T658" s="36">
        <v>16354.234679515648</v>
      </c>
      <c r="U658" s="36">
        <v>8727.3493164062602</v>
      </c>
      <c r="V658" s="36">
        <v>65487.940829343774</v>
      </c>
      <c r="W658" s="36">
        <v>5476.9104667812499</v>
      </c>
      <c r="X658" s="36">
        <v>16972.408802525046</v>
      </c>
      <c r="Y658" s="36">
        <v>24900.869938941127</v>
      </c>
      <c r="Z658" s="36">
        <v>234.25163513183583</v>
      </c>
      <c r="AA658" s="36">
        <v>19948.656381958757</v>
      </c>
      <c r="AB658" s="36">
        <v>20732.199729718766</v>
      </c>
      <c r="AC658" s="36">
        <v>30687.388702128555</v>
      </c>
      <c r="AD658" s="36">
        <v>35670.958715831934</v>
      </c>
      <c r="AE658" s="36">
        <v>9311.8236132910752</v>
      </c>
      <c r="AF658" s="36">
        <v>13.438306451612904</v>
      </c>
      <c r="AG658" s="36">
        <v>21354.668142187489</v>
      </c>
      <c r="AH658" s="36">
        <v>37498.376618906266</v>
      </c>
      <c r="AI658" s="36">
        <v>5550.1159317693573</v>
      </c>
      <c r="AJ658" s="36">
        <v>141.05635418554687</v>
      </c>
      <c r="AK658" s="36">
        <v>3797.9835241635037</v>
      </c>
      <c r="AL658" s="36">
        <v>17416.54442891213</v>
      </c>
      <c r="AM658" s="36">
        <v>14261.047264408207</v>
      </c>
      <c r="AN658" s="36">
        <v>9841.363059781268</v>
      </c>
      <c r="AO658" s="36">
        <v>45013.372032648396</v>
      </c>
      <c r="AP658" s="36">
        <v>766.83917688208032</v>
      </c>
      <c r="AQ658" s="36">
        <v>47843.32149514059</v>
      </c>
      <c r="AR658" s="36">
        <v>53931.50544764068</v>
      </c>
      <c r="AS658" s="36">
        <v>49326.874528808614</v>
      </c>
      <c r="AT658" s="36">
        <v>23471.851433751704</v>
      </c>
      <c r="AU658" s="36">
        <v>57622.067170000009</v>
      </c>
      <c r="AV658" s="36">
        <v>20924.384492781217</v>
      </c>
      <c r="AW658" s="36">
        <v>1398.5818947658404</v>
      </c>
      <c r="AX658" s="36">
        <v>37952.577099757276</v>
      </c>
      <c r="AY658" s="36">
        <v>50662.11084666205</v>
      </c>
    </row>
    <row r="659" spans="1:51" x14ac:dyDescent="0.25">
      <c r="A659" s="34">
        <v>44344</v>
      </c>
      <c r="B659" s="35">
        <v>10</v>
      </c>
      <c r="C659" s="36">
        <v>40109.825132281221</v>
      </c>
      <c r="D659" s="36">
        <v>42609.486419531248</v>
      </c>
      <c r="E659" s="36">
        <v>20723.848029953133</v>
      </c>
      <c r="F659" s="36">
        <v>70986.577954247783</v>
      </c>
      <c r="G659" s="36">
        <v>40159.471798364822</v>
      </c>
      <c r="H659" s="36">
        <v>9965.0811307587937</v>
      </c>
      <c r="I659" s="36">
        <v>33722.670921937563</v>
      </c>
      <c r="J659" s="36">
        <v>131.28260231018069</v>
      </c>
      <c r="K659" s="36">
        <v>20324.547614953124</v>
      </c>
      <c r="L659" s="36">
        <v>4748.7371573744858</v>
      </c>
      <c r="M659" s="36">
        <v>52615.592222829509</v>
      </c>
      <c r="N659" s="36">
        <v>15907.570978062504</v>
      </c>
      <c r="O659" s="36">
        <v>53706.973615678711</v>
      </c>
      <c r="P659" s="36">
        <v>4042.7184502683467</v>
      </c>
      <c r="Q659" s="36">
        <v>33.400527953999998</v>
      </c>
      <c r="R659" s="36">
        <v>6291.0434506836091</v>
      </c>
      <c r="S659" s="36">
        <v>50656.045363226578</v>
      </c>
      <c r="T659" s="36">
        <v>18058.500358015637</v>
      </c>
      <c r="U659" s="36">
        <v>9065.5278144531312</v>
      </c>
      <c r="V659" s="36">
        <v>70225.858979375</v>
      </c>
      <c r="W659" s="36">
        <v>5796.8829680781282</v>
      </c>
      <c r="X659" s="36">
        <v>17767.351235680373</v>
      </c>
      <c r="Y659" s="36">
        <v>27611.759802162243</v>
      </c>
      <c r="Z659" s="36">
        <v>229.02993728637705</v>
      </c>
      <c r="AA659" s="36">
        <v>23293.467459740004</v>
      </c>
      <c r="AB659" s="36">
        <v>22880.347185484385</v>
      </c>
      <c r="AC659" s="36">
        <v>32578.216210862927</v>
      </c>
      <c r="AD659" s="36">
        <v>38671.739553603431</v>
      </c>
      <c r="AE659" s="36">
        <v>9135.8855082910686</v>
      </c>
      <c r="AF659" s="36">
        <v>13.438306451612904</v>
      </c>
      <c r="AG659" s="36">
        <v>23477.636370968747</v>
      </c>
      <c r="AH659" s="36">
        <v>41544.262141562518</v>
      </c>
      <c r="AI659" s="36">
        <v>6367.0705694331782</v>
      </c>
      <c r="AJ659" s="36">
        <v>184.44878688281196</v>
      </c>
      <c r="AK659" s="36">
        <v>3904.8320120417893</v>
      </c>
      <c r="AL659" s="36">
        <v>19447.082090639662</v>
      </c>
      <c r="AM659" s="36">
        <v>17517.80557762599</v>
      </c>
      <c r="AN659" s="36">
        <v>10798.02320159376</v>
      </c>
      <c r="AO659" s="36">
        <v>49854.981150828098</v>
      </c>
      <c r="AP659" s="36">
        <v>844.58124604492093</v>
      </c>
      <c r="AQ659" s="36">
        <v>54727.743470625166</v>
      </c>
      <c r="AR659" s="36">
        <v>60562.025008515629</v>
      </c>
      <c r="AS659" s="36">
        <v>55147.187117187517</v>
      </c>
      <c r="AT659" s="36">
        <v>26908.052421465512</v>
      </c>
      <c r="AU659" s="36">
        <v>61629.018687593722</v>
      </c>
      <c r="AV659" s="36">
        <v>24775.306767088889</v>
      </c>
      <c r="AW659" s="36">
        <v>1442.9991425141784</v>
      </c>
      <c r="AX659" s="36">
        <v>42091.719323634214</v>
      </c>
      <c r="AY659" s="36">
        <v>56116.195892537609</v>
      </c>
    </row>
    <row r="660" spans="1:51" x14ac:dyDescent="0.25">
      <c r="A660" s="34">
        <v>44344</v>
      </c>
      <c r="B660" s="35">
        <v>11</v>
      </c>
      <c r="C660" s="36">
        <v>41552.968513731816</v>
      </c>
      <c r="D660" s="36">
        <v>43549.183888062485</v>
      </c>
      <c r="E660" s="36">
        <v>21734.465102062491</v>
      </c>
      <c r="F660" s="36">
        <v>73400.677571515436</v>
      </c>
      <c r="G660" s="36">
        <v>40443.017096729462</v>
      </c>
      <c r="H660" s="36">
        <v>10204.380744485126</v>
      </c>
      <c r="I660" s="36">
        <v>36221.652948914103</v>
      </c>
      <c r="J660" s="36">
        <v>137.81635284423839</v>
      </c>
      <c r="K660" s="36">
        <v>20941.009428734396</v>
      </c>
      <c r="L660" s="36">
        <v>4133.3501728906058</v>
      </c>
      <c r="M660" s="36">
        <v>51831.293376925649</v>
      </c>
      <c r="N660" s="36">
        <v>16551.892044656244</v>
      </c>
      <c r="O660" s="36">
        <v>55497.027101298823</v>
      </c>
      <c r="P660" s="36">
        <v>3371.4446056447878</v>
      </c>
      <c r="Q660" s="36">
        <v>33.663714409999997</v>
      </c>
      <c r="R660" s="36">
        <v>6285.3736147461041</v>
      </c>
      <c r="S660" s="36">
        <v>52542.205334527316</v>
      </c>
      <c r="T660" s="36">
        <v>19343.538419359375</v>
      </c>
      <c r="U660" s="36">
        <v>9491.2014667968797</v>
      </c>
      <c r="V660" s="36">
        <v>72776.353761312494</v>
      </c>
      <c r="W660" s="36">
        <v>5856.7758579375086</v>
      </c>
      <c r="X660" s="36">
        <v>18055.220860977457</v>
      </c>
      <c r="Y660" s="36">
        <v>27706.450870452314</v>
      </c>
      <c r="Z660" s="36">
        <v>202.12043960571293</v>
      </c>
      <c r="AA660" s="36">
        <v>24166.303119802535</v>
      </c>
      <c r="AB660" s="36">
        <v>23801.072074062526</v>
      </c>
      <c r="AC660" s="36">
        <v>33380.836326628523</v>
      </c>
      <c r="AD660" s="36">
        <v>39362.152801778255</v>
      </c>
      <c r="AE660" s="36">
        <v>9514.3103778066506</v>
      </c>
      <c r="AF660" s="36">
        <v>13.438306451612904</v>
      </c>
      <c r="AG660" s="36">
        <v>24250.282449656261</v>
      </c>
      <c r="AH660" s="36">
        <v>42968.432548750046</v>
      </c>
      <c r="AI660" s="36">
        <v>6383.8810851658445</v>
      </c>
      <c r="AJ660" s="36">
        <v>204.14518128906218</v>
      </c>
      <c r="AK660" s="36">
        <v>4113.0824267137023</v>
      </c>
      <c r="AL660" s="36">
        <v>21171.836596309106</v>
      </c>
      <c r="AM660" s="36">
        <v>17726.121815860752</v>
      </c>
      <c r="AN660" s="36">
        <v>11243.558831140641</v>
      </c>
      <c r="AO660" s="36">
        <v>51841.036199296861</v>
      </c>
      <c r="AP660" s="36">
        <v>816.89617906835997</v>
      </c>
      <c r="AQ660" s="36">
        <v>57953.892120374985</v>
      </c>
      <c r="AR660" s="36">
        <v>63072.950284507846</v>
      </c>
      <c r="AS660" s="36">
        <v>57508.376355957073</v>
      </c>
      <c r="AT660" s="36">
        <v>27472.192004762906</v>
      </c>
      <c r="AU660" s="36">
        <v>61867.812052125009</v>
      </c>
      <c r="AV660" s="36">
        <v>24863.216110173849</v>
      </c>
      <c r="AW660" s="36">
        <v>3166.8400874277349</v>
      </c>
      <c r="AX660" s="36">
        <v>43355.981124415455</v>
      </c>
      <c r="AY660" s="36">
        <v>59179.943055875199</v>
      </c>
    </row>
    <row r="661" spans="1:51" x14ac:dyDescent="0.25">
      <c r="A661" s="34">
        <v>44344</v>
      </c>
      <c r="B661" s="35">
        <v>12</v>
      </c>
      <c r="C661" s="36">
        <v>41390.898967001471</v>
      </c>
      <c r="D661" s="36">
        <v>44167.673013437518</v>
      </c>
      <c r="E661" s="36">
        <v>21684.951840859405</v>
      </c>
      <c r="F661" s="36">
        <v>73648.974950426578</v>
      </c>
      <c r="G661" s="36">
        <v>41342.914993163016</v>
      </c>
      <c r="H661" s="36">
        <v>10125.552298216568</v>
      </c>
      <c r="I661" s="36">
        <v>38629.202947363345</v>
      </c>
      <c r="J661" s="36">
        <v>127.81598854064939</v>
      </c>
      <c r="K661" s="36">
        <v>19060.310940078125</v>
      </c>
      <c r="L661" s="36">
        <v>3194.6416173642483</v>
      </c>
      <c r="M661" s="36">
        <v>48538.852064304672</v>
      </c>
      <c r="N661" s="36">
        <v>17028.520895656249</v>
      </c>
      <c r="O661" s="36">
        <v>55845.045856059594</v>
      </c>
      <c r="P661" s="36">
        <v>3490.0900032958989</v>
      </c>
      <c r="Q661" s="36">
        <v>34.924215317999995</v>
      </c>
      <c r="R661" s="36">
        <v>6185.2672250976675</v>
      </c>
      <c r="S661" s="36">
        <v>52609.581415828114</v>
      </c>
      <c r="T661" s="36">
        <v>19633.375309390645</v>
      </c>
      <c r="U661" s="36">
        <v>10069.174445312501</v>
      </c>
      <c r="V661" s="36">
        <v>72934.15403799995</v>
      </c>
      <c r="W661" s="36">
        <v>5900.4269803906309</v>
      </c>
      <c r="X661" s="36">
        <v>18225.224477930042</v>
      </c>
      <c r="Y661" s="36">
        <v>26824.019071061306</v>
      </c>
      <c r="Z661" s="36">
        <v>177.54391204833991</v>
      </c>
      <c r="AA661" s="36">
        <v>23752.484025208745</v>
      </c>
      <c r="AB661" s="36">
        <v>24190.022520875023</v>
      </c>
      <c r="AC661" s="36">
        <v>33725.386811425444</v>
      </c>
      <c r="AD661" s="36">
        <v>38885.536221009177</v>
      </c>
      <c r="AE661" s="36">
        <v>8920.4716818223424</v>
      </c>
      <c r="AF661" s="36">
        <v>13.438306451612904</v>
      </c>
      <c r="AG661" s="36">
        <v>16061.61229617201</v>
      </c>
      <c r="AH661" s="36">
        <v>42198.849212531277</v>
      </c>
      <c r="AI661" s="36">
        <v>6416.7935447145965</v>
      </c>
      <c r="AJ661" s="36">
        <v>199.00822429687508</v>
      </c>
      <c r="AK661" s="36">
        <v>4044.6832211802348</v>
      </c>
      <c r="AL661" s="36">
        <v>21478.561101402847</v>
      </c>
      <c r="AM661" s="36">
        <v>17956.323228673285</v>
      </c>
      <c r="AN661" s="36">
        <v>10802.050928984379</v>
      </c>
      <c r="AO661" s="36">
        <v>51877.353631984421</v>
      </c>
      <c r="AP661" s="36">
        <v>787.72713496679717</v>
      </c>
      <c r="AQ661" s="36">
        <v>58191.540836359345</v>
      </c>
      <c r="AR661" s="36">
        <v>62485.525303390663</v>
      </c>
      <c r="AS661" s="36">
        <v>57958.963497070326</v>
      </c>
      <c r="AT661" s="36">
        <v>27233.788060407951</v>
      </c>
      <c r="AU661" s="36">
        <v>61358.271064249973</v>
      </c>
      <c r="AV661" s="36">
        <v>25075.018532521517</v>
      </c>
      <c r="AW661" s="36">
        <v>3415.8260140260991</v>
      </c>
      <c r="AX661" s="36">
        <v>43190.233994532675</v>
      </c>
      <c r="AY661" s="36">
        <v>59461.502622930755</v>
      </c>
    </row>
    <row r="662" spans="1:51" x14ac:dyDescent="0.25">
      <c r="A662" s="34">
        <v>44344</v>
      </c>
      <c r="B662" s="35">
        <v>13</v>
      </c>
      <c r="C662" s="36">
        <v>41002.247842462268</v>
      </c>
      <c r="D662" s="36">
        <v>43971.759265937515</v>
      </c>
      <c r="E662" s="36">
        <v>21570.458579875038</v>
      </c>
      <c r="F662" s="36">
        <v>74339.188399282095</v>
      </c>
      <c r="G662" s="36">
        <v>39457.834429414805</v>
      </c>
      <c r="H662" s="36">
        <v>9817.9324945708267</v>
      </c>
      <c r="I662" s="36">
        <v>38745.496338939476</v>
      </c>
      <c r="J662" s="36">
        <v>124.1714706420899</v>
      </c>
      <c r="K662" s="36">
        <v>18808.109469468774</v>
      </c>
      <c r="L662" s="36">
        <v>2858.8190788856609</v>
      </c>
      <c r="M662" s="36">
        <v>45869.48354404651</v>
      </c>
      <c r="N662" s="36">
        <v>17452.612702593753</v>
      </c>
      <c r="O662" s="36">
        <v>56280.752031842785</v>
      </c>
      <c r="P662" s="36">
        <v>3743.1339405608378</v>
      </c>
      <c r="Q662" s="36">
        <v>36.803424835000001</v>
      </c>
      <c r="R662" s="36">
        <v>6385.9419160156413</v>
      </c>
      <c r="S662" s="36">
        <v>52999.386192093771</v>
      </c>
      <c r="T662" s="36">
        <v>20216.066782468763</v>
      </c>
      <c r="U662" s="36">
        <v>10570.74393164064</v>
      </c>
      <c r="V662" s="36">
        <v>72649.689879937461</v>
      </c>
      <c r="W662" s="36">
        <v>5443.3194850156397</v>
      </c>
      <c r="X662" s="36">
        <v>17358.753422511192</v>
      </c>
      <c r="Y662" s="36">
        <v>25881.703598694494</v>
      </c>
      <c r="Z662" s="36">
        <v>207.65161788940435</v>
      </c>
      <c r="AA662" s="36">
        <v>22518.418773193149</v>
      </c>
      <c r="AB662" s="36">
        <v>24181.354478312514</v>
      </c>
      <c r="AC662" s="36">
        <v>33884.893481081672</v>
      </c>
      <c r="AD662" s="36">
        <v>39303.427921423747</v>
      </c>
      <c r="AE662" s="36">
        <v>7890.378575920794</v>
      </c>
      <c r="AF662" s="36">
        <v>13.438306451612904</v>
      </c>
      <c r="AG662" s="36">
        <v>818.24992360546844</v>
      </c>
      <c r="AH662" s="36">
        <v>42525.413367000016</v>
      </c>
      <c r="AI662" s="36">
        <v>6389.2827640914256</v>
      </c>
      <c r="AJ662" s="36">
        <v>196.04864002539108</v>
      </c>
      <c r="AK662" s="36">
        <v>4412.622308004673</v>
      </c>
      <c r="AL662" s="36">
        <v>21857.716777969239</v>
      </c>
      <c r="AM662" s="36">
        <v>17432.591212826366</v>
      </c>
      <c r="AN662" s="36">
        <v>10809.719856750013</v>
      </c>
      <c r="AO662" s="36">
        <v>51894.764725960958</v>
      </c>
      <c r="AP662" s="36">
        <v>752.66621368945312</v>
      </c>
      <c r="AQ662" s="36">
        <v>58130.396155640541</v>
      </c>
      <c r="AR662" s="36">
        <v>62162.243085164017</v>
      </c>
      <c r="AS662" s="36">
        <v>58314.599414123542</v>
      </c>
      <c r="AT662" s="36">
        <v>26377.479712908429</v>
      </c>
      <c r="AU662" s="36">
        <v>62186.691745625008</v>
      </c>
      <c r="AV662" s="36">
        <v>24728.09257076565</v>
      </c>
      <c r="AW662" s="36">
        <v>4727.43884640746</v>
      </c>
      <c r="AX662" s="36">
        <v>43963.22696474749</v>
      </c>
      <c r="AY662" s="36">
        <v>59064.656178865218</v>
      </c>
    </row>
    <row r="663" spans="1:51" x14ac:dyDescent="0.25">
      <c r="A663" s="34">
        <v>44344</v>
      </c>
      <c r="B663" s="35">
        <v>14</v>
      </c>
      <c r="C663" s="36">
        <v>40103.147345625759</v>
      </c>
      <c r="D663" s="36">
        <v>43338.199673093717</v>
      </c>
      <c r="E663" s="36">
        <v>21393.070622921903</v>
      </c>
      <c r="F663" s="36">
        <v>74579.903009918955</v>
      </c>
      <c r="G663" s="36">
        <v>40255.373183387492</v>
      </c>
      <c r="H663" s="36">
        <v>9114.5205605175943</v>
      </c>
      <c r="I663" s="36">
        <v>38756.526564074287</v>
      </c>
      <c r="J663" s="36">
        <v>124.43255615234379</v>
      </c>
      <c r="K663" s="36">
        <v>18222.977492859383</v>
      </c>
      <c r="L663" s="36">
        <v>2751.6194911227799</v>
      </c>
      <c r="M663" s="36">
        <v>43899.097347834606</v>
      </c>
      <c r="N663" s="36">
        <v>17480.246933499999</v>
      </c>
      <c r="O663" s="36">
        <v>56626.173317074186</v>
      </c>
      <c r="P663" s="36">
        <v>3161.293931065954</v>
      </c>
      <c r="Q663" s="36">
        <v>37.180397033999995</v>
      </c>
      <c r="R663" s="36">
        <v>6618.6987451171899</v>
      </c>
      <c r="S663" s="36">
        <v>53335.516963132846</v>
      </c>
      <c r="T663" s="36">
        <v>20117.854314859374</v>
      </c>
      <c r="U663" s="36">
        <v>10608.81549218751</v>
      </c>
      <c r="V663" s="36">
        <v>73641.766375781226</v>
      </c>
      <c r="W663" s="36">
        <v>5238.6695459765688</v>
      </c>
      <c r="X663" s="36">
        <v>15997.919428877409</v>
      </c>
      <c r="Y663" s="36">
        <v>25379.359606152164</v>
      </c>
      <c r="Z663" s="36">
        <v>235.0469136047364</v>
      </c>
      <c r="AA663" s="36">
        <v>22476.470227005615</v>
      </c>
      <c r="AB663" s="36">
        <v>24400.666029140637</v>
      </c>
      <c r="AC663" s="36">
        <v>33302.77020422231</v>
      </c>
      <c r="AD663" s="36">
        <v>39838.039522018007</v>
      </c>
      <c r="AE663" s="36">
        <v>8233.0226629316949</v>
      </c>
      <c r="AF663" s="36">
        <v>13.438306451612904</v>
      </c>
      <c r="AG663" s="36">
        <v>23851.775721062502</v>
      </c>
      <c r="AH663" s="36">
        <v>44366.907517437532</v>
      </c>
      <c r="AI663" s="36">
        <v>6618.3740650411419</v>
      </c>
      <c r="AJ663" s="36">
        <v>151.97671256445312</v>
      </c>
      <c r="AK663" s="36">
        <v>4369.9976733836338</v>
      </c>
      <c r="AL663" s="36">
        <v>22483.722885746116</v>
      </c>
      <c r="AM663" s="36">
        <v>16863.738148816319</v>
      </c>
      <c r="AN663" s="36">
        <v>11529.219008500013</v>
      </c>
      <c r="AO663" s="36">
        <v>51551.340326328136</v>
      </c>
      <c r="AP663" s="36">
        <v>748.59060963183708</v>
      </c>
      <c r="AQ663" s="36">
        <v>57230.883202703139</v>
      </c>
      <c r="AR663" s="36">
        <v>61889.528367093735</v>
      </c>
      <c r="AS663" s="36">
        <v>58764.145009918233</v>
      </c>
      <c r="AT663" s="36">
        <v>24913.87930793238</v>
      </c>
      <c r="AU663" s="36">
        <v>62561.21207593759</v>
      </c>
      <c r="AV663" s="36">
        <v>25440.52861100046</v>
      </c>
      <c r="AW663" s="36">
        <v>6798.809058369191</v>
      </c>
      <c r="AX663" s="36">
        <v>45173.187842188912</v>
      </c>
      <c r="AY663" s="36">
        <v>58818.881755143091</v>
      </c>
    </row>
    <row r="664" spans="1:51" x14ac:dyDescent="0.25">
      <c r="A664" s="34">
        <v>44344</v>
      </c>
      <c r="B664" s="35">
        <v>15</v>
      </c>
      <c r="C664" s="36">
        <v>37879.120085795352</v>
      </c>
      <c r="D664" s="36">
        <v>43669.441789531244</v>
      </c>
      <c r="E664" s="36">
        <v>19698.01945982816</v>
      </c>
      <c r="F664" s="36">
        <v>71567.762467674067</v>
      </c>
      <c r="G664" s="36">
        <v>39301.255749472482</v>
      </c>
      <c r="H664" s="36">
        <v>9000.5410245141829</v>
      </c>
      <c r="I664" s="36">
        <v>37959.61943860945</v>
      </c>
      <c r="J664" s="36">
        <v>128.92150688171381</v>
      </c>
      <c r="K664" s="36">
        <v>18226.718196640632</v>
      </c>
      <c r="L664" s="36">
        <v>3095.1276612133788</v>
      </c>
      <c r="M664" s="36">
        <v>43225.354017412181</v>
      </c>
      <c r="N664" s="36">
        <v>16979.698333812506</v>
      </c>
      <c r="O664" s="36">
        <v>55038.361597200208</v>
      </c>
      <c r="P664" s="36">
        <v>3356.4585378691418</v>
      </c>
      <c r="Q664" s="36">
        <v>36.118317603999998</v>
      </c>
      <c r="R664" s="36">
        <v>6347.3807197265705</v>
      </c>
      <c r="S664" s="36">
        <v>52975.497574835979</v>
      </c>
      <c r="T664" s="36">
        <v>19081.633484468784</v>
      </c>
      <c r="U664" s="36">
        <v>9883.3382695312503</v>
      </c>
      <c r="V664" s="36">
        <v>70953.175504187544</v>
      </c>
      <c r="W664" s="36">
        <v>4958.0817163046895</v>
      </c>
      <c r="X664" s="36">
        <v>15743.141902650867</v>
      </c>
      <c r="Y664" s="36">
        <v>26273.195010302581</v>
      </c>
      <c r="Z664" s="36">
        <v>216.97815032958979</v>
      </c>
      <c r="AA664" s="36">
        <v>22020.202406411881</v>
      </c>
      <c r="AB664" s="36">
        <v>23564.797467453165</v>
      </c>
      <c r="AC664" s="36">
        <v>31903.674732256117</v>
      </c>
      <c r="AD664" s="36">
        <v>38364.311281866365</v>
      </c>
      <c r="AE664" s="36">
        <v>8199.478085353534</v>
      </c>
      <c r="AF664" s="36">
        <v>13.438306451612904</v>
      </c>
      <c r="AG664" s="36">
        <v>23214.385201968751</v>
      </c>
      <c r="AH664" s="36">
        <v>43577.57580965622</v>
      </c>
      <c r="AI664" s="36">
        <v>6597.7179051211751</v>
      </c>
      <c r="AJ664" s="36">
        <v>180.65928999023433</v>
      </c>
      <c r="AK664" s="36">
        <v>4367.8515972863343</v>
      </c>
      <c r="AL664" s="36">
        <v>22515.753967005894</v>
      </c>
      <c r="AM664" s="36">
        <v>16168.738668833153</v>
      </c>
      <c r="AN664" s="36">
        <v>11384.40373176564</v>
      </c>
      <c r="AO664" s="36">
        <v>51110.737000160188</v>
      </c>
      <c r="AP664" s="36">
        <v>689.97706632617269</v>
      </c>
      <c r="AQ664" s="36">
        <v>55409.536126640676</v>
      </c>
      <c r="AR664" s="36">
        <v>60716.818077593773</v>
      </c>
      <c r="AS664" s="36">
        <v>57658.25793686344</v>
      </c>
      <c r="AT664" s="36">
        <v>24122.97069275954</v>
      </c>
      <c r="AU664" s="36">
        <v>60456.997052499981</v>
      </c>
      <c r="AV664" s="36">
        <v>24542.550011584462</v>
      </c>
      <c r="AW664" s="36">
        <v>5759.8616779509794</v>
      </c>
      <c r="AX664" s="36">
        <v>44775.791174220169</v>
      </c>
      <c r="AY664" s="36">
        <v>57045.633482015066</v>
      </c>
    </row>
    <row r="665" spans="1:51" x14ac:dyDescent="0.25">
      <c r="A665" s="34">
        <v>44344</v>
      </c>
      <c r="B665" s="35">
        <v>16</v>
      </c>
      <c r="C665" s="36">
        <v>35827.666956596535</v>
      </c>
      <c r="D665" s="36">
        <v>42161.383924250033</v>
      </c>
      <c r="E665" s="36">
        <v>19158.80728362501</v>
      </c>
      <c r="F665" s="36">
        <v>68066.443245042698</v>
      </c>
      <c r="G665" s="36">
        <v>39373.607550902663</v>
      </c>
      <c r="H665" s="36">
        <v>9758.8712183286225</v>
      </c>
      <c r="I665" s="36">
        <v>36675.591871679775</v>
      </c>
      <c r="J665" s="36">
        <v>130.27235984802249</v>
      </c>
      <c r="K665" s="36">
        <v>17919.48769954688</v>
      </c>
      <c r="L665" s="36">
        <v>3446.9174774870344</v>
      </c>
      <c r="M665" s="36">
        <v>40149.15184609159</v>
      </c>
      <c r="N665" s="36">
        <v>16539.659799125002</v>
      </c>
      <c r="O665" s="36">
        <v>52752.995438174315</v>
      </c>
      <c r="P665" s="36">
        <v>3370.0593330058591</v>
      </c>
      <c r="Q665" s="36">
        <v>33.626767158999996</v>
      </c>
      <c r="R665" s="36">
        <v>6128.5391679687591</v>
      </c>
      <c r="S665" s="36">
        <v>51833.313382623048</v>
      </c>
      <c r="T665" s="36">
        <v>18372.531070953148</v>
      </c>
      <c r="U665" s="36">
        <v>9460.8178652343886</v>
      </c>
      <c r="V665" s="36">
        <v>68527.050692343779</v>
      </c>
      <c r="W665" s="36">
        <v>4602.2287595546886</v>
      </c>
      <c r="X665" s="36">
        <v>15204.194158223081</v>
      </c>
      <c r="Y665" s="36">
        <v>25381.746805266095</v>
      </c>
      <c r="Z665" s="36">
        <v>192.03111297607421</v>
      </c>
      <c r="AA665" s="36">
        <v>21017.876882380548</v>
      </c>
      <c r="AB665" s="36">
        <v>22419.781683390618</v>
      </c>
      <c r="AC665" s="36">
        <v>30552.133725830696</v>
      </c>
      <c r="AD665" s="36">
        <v>36462.668984287353</v>
      </c>
      <c r="AE665" s="36">
        <v>7644.5177957129335</v>
      </c>
      <c r="AF665" s="36">
        <v>13.438306451612904</v>
      </c>
      <c r="AG665" s="36">
        <v>22290.92004650001</v>
      </c>
      <c r="AH665" s="36">
        <v>41041.624598531234</v>
      </c>
      <c r="AI665" s="36">
        <v>6597.5599380546873</v>
      </c>
      <c r="AJ665" s="36">
        <v>157.68078443359281</v>
      </c>
      <c r="AK665" s="36">
        <v>4419.4772798977219</v>
      </c>
      <c r="AL665" s="36">
        <v>22274.394521226583</v>
      </c>
      <c r="AM665" s="36">
        <v>15252.922390634045</v>
      </c>
      <c r="AN665" s="36">
        <v>11064.420714671882</v>
      </c>
      <c r="AO665" s="36">
        <v>49763.253836191368</v>
      </c>
      <c r="AP665" s="36">
        <v>707.84894509374999</v>
      </c>
      <c r="AQ665" s="36">
        <v>54032.844999906156</v>
      </c>
      <c r="AR665" s="36">
        <v>59560.287653289059</v>
      </c>
      <c r="AS665" s="36">
        <v>57164.173440960905</v>
      </c>
      <c r="AT665" s="36">
        <v>23530.687613519309</v>
      </c>
      <c r="AU665" s="36">
        <v>57469.408251687542</v>
      </c>
      <c r="AV665" s="36">
        <v>23562.307399016139</v>
      </c>
      <c r="AW665" s="36">
        <v>4625.0938726000513</v>
      </c>
      <c r="AX665" s="36">
        <v>43501.592454981874</v>
      </c>
      <c r="AY665" s="36">
        <v>54973.870454091593</v>
      </c>
    </row>
    <row r="666" spans="1:51" x14ac:dyDescent="0.25">
      <c r="A666" s="34">
        <v>44344</v>
      </c>
      <c r="B666" s="35">
        <v>17</v>
      </c>
      <c r="C666" s="36">
        <v>33717.111135718755</v>
      </c>
      <c r="D666" s="36">
        <v>40694.524590718764</v>
      </c>
      <c r="E666" s="36">
        <v>18430.418942890661</v>
      </c>
      <c r="F666" s="36">
        <v>65380.709040071815</v>
      </c>
      <c r="G666" s="36">
        <v>40529.905362858808</v>
      </c>
      <c r="H666" s="36">
        <v>9232.6501530737532</v>
      </c>
      <c r="I666" s="36">
        <v>35203.418716423883</v>
      </c>
      <c r="J666" s="36">
        <v>141.17714691162101</v>
      </c>
      <c r="K666" s="36">
        <v>17327.02602875001</v>
      </c>
      <c r="L666" s="36">
        <v>2899.6646623690235</v>
      </c>
      <c r="M666" s="36">
        <v>38286.593475993657</v>
      </c>
      <c r="N666" s="36">
        <v>15345.928466406249</v>
      </c>
      <c r="O666" s="36">
        <v>50502.511692948246</v>
      </c>
      <c r="P666" s="36">
        <v>3222.2618223516306</v>
      </c>
      <c r="Q666" s="36">
        <v>33.325974463999998</v>
      </c>
      <c r="R666" s="36">
        <v>5920.6894692382875</v>
      </c>
      <c r="S666" s="36">
        <v>50537.801734242203</v>
      </c>
      <c r="T666" s="36">
        <v>17486.592634453136</v>
      </c>
      <c r="U666" s="36">
        <v>8752.3993554687604</v>
      </c>
      <c r="V666" s="36">
        <v>66821.642351968781</v>
      </c>
      <c r="W666" s="36">
        <v>4573.4109484843802</v>
      </c>
      <c r="X666" s="36">
        <v>14361.514514029315</v>
      </c>
      <c r="Y666" s="36">
        <v>24521.159941776714</v>
      </c>
      <c r="Z666" s="36">
        <v>198.7430114746094</v>
      </c>
      <c r="AA666" s="36">
        <v>20430.486507458732</v>
      </c>
      <c r="AB666" s="36">
        <v>20737.28817934377</v>
      </c>
      <c r="AC666" s="36">
        <v>28709.362708141052</v>
      </c>
      <c r="AD666" s="36">
        <v>34947.069775290467</v>
      </c>
      <c r="AE666" s="36">
        <v>7170.706379166043</v>
      </c>
      <c r="AF666" s="36">
        <v>13.438306451612904</v>
      </c>
      <c r="AG666" s="36">
        <v>21630.60978884374</v>
      </c>
      <c r="AH666" s="36">
        <v>40192.743120281259</v>
      </c>
      <c r="AI666" s="36">
        <v>6475.8686849972337</v>
      </c>
      <c r="AJ666" s="36">
        <v>135.65450530468894</v>
      </c>
      <c r="AK666" s="36">
        <v>4188.0466475040294</v>
      </c>
      <c r="AL666" s="36">
        <v>22184.589424020058</v>
      </c>
      <c r="AM666" s="36">
        <v>14093.873110996126</v>
      </c>
      <c r="AN666" s="36">
        <v>10961.798240968763</v>
      </c>
      <c r="AO666" s="36">
        <v>48299.258895249979</v>
      </c>
      <c r="AP666" s="36">
        <v>574.40841839209031</v>
      </c>
      <c r="AQ666" s="36">
        <v>52336.582581406241</v>
      </c>
      <c r="AR666" s="36">
        <v>57584.724255304791</v>
      </c>
      <c r="AS666" s="36">
        <v>56378.741224945079</v>
      </c>
      <c r="AT666" s="36">
        <v>23191.29381689183</v>
      </c>
      <c r="AU666" s="36">
        <v>55453.739130031274</v>
      </c>
      <c r="AV666" s="36">
        <v>22356.01923683007</v>
      </c>
      <c r="AW666" s="36">
        <v>5713.3017779000838</v>
      </c>
      <c r="AX666" s="36">
        <v>42738.263443263117</v>
      </c>
      <c r="AY666" s="36">
        <v>52825.66675240839</v>
      </c>
    </row>
    <row r="667" spans="1:51" x14ac:dyDescent="0.25">
      <c r="A667" s="34">
        <v>44344</v>
      </c>
      <c r="B667" s="35">
        <v>18</v>
      </c>
      <c r="C667" s="36">
        <v>34801.790002624941</v>
      </c>
      <c r="D667" s="36">
        <v>41270.632425249991</v>
      </c>
      <c r="E667" s="36">
        <v>19467.65015593751</v>
      </c>
      <c r="F667" s="36">
        <v>67344.111644232413</v>
      </c>
      <c r="G667" s="36">
        <v>35530.363634194298</v>
      </c>
      <c r="H667" s="36">
        <v>8271.1733848281274</v>
      </c>
      <c r="I667" s="36">
        <v>34067.912191189513</v>
      </c>
      <c r="J667" s="36">
        <v>155.2488822937012</v>
      </c>
      <c r="K667" s="36">
        <v>16822.950254203133</v>
      </c>
      <c r="L667" s="36">
        <v>1057.2610387213713</v>
      </c>
      <c r="M667" s="36">
        <v>37075.225055868119</v>
      </c>
      <c r="N667" s="36">
        <v>14884.270489437497</v>
      </c>
      <c r="O667" s="36">
        <v>49397.958363037098</v>
      </c>
      <c r="P667" s="36">
        <v>3015.482630542419</v>
      </c>
      <c r="Q667" s="36">
        <v>32.625182152000001</v>
      </c>
      <c r="R667" s="36">
        <v>6328.586430664066</v>
      </c>
      <c r="S667" s="36">
        <v>52197.500474427739</v>
      </c>
      <c r="T667" s="36">
        <v>17748.225967093789</v>
      </c>
      <c r="U667" s="36">
        <v>8655.1044042968788</v>
      </c>
      <c r="V667" s="36">
        <v>69186.575446531191</v>
      </c>
      <c r="W667" s="36">
        <v>4597.8265652656401</v>
      </c>
      <c r="X667" s="36">
        <v>15108.169898150834</v>
      </c>
      <c r="Y667" s="36">
        <v>22318.807955736465</v>
      </c>
      <c r="Z667" s="36">
        <v>219.68138046264653</v>
      </c>
      <c r="AA667" s="36">
        <v>20945.907570552496</v>
      </c>
      <c r="AB667" s="36">
        <v>20019.437650312513</v>
      </c>
      <c r="AC667" s="36">
        <v>28926.266514401013</v>
      </c>
      <c r="AD667" s="36">
        <v>37225.452445779731</v>
      </c>
      <c r="AE667" s="36">
        <v>7897.0881892754342</v>
      </c>
      <c r="AF667" s="36">
        <v>13.438306451612904</v>
      </c>
      <c r="AG667" s="36">
        <v>22625.197746781247</v>
      </c>
      <c r="AH667" s="36">
        <v>43090.763182531235</v>
      </c>
      <c r="AI667" s="36">
        <v>6319.3789258799497</v>
      </c>
      <c r="AJ667" s="36">
        <v>85.361751062499962</v>
      </c>
      <c r="AK667" s="36">
        <v>3765.6580016739949</v>
      </c>
      <c r="AL667" s="36">
        <v>23792.321743734876</v>
      </c>
      <c r="AM667" s="36">
        <v>14119.019868230476</v>
      </c>
      <c r="AN667" s="36">
        <v>11195.73490170313</v>
      </c>
      <c r="AO667" s="36">
        <v>48295.783497921861</v>
      </c>
      <c r="AP667" s="36">
        <v>611.27034522462611</v>
      </c>
      <c r="AQ667" s="36">
        <v>50579.936445351559</v>
      </c>
      <c r="AR667" s="36">
        <v>56763.620092312485</v>
      </c>
      <c r="AS667" s="36">
        <v>58525.70498599243</v>
      </c>
      <c r="AT667" s="36">
        <v>22353.958779228207</v>
      </c>
      <c r="AU667" s="36">
        <v>57333.945994624999</v>
      </c>
      <c r="AV667" s="36">
        <v>23104.857071389633</v>
      </c>
      <c r="AW667" s="36">
        <v>4002.8536003869972</v>
      </c>
      <c r="AX667" s="36">
        <v>45851.054540431105</v>
      </c>
      <c r="AY667" s="36">
        <v>51495.8649128338</v>
      </c>
    </row>
    <row r="668" spans="1:51" x14ac:dyDescent="0.25">
      <c r="A668" s="34">
        <v>44344</v>
      </c>
      <c r="B668" s="35">
        <v>19</v>
      </c>
      <c r="C668" s="36">
        <v>37980.427566562503</v>
      </c>
      <c r="D668" s="36">
        <v>43604.45882087505</v>
      </c>
      <c r="E668" s="36">
        <v>22206.808877312516</v>
      </c>
      <c r="F668" s="36">
        <v>76354.739493876186</v>
      </c>
      <c r="G668" s="36">
        <v>40956.576621767708</v>
      </c>
      <c r="H668" s="36">
        <v>6935.9396428459822</v>
      </c>
      <c r="I668" s="36">
        <v>33873.122378148517</v>
      </c>
      <c r="J668" s="36">
        <v>191.3676185607911</v>
      </c>
      <c r="K668" s="36">
        <v>17943.432731328136</v>
      </c>
      <c r="L668" s="36">
        <v>835.8534376050294</v>
      </c>
      <c r="M668" s="36">
        <v>37770.842010555731</v>
      </c>
      <c r="N668" s="36">
        <v>17791.679381468763</v>
      </c>
      <c r="O668" s="36">
        <v>50585.327100352304</v>
      </c>
      <c r="P668" s="36">
        <v>3839.9767800293134</v>
      </c>
      <c r="Q668" s="36">
        <v>33.713962555000002</v>
      </c>
      <c r="R668" s="36">
        <v>8252.8938012695326</v>
      </c>
      <c r="S668" s="36">
        <v>60717.42717225197</v>
      </c>
      <c r="T668" s="36">
        <v>21462.949060046878</v>
      </c>
      <c r="U668" s="36">
        <v>10852.19293164064</v>
      </c>
      <c r="V668" s="36">
        <v>83502.102456343739</v>
      </c>
      <c r="W668" s="36">
        <v>4936.213470507817</v>
      </c>
      <c r="X668" s="36">
        <v>16019.375947143006</v>
      </c>
      <c r="Y668" s="36">
        <v>23194.339674728606</v>
      </c>
      <c r="Z668" s="36">
        <v>262.016501159668</v>
      </c>
      <c r="AA668" s="36">
        <v>25825.917027661853</v>
      </c>
      <c r="AB668" s="36">
        <v>19438.997942687547</v>
      </c>
      <c r="AC668" s="36">
        <v>33174.22342692544</v>
      </c>
      <c r="AD668" s="36">
        <v>46039.883329057091</v>
      </c>
      <c r="AE668" s="36">
        <v>9094.4072799785445</v>
      </c>
      <c r="AF668" s="36">
        <v>13.438306451612904</v>
      </c>
      <c r="AG668" s="36">
        <v>26381.248894500008</v>
      </c>
      <c r="AH668" s="36">
        <v>55297.036098093799</v>
      </c>
      <c r="AI668" s="36">
        <v>8024.7371582031392</v>
      </c>
      <c r="AJ668" s="36">
        <v>66.946980457031898</v>
      </c>
      <c r="AK668" s="36">
        <v>4103.9395996093799</v>
      </c>
      <c r="AL668" s="36">
        <v>29080.588516917975</v>
      </c>
      <c r="AM668" s="36">
        <v>17915.558480024665</v>
      </c>
      <c r="AN668" s="36">
        <v>12448.978119062502</v>
      </c>
      <c r="AO668" s="36">
        <v>54654.336091613295</v>
      </c>
      <c r="AP668" s="36">
        <v>847.04757700000005</v>
      </c>
      <c r="AQ668" s="36">
        <v>49233.478418859384</v>
      </c>
      <c r="AR668" s="36">
        <v>61196.429098976478</v>
      </c>
      <c r="AS668" s="36">
        <v>66628.015967590341</v>
      </c>
      <c r="AT668" s="36">
        <v>22441.221248353733</v>
      </c>
      <c r="AU668" s="36">
        <v>63816.668990406295</v>
      </c>
      <c r="AV668" s="36">
        <v>31216.753111492246</v>
      </c>
      <c r="AW668" s="36">
        <v>4850.2530723000636</v>
      </c>
      <c r="AX668" s="36">
        <v>58170.205039454544</v>
      </c>
      <c r="AY668" s="36">
        <v>51817.854225336727</v>
      </c>
    </row>
    <row r="669" spans="1:51" x14ac:dyDescent="0.25">
      <c r="A669" s="34">
        <v>44344</v>
      </c>
      <c r="B669" s="35">
        <v>20</v>
      </c>
      <c r="C669" s="36">
        <v>36990.628938468733</v>
      </c>
      <c r="D669" s="36">
        <v>44555.077351062493</v>
      </c>
      <c r="E669" s="36">
        <v>22035.133670765652</v>
      </c>
      <c r="F669" s="36">
        <v>77967.510518226511</v>
      </c>
      <c r="G669" s="36">
        <v>43694.749241553916</v>
      </c>
      <c r="H669" s="36">
        <v>6391.9204276757873</v>
      </c>
      <c r="I669" s="36">
        <v>31520.17293823637</v>
      </c>
      <c r="J669" s="36">
        <v>214.925178527832</v>
      </c>
      <c r="K669" s="36">
        <v>19270.05180532813</v>
      </c>
      <c r="L669" s="36">
        <v>535.66683871387113</v>
      </c>
      <c r="M669" s="36">
        <v>39536.644885717636</v>
      </c>
      <c r="N669" s="36">
        <v>18412.632528156242</v>
      </c>
      <c r="O669" s="36">
        <v>49765.852363506907</v>
      </c>
      <c r="P669" s="36">
        <v>4180.6699827880857</v>
      </c>
      <c r="Q669" s="36">
        <v>33.564150810000001</v>
      </c>
      <c r="R669" s="36">
        <v>8936.403872558596</v>
      </c>
      <c r="S669" s="36">
        <v>63753.185687453151</v>
      </c>
      <c r="T669" s="36">
        <v>21492.248151171891</v>
      </c>
      <c r="U669" s="36">
        <v>11244.140056640639</v>
      </c>
      <c r="V669" s="36">
        <v>88038.548807124971</v>
      </c>
      <c r="W669" s="36">
        <v>4885.5284663906405</v>
      </c>
      <c r="X669" s="36">
        <v>17178.23521249336</v>
      </c>
      <c r="Y669" s="36">
        <v>22140.127519252637</v>
      </c>
      <c r="Z669" s="36">
        <v>275.74403747558591</v>
      </c>
      <c r="AA669" s="36">
        <v>27133.318801318153</v>
      </c>
      <c r="AB669" s="36">
        <v>18438.302446796886</v>
      </c>
      <c r="AC669" s="36">
        <v>34519.166102347277</v>
      </c>
      <c r="AD669" s="36">
        <v>48980.428202904448</v>
      </c>
      <c r="AE669" s="36">
        <v>8958.6997415566711</v>
      </c>
      <c r="AF669" s="36">
        <v>13.438306451612904</v>
      </c>
      <c r="AG669" s="36">
        <v>28063.249053249998</v>
      </c>
      <c r="AH669" s="36">
        <v>61027.744685437501</v>
      </c>
      <c r="AI669" s="36">
        <v>8599.4145996093903</v>
      </c>
      <c r="AJ669" s="36">
        <v>63.271978296874977</v>
      </c>
      <c r="AK669" s="36">
        <v>4150.9998779296911</v>
      </c>
      <c r="AL669" s="36">
        <v>31147.314891893082</v>
      </c>
      <c r="AM669" s="36">
        <v>17621.825899975629</v>
      </c>
      <c r="AN669" s="36">
        <v>13479.865525624999</v>
      </c>
      <c r="AO669" s="36">
        <v>56725.470205906247</v>
      </c>
      <c r="AP669" s="36">
        <v>882.57797200000005</v>
      </c>
      <c r="AQ669" s="36">
        <v>46192.174145117206</v>
      </c>
      <c r="AR669" s="36">
        <v>61983.333368296859</v>
      </c>
      <c r="AS669" s="36">
        <v>71173.24564282225</v>
      </c>
      <c r="AT669" s="36">
        <v>21940.913391444625</v>
      </c>
      <c r="AU669" s="36">
        <v>65110.864813093751</v>
      </c>
      <c r="AV669" s="36">
        <v>34576.107876032234</v>
      </c>
      <c r="AW669" s="36">
        <v>5423.4355861394761</v>
      </c>
      <c r="AX669" s="36">
        <v>61969.958830470161</v>
      </c>
      <c r="AY669" s="36">
        <v>49327.130637862792</v>
      </c>
    </row>
    <row r="670" spans="1:51" x14ac:dyDescent="0.25">
      <c r="A670" s="34">
        <v>44344</v>
      </c>
      <c r="B670" s="35">
        <v>21</v>
      </c>
      <c r="C670" s="36">
        <v>35258.00038728139</v>
      </c>
      <c r="D670" s="36">
        <v>43896.441416625014</v>
      </c>
      <c r="E670" s="36">
        <v>22395.922870312501</v>
      </c>
      <c r="F670" s="36">
        <v>76537.657825115617</v>
      </c>
      <c r="G670" s="36">
        <v>44911.353053016814</v>
      </c>
      <c r="H670" s="36">
        <v>6171.8025590888838</v>
      </c>
      <c r="I670" s="36">
        <v>28977.970769001993</v>
      </c>
      <c r="J670" s="36">
        <v>202.47817993164068</v>
      </c>
      <c r="K670" s="36">
        <v>20878.623636906268</v>
      </c>
      <c r="L670" s="36">
        <v>-107.47671767259985</v>
      </c>
      <c r="M670" s="36">
        <v>39578.093754342619</v>
      </c>
      <c r="N670" s="36">
        <v>17973.495590562514</v>
      </c>
      <c r="O670" s="36">
        <v>49486.60202285328</v>
      </c>
      <c r="P670" s="36">
        <v>4088.5994464111336</v>
      </c>
      <c r="Q670" s="36">
        <v>33.472153663999997</v>
      </c>
      <c r="R670" s="36">
        <v>9033.6732504883039</v>
      </c>
      <c r="S670" s="36">
        <v>63330.345900225664</v>
      </c>
      <c r="T670" s="36">
        <v>20806.418184203121</v>
      </c>
      <c r="U670" s="36">
        <v>11175.554244140631</v>
      </c>
      <c r="V670" s="36">
        <v>88794.483480687515</v>
      </c>
      <c r="W670" s="36">
        <v>5004.5390406015704</v>
      </c>
      <c r="X670" s="36">
        <v>17366.593365678837</v>
      </c>
      <c r="Y670" s="36">
        <v>22106.04315660358</v>
      </c>
      <c r="Z670" s="36">
        <v>242.52863067626953</v>
      </c>
      <c r="AA670" s="36">
        <v>27440.240583130653</v>
      </c>
      <c r="AB670" s="36">
        <v>17528.906035890639</v>
      </c>
      <c r="AC670" s="36">
        <v>33566.742472159807</v>
      </c>
      <c r="AD670" s="36">
        <v>49624.389374197213</v>
      </c>
      <c r="AE670" s="36">
        <v>9385.4264446660636</v>
      </c>
      <c r="AF670" s="36">
        <v>13.438306451612904</v>
      </c>
      <c r="AG670" s="36">
        <v>28379.129673687494</v>
      </c>
      <c r="AH670" s="36">
        <v>62121.852894375013</v>
      </c>
      <c r="AI670" s="36">
        <v>8657.3989746093812</v>
      </c>
      <c r="AJ670" s="36">
        <v>61.799341974610215</v>
      </c>
      <c r="AK670" s="36">
        <v>4113.2987396484405</v>
      </c>
      <c r="AL670" s="36">
        <v>31590.318340971186</v>
      </c>
      <c r="AM670" s="36">
        <v>17893.648689604754</v>
      </c>
      <c r="AN670" s="36">
        <v>13232.885619125002</v>
      </c>
      <c r="AO670" s="36">
        <v>56463.002178199218</v>
      </c>
      <c r="AP670" s="36">
        <v>896.45738200000005</v>
      </c>
      <c r="AQ670" s="36">
        <v>43390.824450804677</v>
      </c>
      <c r="AR670" s="36">
        <v>61615.278010835835</v>
      </c>
      <c r="AS670" s="36">
        <v>72296.417720581056</v>
      </c>
      <c r="AT670" s="36">
        <v>21076.645655037388</v>
      </c>
      <c r="AU670" s="36">
        <v>64682.239950437433</v>
      </c>
      <c r="AV670" s="36">
        <v>35498.228726226538</v>
      </c>
      <c r="AW670" s="36">
        <v>4221.0374497710445</v>
      </c>
      <c r="AX670" s="36">
        <v>62556.066332423266</v>
      </c>
      <c r="AY670" s="36">
        <v>46213.745502755213</v>
      </c>
    </row>
    <row r="671" spans="1:51" x14ac:dyDescent="0.25">
      <c r="A671" s="34">
        <v>44344</v>
      </c>
      <c r="B671" s="35">
        <v>22</v>
      </c>
      <c r="C671" s="36">
        <v>33091.712375203111</v>
      </c>
      <c r="D671" s="36">
        <v>42970.489820875031</v>
      </c>
      <c r="E671" s="36">
        <v>22201.663917718775</v>
      </c>
      <c r="F671" s="36">
        <v>73125.821136623752</v>
      </c>
      <c r="G671" s="36">
        <v>44194.33563677669</v>
      </c>
      <c r="H671" s="36">
        <v>5792.0940556582318</v>
      </c>
      <c r="I671" s="36">
        <v>27707.648601798377</v>
      </c>
      <c r="J671" s="36">
        <v>204.2494812011719</v>
      </c>
      <c r="K671" s="36">
        <v>20640.802537515636</v>
      </c>
      <c r="L671" s="36">
        <v>770.18561107187884</v>
      </c>
      <c r="M671" s="36">
        <v>39649.866139672296</v>
      </c>
      <c r="N671" s="36">
        <v>17383.056915000012</v>
      </c>
      <c r="O671" s="36">
        <v>48580.7644725215</v>
      </c>
      <c r="P671" s="36">
        <v>4098.084816894534</v>
      </c>
      <c r="Q671" s="36">
        <v>33.739802361000002</v>
      </c>
      <c r="R671" s="36">
        <v>8859.5509843750006</v>
      </c>
      <c r="S671" s="36">
        <v>62240.276010555652</v>
      </c>
      <c r="T671" s="36">
        <v>19512.727159750022</v>
      </c>
      <c r="U671" s="36">
        <v>10743.185373046879</v>
      </c>
      <c r="V671" s="36">
        <v>87002.17293387503</v>
      </c>
      <c r="W671" s="36">
        <v>5108.2015495781316</v>
      </c>
      <c r="X671" s="36">
        <v>17310.390957726013</v>
      </c>
      <c r="Y671" s="36">
        <v>22214.721938153216</v>
      </c>
      <c r="Z671" s="36">
        <v>165.63680053710945</v>
      </c>
      <c r="AA671" s="36">
        <v>26682.652210513417</v>
      </c>
      <c r="AB671" s="36">
        <v>16805.488744046896</v>
      </c>
      <c r="AC671" s="36">
        <v>32182.73345337854</v>
      </c>
      <c r="AD671" s="36">
        <v>48868.835399401811</v>
      </c>
      <c r="AE671" s="36">
        <v>10163.211189947315</v>
      </c>
      <c r="AF671" s="36">
        <v>13.438306451612904</v>
      </c>
      <c r="AG671" s="36">
        <v>27669.259707937486</v>
      </c>
      <c r="AH671" s="36">
        <v>61483.832623374932</v>
      </c>
      <c r="AI671" s="36">
        <v>8538.7499511718925</v>
      </c>
      <c r="AJ671" s="36">
        <v>66.290257650390956</v>
      </c>
      <c r="AK671" s="36">
        <v>3775.1648947578196</v>
      </c>
      <c r="AL671" s="36">
        <v>30890.620262548335</v>
      </c>
      <c r="AM671" s="36">
        <v>17549.704299962566</v>
      </c>
      <c r="AN671" s="36">
        <v>12744.493437125</v>
      </c>
      <c r="AO671" s="36">
        <v>55590.479588691443</v>
      </c>
      <c r="AP671" s="36">
        <v>956.23904399999992</v>
      </c>
      <c r="AQ671" s="36">
        <v>42145.638894304728</v>
      </c>
      <c r="AR671" s="36">
        <v>60835.578798273382</v>
      </c>
      <c r="AS671" s="36">
        <v>71495.351707519541</v>
      </c>
      <c r="AT671" s="36">
        <v>21083.993360511005</v>
      </c>
      <c r="AU671" s="36">
        <v>63175.450964625001</v>
      </c>
      <c r="AV671" s="36">
        <v>35381.863630958971</v>
      </c>
      <c r="AW671" s="36">
        <v>4471.5532426979071</v>
      </c>
      <c r="AX671" s="36">
        <v>61562.150389063907</v>
      </c>
      <c r="AY671" s="36">
        <v>44200.633655112637</v>
      </c>
    </row>
    <row r="672" spans="1:51" x14ac:dyDescent="0.25">
      <c r="A672" s="34">
        <v>44344</v>
      </c>
      <c r="B672" s="35">
        <v>23</v>
      </c>
      <c r="C672" s="36">
        <v>30409.736204031353</v>
      </c>
      <c r="D672" s="36">
        <v>42032.677533000046</v>
      </c>
      <c r="E672" s="36">
        <v>20894.999388812535</v>
      </c>
      <c r="F672" s="36">
        <v>68149.144467070873</v>
      </c>
      <c r="G672" s="36">
        <v>41776.794148188324</v>
      </c>
      <c r="H672" s="36">
        <v>6197.7864338467052</v>
      </c>
      <c r="I672" s="36">
        <v>26138.926447738319</v>
      </c>
      <c r="J672" s="36">
        <v>211.95607376098638</v>
      </c>
      <c r="K672" s="36">
        <v>19500.99284839063</v>
      </c>
      <c r="L672" s="36">
        <v>1000.9724852072256</v>
      </c>
      <c r="M672" s="36">
        <v>38488.281907622826</v>
      </c>
      <c r="N672" s="36">
        <v>16705.947500343755</v>
      </c>
      <c r="O672" s="36">
        <v>45811.360881277833</v>
      </c>
      <c r="P672" s="36">
        <v>3948.6394644775423</v>
      </c>
      <c r="Q672" s="36">
        <v>33.686422348999997</v>
      </c>
      <c r="R672" s="36">
        <v>8343.3275136718785</v>
      </c>
      <c r="S672" s="36">
        <v>59145.694062131835</v>
      </c>
      <c r="T672" s="36">
        <v>17739.605286671907</v>
      </c>
      <c r="U672" s="36">
        <v>10017.023689453141</v>
      </c>
      <c r="V672" s="36">
        <v>82569.614373937438</v>
      </c>
      <c r="W672" s="36">
        <v>4861.4703129922009</v>
      </c>
      <c r="X672" s="36">
        <v>16350.980414855629</v>
      </c>
      <c r="Y672" s="36">
        <v>21634.976629457491</v>
      </c>
      <c r="Z672" s="36">
        <v>143.27975631713883</v>
      </c>
      <c r="AA672" s="36">
        <v>25047.954772779074</v>
      </c>
      <c r="AB672" s="36">
        <v>16243.539723109414</v>
      </c>
      <c r="AC672" s="36">
        <v>30283.44025148794</v>
      </c>
      <c r="AD672" s="36">
        <v>46188.298399017964</v>
      </c>
      <c r="AE672" s="36">
        <v>10587.414670197311</v>
      </c>
      <c r="AF672" s="36">
        <v>13.438306451612904</v>
      </c>
      <c r="AG672" s="36">
        <v>25919.390590031246</v>
      </c>
      <c r="AH672" s="36">
        <v>58089.921596124994</v>
      </c>
      <c r="AI672" s="36">
        <v>8090.208813476569</v>
      </c>
      <c r="AJ672" s="36">
        <v>65.529797833985043</v>
      </c>
      <c r="AK672" s="36">
        <v>3533.7065012422013</v>
      </c>
      <c r="AL672" s="36">
        <v>29366.532933268816</v>
      </c>
      <c r="AM672" s="36">
        <v>16246.75515290775</v>
      </c>
      <c r="AN672" s="36">
        <v>12510.911018718749</v>
      </c>
      <c r="AO672" s="36">
        <v>52712.653676593756</v>
      </c>
      <c r="AP672" s="36">
        <v>906.389816</v>
      </c>
      <c r="AQ672" s="36">
        <v>40370.242841554726</v>
      </c>
      <c r="AR672" s="36">
        <v>57837.674478343732</v>
      </c>
      <c r="AS672" s="36">
        <v>67644.205755920397</v>
      </c>
      <c r="AT672" s="36">
        <v>21289.972934113288</v>
      </c>
      <c r="AU672" s="36">
        <v>59337.800311562482</v>
      </c>
      <c r="AV672" s="36">
        <v>32024.505435153314</v>
      </c>
      <c r="AW672" s="36">
        <v>6239.7890948424529</v>
      </c>
      <c r="AX672" s="36">
        <v>58194.682933985772</v>
      </c>
      <c r="AY672" s="36">
        <v>41594.430540089525</v>
      </c>
    </row>
    <row r="673" spans="1:51" x14ac:dyDescent="0.25">
      <c r="A673" s="34">
        <v>44344</v>
      </c>
      <c r="B673" s="35">
        <v>24</v>
      </c>
      <c r="C673" s="36">
        <v>26916.736580328135</v>
      </c>
      <c r="D673" s="36">
        <v>40245.587090687499</v>
      </c>
      <c r="E673" s="36">
        <v>18286.550359078134</v>
      </c>
      <c r="F673" s="36">
        <v>59815.575483434797</v>
      </c>
      <c r="G673" s="36">
        <v>37669.276452293219</v>
      </c>
      <c r="H673" s="36">
        <v>6256.9459865654326</v>
      </c>
      <c r="I673" s="36">
        <v>23947.805599269544</v>
      </c>
      <c r="J673" s="36">
        <v>177.48255157470709</v>
      </c>
      <c r="K673" s="36">
        <v>17622.040509812519</v>
      </c>
      <c r="L673" s="36">
        <v>1216.9849032689306</v>
      </c>
      <c r="M673" s="36">
        <v>36593.248438829076</v>
      </c>
      <c r="N673" s="36">
        <v>15159.441309000002</v>
      </c>
      <c r="O673" s="36">
        <v>41664.700128913551</v>
      </c>
      <c r="P673" s="36">
        <v>3713.0391478271486</v>
      </c>
      <c r="Q673" s="36">
        <v>33.157966614000003</v>
      </c>
      <c r="R673" s="36">
        <v>7447.4590019531324</v>
      </c>
      <c r="S673" s="36">
        <v>52842.256089844748</v>
      </c>
      <c r="T673" s="36">
        <v>15585.271560585956</v>
      </c>
      <c r="U673" s="36">
        <v>9070.788021484379</v>
      </c>
      <c r="V673" s="36">
        <v>74349.469352312532</v>
      </c>
      <c r="W673" s="36">
        <v>4471.8924127890687</v>
      </c>
      <c r="X673" s="36">
        <v>15202.850917606236</v>
      </c>
      <c r="Y673" s="36">
        <v>21056.874480149727</v>
      </c>
      <c r="Z673" s="36">
        <v>135.58526672363286</v>
      </c>
      <c r="AA673" s="36">
        <v>22242.280670716595</v>
      </c>
      <c r="AB673" s="36">
        <v>15116.341522687504</v>
      </c>
      <c r="AC673" s="36">
        <v>27329.900931519165</v>
      </c>
      <c r="AD673" s="36">
        <v>41534.703619900058</v>
      </c>
      <c r="AE673" s="36">
        <v>9332.9026404472916</v>
      </c>
      <c r="AF673" s="36">
        <v>13.438306451612904</v>
      </c>
      <c r="AG673" s="36">
        <v>23035.57481606249</v>
      </c>
      <c r="AH673" s="36">
        <v>52465.410824468767</v>
      </c>
      <c r="AI673" s="36">
        <v>7208.938134765639</v>
      </c>
      <c r="AJ673" s="36">
        <v>62.877145720704092</v>
      </c>
      <c r="AK673" s="36">
        <v>3269.3438103047001</v>
      </c>
      <c r="AL673" s="36">
        <v>26629.000387641121</v>
      </c>
      <c r="AM673" s="36">
        <v>15303.248520488301</v>
      </c>
      <c r="AN673" s="36">
        <v>11356.824920687512</v>
      </c>
      <c r="AO673" s="36">
        <v>48070.715849464868</v>
      </c>
      <c r="AP673" s="36">
        <v>810.07052599999997</v>
      </c>
      <c r="AQ673" s="36">
        <v>37581.04820294142</v>
      </c>
      <c r="AR673" s="36">
        <v>52642.193920398495</v>
      </c>
      <c r="AS673" s="36">
        <v>60947.966387634297</v>
      </c>
      <c r="AT673" s="36">
        <v>22135.225519188032</v>
      </c>
      <c r="AU673" s="36">
        <v>53079.06195950001</v>
      </c>
      <c r="AV673" s="36">
        <v>27466.194779561512</v>
      </c>
      <c r="AW673" s="36">
        <v>17792.446257564447</v>
      </c>
      <c r="AX673" s="36">
        <v>52194.560347071725</v>
      </c>
      <c r="AY673" s="36">
        <v>37755.324193128843</v>
      </c>
    </row>
    <row r="674" spans="1:51" x14ac:dyDescent="0.25">
      <c r="A674" s="34">
        <v>44345</v>
      </c>
      <c r="B674" s="35">
        <v>1</v>
      </c>
      <c r="C674" s="36">
        <v>24652.329199578162</v>
      </c>
      <c r="D674" s="36">
        <v>35825.269171281267</v>
      </c>
      <c r="E674" s="36">
        <v>16143.46693990628</v>
      </c>
      <c r="F674" s="36">
        <v>52443.784728056882</v>
      </c>
      <c r="G674" s="36">
        <v>32477.670260070758</v>
      </c>
      <c r="H674" s="36">
        <v>5801.4893883232744</v>
      </c>
      <c r="I674" s="36">
        <v>21281.794687362821</v>
      </c>
      <c r="J674" s="36">
        <v>140.26003265380859</v>
      </c>
      <c r="K674" s="36">
        <v>15350.444317984397</v>
      </c>
      <c r="L674" s="36">
        <v>1461.6244110164887</v>
      </c>
      <c r="M674" s="36">
        <v>34597.264027389283</v>
      </c>
      <c r="N674" s="36">
        <v>13747.358605359381</v>
      </c>
      <c r="O674" s="36">
        <v>37185.506616781233</v>
      </c>
      <c r="P674" s="36">
        <v>3282.0351944580184</v>
      </c>
      <c r="Q674" s="36">
        <v>33.409673690999995</v>
      </c>
      <c r="R674" s="36">
        <v>6512.6663247070383</v>
      </c>
      <c r="S674" s="36">
        <v>46250.454196911152</v>
      </c>
      <c r="T674" s="36">
        <v>14191.166196148451</v>
      </c>
      <c r="U674" s="36">
        <v>8014.0434453125108</v>
      </c>
      <c r="V674" s="36">
        <v>64315.205827531339</v>
      </c>
      <c r="W674" s="36">
        <v>4162.6581182656291</v>
      </c>
      <c r="X674" s="36">
        <v>13393.397270947711</v>
      </c>
      <c r="Y674" s="36">
        <v>20280.836766464887</v>
      </c>
      <c r="Z674" s="36">
        <v>169.19173446655276</v>
      </c>
      <c r="AA674" s="36">
        <v>18453.423294989989</v>
      </c>
      <c r="AB674" s="36">
        <v>13865.228987992206</v>
      </c>
      <c r="AC674" s="36">
        <v>24209.025435784824</v>
      </c>
      <c r="AD674" s="36">
        <v>35559.36167668525</v>
      </c>
      <c r="AE674" s="36">
        <v>8696.9164234160526</v>
      </c>
      <c r="AF674" s="36">
        <v>13.438306451612904</v>
      </c>
      <c r="AG674" s="36">
        <v>19684.34569271874</v>
      </c>
      <c r="AH674" s="36">
        <v>44905.133325937524</v>
      </c>
      <c r="AI674" s="36">
        <v>6178.3957275390703</v>
      </c>
      <c r="AJ674" s="36">
        <v>53.092419162108826</v>
      </c>
      <c r="AK674" s="36">
        <v>2999.9668105468768</v>
      </c>
      <c r="AL674" s="36">
        <v>23036.990851169448</v>
      </c>
      <c r="AM674" s="36">
        <v>13966.328354941948</v>
      </c>
      <c r="AN674" s="36">
        <v>10141.957588765641</v>
      </c>
      <c r="AO674" s="36">
        <v>43554.368595628897</v>
      </c>
      <c r="AP674" s="36">
        <v>724.79518099999996</v>
      </c>
      <c r="AQ674" s="36">
        <v>34317.408951351586</v>
      </c>
      <c r="AR674" s="36">
        <v>46699.017706710947</v>
      </c>
      <c r="AS674" s="36">
        <v>52820.69202917481</v>
      </c>
      <c r="AT674" s="36">
        <v>21239.018584357444</v>
      </c>
      <c r="AU674" s="36">
        <v>46531.462462875032</v>
      </c>
      <c r="AV674" s="36">
        <v>24727.193694423837</v>
      </c>
      <c r="AW674" s="36">
        <v>16919.433040877393</v>
      </c>
      <c r="AX674" s="36">
        <v>44912.988996974062</v>
      </c>
      <c r="AY674" s="36">
        <v>34304.175364839371</v>
      </c>
    </row>
    <row r="675" spans="1:51" x14ac:dyDescent="0.25">
      <c r="A675" s="34">
        <v>44345</v>
      </c>
      <c r="B675" s="35">
        <v>2</v>
      </c>
      <c r="C675" s="36">
        <v>22519.656124359371</v>
      </c>
      <c r="D675" s="36">
        <v>31980.248316093766</v>
      </c>
      <c r="E675" s="36">
        <v>14486.930184484374</v>
      </c>
      <c r="F675" s="36">
        <v>46519.896777539492</v>
      </c>
      <c r="G675" s="36">
        <v>28226.109570380373</v>
      </c>
      <c r="H675" s="36">
        <v>6069.8786268386502</v>
      </c>
      <c r="I675" s="36">
        <v>19079.500377493183</v>
      </c>
      <c r="J675" s="36">
        <v>124.1412162780761</v>
      </c>
      <c r="K675" s="36">
        <v>13273.401578132811</v>
      </c>
      <c r="L675" s="36">
        <v>201.48049947261421</v>
      </c>
      <c r="M675" s="36">
        <v>32330.143682111368</v>
      </c>
      <c r="N675" s="36">
        <v>12540.20645743752</v>
      </c>
      <c r="O675" s="36">
        <v>33010.232464481502</v>
      </c>
      <c r="P675" s="36">
        <v>2663.2888127441474</v>
      </c>
      <c r="Q675" s="36">
        <v>32.454481123999997</v>
      </c>
      <c r="R675" s="36">
        <v>5590.3169941406277</v>
      </c>
      <c r="S675" s="36">
        <v>39700.535612009764</v>
      </c>
      <c r="T675" s="36">
        <v>13050.566152851587</v>
      </c>
      <c r="U675" s="36">
        <v>7198.2357392578097</v>
      </c>
      <c r="V675" s="36">
        <v>55754.113788937502</v>
      </c>
      <c r="W675" s="36">
        <v>3628.6649565078192</v>
      </c>
      <c r="X675" s="36">
        <v>12078.745725437258</v>
      </c>
      <c r="Y675" s="36">
        <v>18757.485031459873</v>
      </c>
      <c r="Z675" s="36">
        <v>165.20120727539069</v>
      </c>
      <c r="AA675" s="36">
        <v>15138.329213950947</v>
      </c>
      <c r="AB675" s="36">
        <v>12879.790593023443</v>
      </c>
      <c r="AC675" s="36">
        <v>22218.310989253536</v>
      </c>
      <c r="AD675" s="36">
        <v>30149.509131261912</v>
      </c>
      <c r="AE675" s="36">
        <v>7215.6461144394852</v>
      </c>
      <c r="AF675" s="36">
        <v>13.438306451612904</v>
      </c>
      <c r="AG675" s="36">
        <v>16824.080692312495</v>
      </c>
      <c r="AH675" s="36">
        <v>38118.615082874974</v>
      </c>
      <c r="AI675" s="36">
        <v>5221.4277587890601</v>
      </c>
      <c r="AJ675" s="36">
        <v>52.749666562500934</v>
      </c>
      <c r="AK675" s="36">
        <v>2795.4070690546882</v>
      </c>
      <c r="AL675" s="36">
        <v>19723.836885113516</v>
      </c>
      <c r="AM675" s="36">
        <v>11641.598205485614</v>
      </c>
      <c r="AN675" s="36">
        <v>9454.7186839531387</v>
      </c>
      <c r="AO675" s="36">
        <v>38521.627118390643</v>
      </c>
      <c r="AP675" s="36">
        <v>693.83769300000006</v>
      </c>
      <c r="AQ675" s="36">
        <v>31645.560001960956</v>
      </c>
      <c r="AR675" s="36">
        <v>41045.777875859421</v>
      </c>
      <c r="AS675" s="36">
        <v>44847.47890399168</v>
      </c>
      <c r="AT675" s="36">
        <v>19665.84748955127</v>
      </c>
      <c r="AU675" s="36">
        <v>40907.414230171933</v>
      </c>
      <c r="AV675" s="36">
        <v>22166.151603360835</v>
      </c>
      <c r="AW675" s="36">
        <v>10173.516375750416</v>
      </c>
      <c r="AX675" s="36">
        <v>37930.331650782631</v>
      </c>
      <c r="AY675" s="36">
        <v>31721.506284578336</v>
      </c>
    </row>
    <row r="676" spans="1:51" x14ac:dyDescent="0.25">
      <c r="A676" s="34">
        <v>44345</v>
      </c>
      <c r="B676" s="35">
        <v>3</v>
      </c>
      <c r="C676" s="36">
        <v>21334.231103828184</v>
      </c>
      <c r="D676" s="36">
        <v>28796.491924609396</v>
      </c>
      <c r="E676" s="36">
        <v>13147.045210039074</v>
      </c>
      <c r="F676" s="36">
        <v>42960.387591548366</v>
      </c>
      <c r="G676" s="36">
        <v>23835.597453555481</v>
      </c>
      <c r="H676" s="36">
        <v>5951.9188490000188</v>
      </c>
      <c r="I676" s="36">
        <v>17665.894033998058</v>
      </c>
      <c r="J676" s="36">
        <v>113.2917804718018</v>
      </c>
      <c r="K676" s="36">
        <v>11976.164725312496</v>
      </c>
      <c r="L676" s="36">
        <v>-245.75667438714234</v>
      </c>
      <c r="M676" s="36">
        <v>31232.963843188765</v>
      </c>
      <c r="N676" s="36">
        <v>11653.113541203127</v>
      </c>
      <c r="O676" s="36">
        <v>30088.436818011982</v>
      </c>
      <c r="P676" s="36">
        <v>2791.7035203857404</v>
      </c>
      <c r="Q676" s="36">
        <v>31.829463482000001</v>
      </c>
      <c r="R676" s="36">
        <v>4827.9304726562505</v>
      </c>
      <c r="S676" s="36">
        <v>34748.227812976584</v>
      </c>
      <c r="T676" s="36">
        <v>12080.765234546874</v>
      </c>
      <c r="U676" s="36">
        <v>6714.7771191406309</v>
      </c>
      <c r="V676" s="36">
        <v>49002.24925517189</v>
      </c>
      <c r="W676" s="36">
        <v>3617.66948163282</v>
      </c>
      <c r="X676" s="36">
        <v>11240.128341335279</v>
      </c>
      <c r="Y676" s="36">
        <v>18765.79150475494</v>
      </c>
      <c r="Z676" s="36">
        <v>182.24626464843746</v>
      </c>
      <c r="AA676" s="36">
        <v>12102.550796607165</v>
      </c>
      <c r="AB676" s="36">
        <v>12293.949075164081</v>
      </c>
      <c r="AC676" s="36">
        <v>20376.842493737924</v>
      </c>
      <c r="AD676" s="36">
        <v>26204.647331019696</v>
      </c>
      <c r="AE676" s="36">
        <v>7130.8838432832035</v>
      </c>
      <c r="AF676" s="36">
        <v>13.438306451612904</v>
      </c>
      <c r="AG676" s="36">
        <v>14510.279928687512</v>
      </c>
      <c r="AH676" s="36">
        <v>32644.236591062516</v>
      </c>
      <c r="AI676" s="36">
        <v>4467.6610351562704</v>
      </c>
      <c r="AJ676" s="36">
        <v>61.261086404297004</v>
      </c>
      <c r="AK676" s="36">
        <v>2673.0820338320314</v>
      </c>
      <c r="AL676" s="36">
        <v>17060.148717086209</v>
      </c>
      <c r="AM676" s="36">
        <v>9756.674911157972</v>
      </c>
      <c r="AN676" s="36">
        <v>8540.8687275000102</v>
      </c>
      <c r="AO676" s="36">
        <v>34172.839778453133</v>
      </c>
      <c r="AP676" s="36">
        <v>658.95396499999993</v>
      </c>
      <c r="AQ676" s="36">
        <v>29938.021266031272</v>
      </c>
      <c r="AR676" s="36">
        <v>36227.116937937499</v>
      </c>
      <c r="AS676" s="36">
        <v>38498.16576275634</v>
      </c>
      <c r="AT676" s="36">
        <v>18576.213540390876</v>
      </c>
      <c r="AU676" s="36">
        <v>37169.599328734432</v>
      </c>
      <c r="AV676" s="36">
        <v>17929.495252054672</v>
      </c>
      <c r="AW676" s="36">
        <v>9968.8985607145296</v>
      </c>
      <c r="AX676" s="36">
        <v>32416.282697169368</v>
      </c>
      <c r="AY676" s="36">
        <v>29955.11802591549</v>
      </c>
    </row>
    <row r="677" spans="1:51" x14ac:dyDescent="0.25">
      <c r="A677" s="34">
        <v>44345</v>
      </c>
      <c r="B677" s="35">
        <v>4</v>
      </c>
      <c r="C677" s="36">
        <v>20542.298455390672</v>
      </c>
      <c r="D677" s="36">
        <v>25199.214798343739</v>
      </c>
      <c r="E677" s="36">
        <v>11514.877453007823</v>
      </c>
      <c r="F677" s="36">
        <v>40420.042080780026</v>
      </c>
      <c r="G677" s="36">
        <v>20907.508893876213</v>
      </c>
      <c r="H677" s="36">
        <v>5320.5313565537353</v>
      </c>
      <c r="I677" s="36">
        <v>16751.064959209023</v>
      </c>
      <c r="J677" s="36">
        <v>114.27494812011719</v>
      </c>
      <c r="K677" s="36">
        <v>11344.11596303907</v>
      </c>
      <c r="L677" s="36">
        <v>-755.33610442614122</v>
      </c>
      <c r="M677" s="36">
        <v>30522.100913922779</v>
      </c>
      <c r="N677" s="36">
        <v>11155.352099531263</v>
      </c>
      <c r="O677" s="36">
        <v>28384.810046511986</v>
      </c>
      <c r="P677" s="36">
        <v>2764.4256853027409</v>
      </c>
      <c r="Q677" s="36">
        <v>31.901212215000001</v>
      </c>
      <c r="R677" s="36">
        <v>4333.981129150392</v>
      </c>
      <c r="S677" s="36">
        <v>31323.498056837958</v>
      </c>
      <c r="T677" s="36">
        <v>11746.201066156254</v>
      </c>
      <c r="U677" s="36">
        <v>6461.2464306640604</v>
      </c>
      <c r="V677" s="36">
        <v>44531.929610062507</v>
      </c>
      <c r="W677" s="36">
        <v>3574.7176202343881</v>
      </c>
      <c r="X677" s="36">
        <v>11134.278368198333</v>
      </c>
      <c r="Y677" s="36">
        <v>18541.259248317841</v>
      </c>
      <c r="Z677" s="36">
        <v>242.15884780883795</v>
      </c>
      <c r="AA677" s="36">
        <v>9960.8737278806329</v>
      </c>
      <c r="AB677" s="36">
        <v>11883.471532140633</v>
      </c>
      <c r="AC677" s="36">
        <v>19848.773686956669</v>
      </c>
      <c r="AD677" s="36">
        <v>23773.39171528678</v>
      </c>
      <c r="AE677" s="36">
        <v>6511.4393597129283</v>
      </c>
      <c r="AF677" s="36">
        <v>13.438306451612904</v>
      </c>
      <c r="AG677" s="36">
        <v>13141.154527593761</v>
      </c>
      <c r="AH677" s="36">
        <v>26597.922672562509</v>
      </c>
      <c r="AI677" s="36">
        <v>3942.3542236328212</v>
      </c>
      <c r="AJ677" s="36">
        <v>54.785689662109775</v>
      </c>
      <c r="AK677" s="36">
        <v>2665.2845210859373</v>
      </c>
      <c r="AL677" s="36">
        <v>15325.787414365022</v>
      </c>
      <c r="AM677" s="36">
        <v>8997.4751764134762</v>
      </c>
      <c r="AN677" s="36">
        <v>7870.6425809375005</v>
      </c>
      <c r="AO677" s="36">
        <v>30975.472441753878</v>
      </c>
      <c r="AP677" s="36">
        <v>627.695694</v>
      </c>
      <c r="AQ677" s="36">
        <v>28662.482337492314</v>
      </c>
      <c r="AR677" s="36">
        <v>33670.013201476628</v>
      </c>
      <c r="AS677" s="36">
        <v>34715.663203369142</v>
      </c>
      <c r="AT677" s="36">
        <v>15533.633425626962</v>
      </c>
      <c r="AU677" s="36">
        <v>35095.469484671892</v>
      </c>
      <c r="AV677" s="36">
        <v>11125.484206342764</v>
      </c>
      <c r="AW677" s="36">
        <v>8726.5332886218894</v>
      </c>
      <c r="AX677" s="36">
        <v>28968.145122950616</v>
      </c>
      <c r="AY677" s="36">
        <v>28774.022253550684</v>
      </c>
    </row>
    <row r="678" spans="1:51" x14ac:dyDescent="0.25">
      <c r="A678" s="34">
        <v>44345</v>
      </c>
      <c r="B678" s="35">
        <v>5</v>
      </c>
      <c r="C678" s="36">
        <v>20375.039411937523</v>
      </c>
      <c r="D678" s="36">
        <v>23117.274079187529</v>
      </c>
      <c r="E678" s="36">
        <v>11332.771991968766</v>
      </c>
      <c r="F678" s="36">
        <v>39458.957976378959</v>
      </c>
      <c r="G678" s="36">
        <v>20392.843032174809</v>
      </c>
      <c r="H678" s="36">
        <v>5703.854264384061</v>
      </c>
      <c r="I678" s="36">
        <v>16276.050532930696</v>
      </c>
      <c r="J678" s="36">
        <v>112.99898147583009</v>
      </c>
      <c r="K678" s="36">
        <v>10850.827547554691</v>
      </c>
      <c r="L678" s="36">
        <v>-494.06979197191902</v>
      </c>
      <c r="M678" s="36">
        <v>30106.968836090989</v>
      </c>
      <c r="N678" s="36">
        <v>10788.202414156258</v>
      </c>
      <c r="O678" s="36">
        <v>27676.490706859167</v>
      </c>
      <c r="P678" s="36">
        <v>2809.6444454345751</v>
      </c>
      <c r="Q678" s="36">
        <v>32.210684299999997</v>
      </c>
      <c r="R678" s="36">
        <v>4120.8987058105486</v>
      </c>
      <c r="S678" s="36">
        <v>29555.975252500044</v>
      </c>
      <c r="T678" s="36">
        <v>11551.306477218774</v>
      </c>
      <c r="U678" s="36">
        <v>6359.0003867187597</v>
      </c>
      <c r="V678" s="36">
        <v>41884.134027921922</v>
      </c>
      <c r="W678" s="36">
        <v>3378.2394664140697</v>
      </c>
      <c r="X678" s="36">
        <v>10815.438588522804</v>
      </c>
      <c r="Y678" s="36">
        <v>18034.998803248629</v>
      </c>
      <c r="Z678" s="36">
        <v>235.72267807006841</v>
      </c>
      <c r="AA678" s="36">
        <v>10097.47272933376</v>
      </c>
      <c r="AB678" s="36">
        <v>11763.312331156265</v>
      </c>
      <c r="AC678" s="36">
        <v>19229.223089128536</v>
      </c>
      <c r="AD678" s="36">
        <v>22845.271261323385</v>
      </c>
      <c r="AE678" s="36">
        <v>6244.7365054785641</v>
      </c>
      <c r="AF678" s="36">
        <v>13.438306451612904</v>
      </c>
      <c r="AG678" s="36">
        <v>12302.637503437498</v>
      </c>
      <c r="AH678" s="36">
        <v>23560.410346937522</v>
      </c>
      <c r="AI678" s="36">
        <v>3702.4634033203092</v>
      </c>
      <c r="AJ678" s="36">
        <v>52.362039001953136</v>
      </c>
      <c r="AK678" s="36">
        <v>2531.2446904882822</v>
      </c>
      <c r="AL678" s="36">
        <v>14304.644896036147</v>
      </c>
      <c r="AM678" s="36">
        <v>7547.3361321983975</v>
      </c>
      <c r="AN678" s="36">
        <v>7876.7585935156412</v>
      </c>
      <c r="AO678" s="36">
        <v>29117.075021191406</v>
      </c>
      <c r="AP678" s="36">
        <v>616.53152399999999</v>
      </c>
      <c r="AQ678" s="36">
        <v>28296.700125671912</v>
      </c>
      <c r="AR678" s="36">
        <v>32297.701638332081</v>
      </c>
      <c r="AS678" s="36">
        <v>32660.585263732908</v>
      </c>
      <c r="AT678" s="36">
        <v>14550.750202823494</v>
      </c>
      <c r="AU678" s="36">
        <v>33963.856413749992</v>
      </c>
      <c r="AV678" s="36">
        <v>6986.2743723867243</v>
      </c>
      <c r="AW678" s="36">
        <v>4281.286734094364</v>
      </c>
      <c r="AX678" s="36">
        <v>27037.721866358836</v>
      </c>
      <c r="AY678" s="36">
        <v>28214.7456459676</v>
      </c>
    </row>
    <row r="679" spans="1:51" x14ac:dyDescent="0.25">
      <c r="A679" s="34">
        <v>44345</v>
      </c>
      <c r="B679" s="35">
        <v>6</v>
      </c>
      <c r="C679" s="36">
        <v>20269.930484718814</v>
      </c>
      <c r="D679" s="36">
        <v>23609.376866249997</v>
      </c>
      <c r="E679" s="36">
        <v>11244.47152081252</v>
      </c>
      <c r="F679" s="36">
        <v>39584.822841654794</v>
      </c>
      <c r="G679" s="36">
        <v>20147.95805634596</v>
      </c>
      <c r="H679" s="36">
        <v>5418.8067588252143</v>
      </c>
      <c r="I679" s="36">
        <v>16384.260282677285</v>
      </c>
      <c r="J679" s="36">
        <v>109.3802375793457</v>
      </c>
      <c r="K679" s="36">
        <v>10753.205112507818</v>
      </c>
      <c r="L679" s="36">
        <v>-451.62115285546588</v>
      </c>
      <c r="M679" s="36">
        <v>29047.209948051746</v>
      </c>
      <c r="N679" s="36">
        <v>10652.99547239063</v>
      </c>
      <c r="O679" s="36">
        <v>27509.848554076445</v>
      </c>
      <c r="P679" s="36">
        <v>2729.6945939941406</v>
      </c>
      <c r="Q679" s="36">
        <v>31.796697139999999</v>
      </c>
      <c r="R679" s="36">
        <v>3538.6108101806662</v>
      </c>
      <c r="S679" s="36">
        <v>29079.091266234409</v>
      </c>
      <c r="T679" s="36">
        <v>11559.364796703147</v>
      </c>
      <c r="U679" s="36">
        <v>6395.1613847656299</v>
      </c>
      <c r="V679" s="36">
        <v>41405.38499364064</v>
      </c>
      <c r="W679" s="36">
        <v>3289.9187152343698</v>
      </c>
      <c r="X679" s="36">
        <v>10611.683525482125</v>
      </c>
      <c r="Y679" s="36">
        <v>18105.061069360425</v>
      </c>
      <c r="Z679" s="36">
        <v>249.51021514892571</v>
      </c>
      <c r="AA679" s="36">
        <v>9431.2542357712282</v>
      </c>
      <c r="AB679" s="36">
        <v>11813.202437265641</v>
      </c>
      <c r="AC679" s="36">
        <v>19348.803816706677</v>
      </c>
      <c r="AD679" s="36">
        <v>22814.443590501138</v>
      </c>
      <c r="AE679" s="36">
        <v>5273.1388314394799</v>
      </c>
      <c r="AF679" s="36">
        <v>13.438306451612904</v>
      </c>
      <c r="AG679" s="36">
        <v>12203.388476812504</v>
      </c>
      <c r="AH679" s="36">
        <v>23609.694801187507</v>
      </c>
      <c r="AI679" s="36">
        <v>3650.5558715820321</v>
      </c>
      <c r="AJ679" s="36">
        <v>51.507603714844294</v>
      </c>
      <c r="AK679" s="36">
        <v>2462.4391561171869</v>
      </c>
      <c r="AL679" s="36">
        <v>13949.821948124281</v>
      </c>
      <c r="AM679" s="36">
        <v>7449.6151610337074</v>
      </c>
      <c r="AN679" s="36">
        <v>7394.5730588593924</v>
      </c>
      <c r="AO679" s="36">
        <v>28621.319481566414</v>
      </c>
      <c r="AP679" s="36">
        <v>616.56573400000002</v>
      </c>
      <c r="AQ679" s="36">
        <v>28205.736309980512</v>
      </c>
      <c r="AR679" s="36">
        <v>31675.387079378957</v>
      </c>
      <c r="AS679" s="36">
        <v>32150.059935729954</v>
      </c>
      <c r="AT679" s="36">
        <v>14576.449772776414</v>
      </c>
      <c r="AU679" s="36">
        <v>33618.422410156287</v>
      </c>
      <c r="AV679" s="36">
        <v>9864.8774705576143</v>
      </c>
      <c r="AW679" s="36">
        <v>2392.4539103446423</v>
      </c>
      <c r="AX679" s="36">
        <v>26739.267056056091</v>
      </c>
      <c r="AY679" s="36">
        <v>28182.037515678341</v>
      </c>
    </row>
    <row r="680" spans="1:51" x14ac:dyDescent="0.25">
      <c r="A680" s="34">
        <v>44345</v>
      </c>
      <c r="B680" s="35">
        <v>7</v>
      </c>
      <c r="C680" s="36">
        <v>21213.237890984397</v>
      </c>
      <c r="D680" s="36">
        <v>23578.067228625034</v>
      </c>
      <c r="E680" s="36">
        <v>11697.615346250001</v>
      </c>
      <c r="F680" s="36">
        <v>40943.486689703132</v>
      </c>
      <c r="G680" s="36">
        <v>20714.55560566235</v>
      </c>
      <c r="H680" s="36">
        <v>5234.5235853598851</v>
      </c>
      <c r="I680" s="36">
        <v>17230.413338459992</v>
      </c>
      <c r="J680" s="36">
        <v>117.49234390258781</v>
      </c>
      <c r="K680" s="36">
        <v>10971.293392054693</v>
      </c>
      <c r="L680" s="36">
        <v>-568.67126591286024</v>
      </c>
      <c r="M680" s="36">
        <v>28005.293822782609</v>
      </c>
      <c r="N680" s="36">
        <v>11112.601882390629</v>
      </c>
      <c r="O680" s="36">
        <v>28510.553478867689</v>
      </c>
      <c r="P680" s="36">
        <v>2802.6854309082014</v>
      </c>
      <c r="Q680" s="36">
        <v>31.989138127</v>
      </c>
      <c r="R680" s="36">
        <v>-512.67999999999995</v>
      </c>
      <c r="S680" s="36">
        <v>29784.78233496095</v>
      </c>
      <c r="T680" s="36">
        <v>11762.334064195336</v>
      </c>
      <c r="U680" s="36">
        <v>6550.3690585937611</v>
      </c>
      <c r="V680" s="36">
        <v>42588.250610375057</v>
      </c>
      <c r="W680" s="36">
        <v>3216.2853572890795</v>
      </c>
      <c r="X680" s="36">
        <v>10608.677173429238</v>
      </c>
      <c r="Y680" s="36">
        <v>18388.814271121046</v>
      </c>
      <c r="Z680" s="36">
        <v>258.32210861206056</v>
      </c>
      <c r="AA680" s="36">
        <v>10419.862659271233</v>
      </c>
      <c r="AB680" s="36">
        <v>12038.559548000003</v>
      </c>
      <c r="AC680" s="36">
        <v>19816.86210561292</v>
      </c>
      <c r="AD680" s="36">
        <v>25523.494774972343</v>
      </c>
      <c r="AE680" s="36">
        <v>5208.9588178847816</v>
      </c>
      <c r="AF680" s="36">
        <v>13.438306451612904</v>
      </c>
      <c r="AG680" s="36">
        <v>12650.7826791875</v>
      </c>
      <c r="AH680" s="36">
        <v>25990.423897468776</v>
      </c>
      <c r="AI680" s="36">
        <v>3716.235388183587</v>
      </c>
      <c r="AJ680" s="36">
        <v>46.925780408202712</v>
      </c>
      <c r="AK680" s="36">
        <v>2549.1995815156242</v>
      </c>
      <c r="AL680" s="36">
        <v>14143.2203606111</v>
      </c>
      <c r="AM680" s="36">
        <v>8072.3931226272289</v>
      </c>
      <c r="AN680" s="36">
        <v>5123.6117052500103</v>
      </c>
      <c r="AO680" s="36">
        <v>28898.789142066395</v>
      </c>
      <c r="AP680" s="36">
        <v>608.33311499999991</v>
      </c>
      <c r="AQ680" s="36">
        <v>29114.915566316464</v>
      </c>
      <c r="AR680" s="36">
        <v>32238.413105300766</v>
      </c>
      <c r="AS680" s="36">
        <v>33079.940165527303</v>
      </c>
      <c r="AT680" s="36">
        <v>14350.631115212147</v>
      </c>
      <c r="AU680" s="36">
        <v>34606.2084328438</v>
      </c>
      <c r="AV680" s="36">
        <v>11525.715003421899</v>
      </c>
      <c r="AW680" s="36">
        <v>3555.0795620161198</v>
      </c>
      <c r="AX680" s="36">
        <v>29408.952953517033</v>
      </c>
      <c r="AY680" s="36">
        <v>28677.972429410172</v>
      </c>
    </row>
    <row r="681" spans="1:51" x14ac:dyDescent="0.25">
      <c r="A681" s="34">
        <v>44345</v>
      </c>
      <c r="B681" s="35">
        <v>8</v>
      </c>
      <c r="C681" s="36">
        <v>22959.430072734402</v>
      </c>
      <c r="D681" s="36">
        <v>25234.093167062481</v>
      </c>
      <c r="E681" s="36">
        <v>13003.976119898445</v>
      </c>
      <c r="F681" s="36">
        <v>44281.752231831073</v>
      </c>
      <c r="G681" s="36">
        <v>21136.256670974341</v>
      </c>
      <c r="H681" s="36">
        <v>5633.2635834995262</v>
      </c>
      <c r="I681" s="36">
        <v>18462.180272425816</v>
      </c>
      <c r="J681" s="36">
        <v>129.37199592590321</v>
      </c>
      <c r="K681" s="36">
        <v>11579.23858211719</v>
      </c>
      <c r="L681" s="36">
        <v>-1660.1557362750486</v>
      </c>
      <c r="M681" s="36">
        <v>28561.944099653669</v>
      </c>
      <c r="N681" s="36">
        <v>11580.396507531263</v>
      </c>
      <c r="O681" s="36">
        <v>30070.983892939505</v>
      </c>
      <c r="P681" s="36">
        <v>2639.7991853630147</v>
      </c>
      <c r="Q681" s="36">
        <v>32.607522965000001</v>
      </c>
      <c r="R681" s="36">
        <v>-515.20600000000002</v>
      </c>
      <c r="S681" s="36">
        <v>30753.218519523445</v>
      </c>
      <c r="T681" s="36">
        <v>12062.53711328907</v>
      </c>
      <c r="U681" s="36">
        <v>6435.0311113281305</v>
      </c>
      <c r="V681" s="36">
        <v>44813.52952271876</v>
      </c>
      <c r="W681" s="36">
        <v>3268.938900593751</v>
      </c>
      <c r="X681" s="36">
        <v>11218.652484858565</v>
      </c>
      <c r="Y681" s="36">
        <v>18791.597975096156</v>
      </c>
      <c r="Z681" s="36">
        <v>261.56016525268547</v>
      </c>
      <c r="AA681" s="36">
        <v>10989.046089982172</v>
      </c>
      <c r="AB681" s="36">
        <v>12793.312517953134</v>
      </c>
      <c r="AC681" s="36">
        <v>20584.692163753531</v>
      </c>
      <c r="AD681" s="36">
        <v>26968.726469557547</v>
      </c>
      <c r="AE681" s="36">
        <v>5566.2318436582154</v>
      </c>
      <c r="AF681" s="36">
        <v>13.438306451612904</v>
      </c>
      <c r="AG681" s="36">
        <v>13719.244671093755</v>
      </c>
      <c r="AH681" s="36">
        <v>28404.933936593741</v>
      </c>
      <c r="AI681" s="36">
        <v>3823.8407682774382</v>
      </c>
      <c r="AJ681" s="36">
        <v>42.263104058593967</v>
      </c>
      <c r="AK681" s="36">
        <v>2738.827277183284</v>
      </c>
      <c r="AL681" s="36">
        <v>14730.420479844252</v>
      </c>
      <c r="AM681" s="36">
        <v>7989.0667955754652</v>
      </c>
      <c r="AN681" s="36">
        <v>4490.630886031262</v>
      </c>
      <c r="AO681" s="36">
        <v>30100.190310613278</v>
      </c>
      <c r="AP681" s="36">
        <v>595.58947079373172</v>
      </c>
      <c r="AQ681" s="36">
        <v>30558.988746378953</v>
      </c>
      <c r="AR681" s="36">
        <v>34039.327390398445</v>
      </c>
      <c r="AS681" s="36">
        <v>34879.671110870331</v>
      </c>
      <c r="AT681" s="36">
        <v>14960.43608932399</v>
      </c>
      <c r="AU681" s="36">
        <v>36476.390126937513</v>
      </c>
      <c r="AV681" s="36">
        <v>11385.46787434032</v>
      </c>
      <c r="AW681" s="36">
        <v>4002.2168121337836</v>
      </c>
      <c r="AX681" s="36">
        <v>29942.202407618592</v>
      </c>
      <c r="AY681" s="36">
        <v>30243.907164652232</v>
      </c>
    </row>
    <row r="682" spans="1:51" x14ac:dyDescent="0.25">
      <c r="A682" s="34">
        <v>44345</v>
      </c>
      <c r="B682" s="35">
        <v>9</v>
      </c>
      <c r="C682" s="36">
        <v>25506.415461265638</v>
      </c>
      <c r="D682" s="36">
        <v>27887.82939325002</v>
      </c>
      <c r="E682" s="36">
        <v>14652.846211898443</v>
      </c>
      <c r="F682" s="36">
        <v>49508.858086840562</v>
      </c>
      <c r="G682" s="36">
        <v>24271.322979156015</v>
      </c>
      <c r="H682" s="36">
        <v>6283.9145056005846</v>
      </c>
      <c r="I682" s="36">
        <v>20540.825302173846</v>
      </c>
      <c r="J682" s="36">
        <v>128.04237174987799</v>
      </c>
      <c r="K682" s="36">
        <v>12907.396991999993</v>
      </c>
      <c r="L682" s="36">
        <v>-1219.3473297577184</v>
      </c>
      <c r="M682" s="36">
        <v>30441.679951906059</v>
      </c>
      <c r="N682" s="36">
        <v>12313.034466328138</v>
      </c>
      <c r="O682" s="36">
        <v>33293.958796907238</v>
      </c>
      <c r="P682" s="36">
        <v>3071.9167723152927</v>
      </c>
      <c r="Q682" s="36">
        <v>32.928608417</v>
      </c>
      <c r="R682" s="36">
        <v>-583.4799999999999</v>
      </c>
      <c r="S682" s="36">
        <v>33676.55337351565</v>
      </c>
      <c r="T682" s="36">
        <v>12586.660516046879</v>
      </c>
      <c r="U682" s="36">
        <v>6676.8145380859505</v>
      </c>
      <c r="V682" s="36">
        <v>50043.983298906234</v>
      </c>
      <c r="W682" s="36">
        <v>3509.4370946093804</v>
      </c>
      <c r="X682" s="36">
        <v>11838.214462984632</v>
      </c>
      <c r="Y682" s="36">
        <v>20608.46235475448</v>
      </c>
      <c r="Z682" s="36">
        <v>179.11823516845703</v>
      </c>
      <c r="AA682" s="36">
        <v>12562.531142450916</v>
      </c>
      <c r="AB682" s="36">
        <v>14231.004970148468</v>
      </c>
      <c r="AC682" s="36">
        <v>22191.25825506603</v>
      </c>
      <c r="AD682" s="36">
        <v>30194.638260407155</v>
      </c>
      <c r="AE682" s="36">
        <v>6131.5531722519836</v>
      </c>
      <c r="AF682" s="36">
        <v>13.438306451612904</v>
      </c>
      <c r="AG682" s="36">
        <v>15475.422018031257</v>
      </c>
      <c r="AH682" s="36">
        <v>29732.462070968748</v>
      </c>
      <c r="AI682" s="36">
        <v>3850.8459513406701</v>
      </c>
      <c r="AJ682" s="36">
        <v>69.151464765625207</v>
      </c>
      <c r="AK682" s="36">
        <v>2773.6943263138901</v>
      </c>
      <c r="AL682" s="36">
        <v>15451.83212537747</v>
      </c>
      <c r="AM682" s="36">
        <v>8677.2221537278147</v>
      </c>
      <c r="AN682" s="36">
        <v>4947.3212465468787</v>
      </c>
      <c r="AO682" s="36">
        <v>32551.786031664062</v>
      </c>
      <c r="AP682" s="36">
        <v>596.85895512933348</v>
      </c>
      <c r="AQ682" s="36">
        <v>33573.328459937569</v>
      </c>
      <c r="AR682" s="36">
        <v>37231.573627546873</v>
      </c>
      <c r="AS682" s="36">
        <v>38071.933940002426</v>
      </c>
      <c r="AT682" s="36">
        <v>16871.931305165799</v>
      </c>
      <c r="AU682" s="36">
        <v>40859.619692390603</v>
      </c>
      <c r="AV682" s="36">
        <v>15054.235020618156</v>
      </c>
      <c r="AW682" s="36">
        <v>3498.4820251464816</v>
      </c>
      <c r="AX682" s="36">
        <v>31832.711217433058</v>
      </c>
      <c r="AY682" s="36">
        <v>33866.156850671512</v>
      </c>
    </row>
    <row r="683" spans="1:51" x14ac:dyDescent="0.25">
      <c r="A683" s="34">
        <v>44345</v>
      </c>
      <c r="B683" s="35">
        <v>10</v>
      </c>
      <c r="C683" s="36">
        <v>28413.605141429834</v>
      </c>
      <c r="D683" s="36">
        <v>32684.856722312499</v>
      </c>
      <c r="E683" s="36">
        <v>16598.866998609385</v>
      </c>
      <c r="F683" s="36">
        <v>55581.031873010266</v>
      </c>
      <c r="G683" s="36">
        <v>29407.103946058061</v>
      </c>
      <c r="H683" s="36">
        <v>7222.7284350605596</v>
      </c>
      <c r="I683" s="36">
        <v>23623.695480694354</v>
      </c>
      <c r="J683" s="36">
        <v>130.37508583068842</v>
      </c>
      <c r="K683" s="36">
        <v>15089.312482968771</v>
      </c>
      <c r="L683" s="36">
        <v>579.56302849527458</v>
      </c>
      <c r="M683" s="36">
        <v>33557.391167321905</v>
      </c>
      <c r="N683" s="36">
        <v>14146.463717937511</v>
      </c>
      <c r="O683" s="36">
        <v>38452.513942622063</v>
      </c>
      <c r="P683" s="36">
        <v>3460.1060496564583</v>
      </c>
      <c r="Q683" s="36">
        <v>33.229137419999994</v>
      </c>
      <c r="R683" s="36">
        <v>-652.20600000000002</v>
      </c>
      <c r="S683" s="36">
        <v>40271.73321474222</v>
      </c>
      <c r="T683" s="36">
        <v>14005.577344796917</v>
      </c>
      <c r="U683" s="36">
        <v>7451.8021240234511</v>
      </c>
      <c r="V683" s="36">
        <v>59244.024086812475</v>
      </c>
      <c r="W683" s="36">
        <v>3893.8987547656302</v>
      </c>
      <c r="X683" s="36">
        <v>12496.228735084935</v>
      </c>
      <c r="Y683" s="36">
        <v>23794.479601628191</v>
      </c>
      <c r="Z683" s="36">
        <v>187.56343154907228</v>
      </c>
      <c r="AA683" s="36">
        <v>15562.030953927477</v>
      </c>
      <c r="AB683" s="36">
        <v>15759.077102968771</v>
      </c>
      <c r="AC683" s="36">
        <v>24714.828713487932</v>
      </c>
      <c r="AD683" s="36">
        <v>36845.725513881764</v>
      </c>
      <c r="AE683" s="36">
        <v>6704.0658865566611</v>
      </c>
      <c r="AF683" s="36">
        <v>13.438306451612904</v>
      </c>
      <c r="AG683" s="36">
        <v>18436.818820749995</v>
      </c>
      <c r="AH683" s="36">
        <v>35722.441776374988</v>
      </c>
      <c r="AI683" s="36">
        <v>4691.6887854891902</v>
      </c>
      <c r="AJ683" s="36">
        <v>73.293912044921967</v>
      </c>
      <c r="AK683" s="36">
        <v>3086.5372797494947</v>
      </c>
      <c r="AL683" s="36">
        <v>17979.199013209483</v>
      </c>
      <c r="AM683" s="36">
        <v>12093.340575452405</v>
      </c>
      <c r="AN683" s="36">
        <v>5790.061083015642</v>
      </c>
      <c r="AO683" s="36">
        <v>38024.803972765672</v>
      </c>
      <c r="AP683" s="36">
        <v>655.99768758984283</v>
      </c>
      <c r="AQ683" s="36">
        <v>37605.029228757798</v>
      </c>
      <c r="AR683" s="36">
        <v>43076.714431210952</v>
      </c>
      <c r="AS683" s="36">
        <v>45286.47525891113</v>
      </c>
      <c r="AT683" s="36">
        <v>19289.432234946991</v>
      </c>
      <c r="AU683" s="36">
        <v>47488.692582046875</v>
      </c>
      <c r="AV683" s="36">
        <v>20237.625750408213</v>
      </c>
      <c r="AW683" s="36">
        <v>3083.9192666007675</v>
      </c>
      <c r="AX683" s="36">
        <v>38162.367533106881</v>
      </c>
      <c r="AY683" s="36">
        <v>37790.869234381782</v>
      </c>
    </row>
    <row r="684" spans="1:51" x14ac:dyDescent="0.25">
      <c r="A684" s="34">
        <v>44345</v>
      </c>
      <c r="B684" s="35">
        <v>11</v>
      </c>
      <c r="C684" s="36">
        <v>29454.419636971084</v>
      </c>
      <c r="D684" s="36">
        <v>37337.744897406257</v>
      </c>
      <c r="E684" s="36">
        <v>17528.297389468804</v>
      </c>
      <c r="F684" s="36">
        <v>59446.045574215495</v>
      </c>
      <c r="G684" s="36">
        <v>33237.437494838225</v>
      </c>
      <c r="H684" s="36">
        <v>7057.104020654805</v>
      </c>
      <c r="I684" s="36">
        <v>25970.044702205138</v>
      </c>
      <c r="J684" s="36">
        <v>143.28695297241219</v>
      </c>
      <c r="K684" s="36">
        <v>17155.347262562504</v>
      </c>
      <c r="L684" s="36">
        <v>1038.2118035876053</v>
      </c>
      <c r="M684" s="36">
        <v>35475.171386692193</v>
      </c>
      <c r="N684" s="36">
        <v>15901.785441593751</v>
      </c>
      <c r="O684" s="36">
        <v>43084.073834514631</v>
      </c>
      <c r="P684" s="36">
        <v>3202.1577823313237</v>
      </c>
      <c r="Q684" s="36">
        <v>33.024067879</v>
      </c>
      <c r="R684" s="36">
        <v>-678.44100000000003</v>
      </c>
      <c r="S684" s="36">
        <v>46546.135352796897</v>
      </c>
      <c r="T684" s="36">
        <v>15270.072568718757</v>
      </c>
      <c r="U684" s="36">
        <v>8255.1844990234495</v>
      </c>
      <c r="V684" s="36">
        <v>65708.606037937527</v>
      </c>
      <c r="W684" s="36">
        <v>4344.4269591640705</v>
      </c>
      <c r="X684" s="36">
        <v>13840.72944628466</v>
      </c>
      <c r="Y684" s="36">
        <v>25621.842459664447</v>
      </c>
      <c r="Z684" s="36">
        <v>177.28688659667966</v>
      </c>
      <c r="AA684" s="36">
        <v>18386.243173411822</v>
      </c>
      <c r="AB684" s="36">
        <v>16735.231151218773</v>
      </c>
      <c r="AC684" s="36">
        <v>26718.734222323004</v>
      </c>
      <c r="AD684" s="36">
        <v>42048.749744518485</v>
      </c>
      <c r="AE684" s="36">
        <v>9535.8697695019619</v>
      </c>
      <c r="AF684" s="36">
        <v>13.438306451612904</v>
      </c>
      <c r="AG684" s="36">
        <v>21106.825036374998</v>
      </c>
      <c r="AH684" s="36">
        <v>41989.232790687543</v>
      </c>
      <c r="AI684" s="36">
        <v>5547.7436273612475</v>
      </c>
      <c r="AJ684" s="36">
        <v>79.414845904297977</v>
      </c>
      <c r="AK684" s="36">
        <v>3364.8027754001341</v>
      </c>
      <c r="AL684" s="36">
        <v>21451.117006135275</v>
      </c>
      <c r="AM684" s="36">
        <v>14241.788273465461</v>
      </c>
      <c r="AN684" s="36">
        <v>8667.1259300781403</v>
      </c>
      <c r="AO684" s="36">
        <v>42629.283743578126</v>
      </c>
      <c r="AP684" s="36">
        <v>668.37368886328113</v>
      </c>
      <c r="AQ684" s="36">
        <v>41132.59306341406</v>
      </c>
      <c r="AR684" s="36">
        <v>47979.728782414059</v>
      </c>
      <c r="AS684" s="36">
        <v>52160.747479370133</v>
      </c>
      <c r="AT684" s="36">
        <v>20328.968581524161</v>
      </c>
      <c r="AU684" s="36">
        <v>51919.369797000028</v>
      </c>
      <c r="AV684" s="36">
        <v>24389.770151501976</v>
      </c>
      <c r="AW684" s="36">
        <v>3049.9002385647627</v>
      </c>
      <c r="AX684" s="36">
        <v>44643.028715235785</v>
      </c>
      <c r="AY684" s="36">
        <v>39984.314063293394</v>
      </c>
    </row>
    <row r="685" spans="1:51" x14ac:dyDescent="0.25">
      <c r="A685" s="34">
        <v>44345</v>
      </c>
      <c r="B685" s="35">
        <v>12</v>
      </c>
      <c r="C685" s="36">
        <v>30529.305407176238</v>
      </c>
      <c r="D685" s="36">
        <v>39162.888054937495</v>
      </c>
      <c r="E685" s="36">
        <v>18928.910388578144</v>
      </c>
      <c r="F685" s="36">
        <v>62214.831588883491</v>
      </c>
      <c r="G685" s="36">
        <v>35178.674576486614</v>
      </c>
      <c r="H685" s="36">
        <v>7026.4573395717998</v>
      </c>
      <c r="I685" s="36">
        <v>27420.860446123086</v>
      </c>
      <c r="J685" s="36">
        <v>154.54560852050781</v>
      </c>
      <c r="K685" s="36">
        <v>18550.209491406251</v>
      </c>
      <c r="L685" s="36">
        <v>1624.2684527244148</v>
      </c>
      <c r="M685" s="36">
        <v>36468.237508232625</v>
      </c>
      <c r="N685" s="36">
        <v>16839.821862937508</v>
      </c>
      <c r="O685" s="36">
        <v>45176.683406524447</v>
      </c>
      <c r="P685" s="36">
        <v>3681.9374146396331</v>
      </c>
      <c r="Q685" s="36">
        <v>33.053274154999997</v>
      </c>
      <c r="R685" s="36">
        <v>-704.96500000000003</v>
      </c>
      <c r="S685" s="36">
        <v>49249.956881660146</v>
      </c>
      <c r="T685" s="36">
        <v>16292.520486656264</v>
      </c>
      <c r="U685" s="36">
        <v>9087.6552617187699</v>
      </c>
      <c r="V685" s="36">
        <v>68211.117739781286</v>
      </c>
      <c r="W685" s="36">
        <v>4938.6894783828102</v>
      </c>
      <c r="X685" s="36">
        <v>14232.93766495899</v>
      </c>
      <c r="Y685" s="36">
        <v>26243.840812927308</v>
      </c>
      <c r="Z685" s="36">
        <v>215.85643371582046</v>
      </c>
      <c r="AA685" s="36">
        <v>20240.738381880641</v>
      </c>
      <c r="AB685" s="36">
        <v>17540.149993937535</v>
      </c>
      <c r="AC685" s="36">
        <v>27994.240842842366</v>
      </c>
      <c r="AD685" s="36">
        <v>43534.646367975482</v>
      </c>
      <c r="AE685" s="36">
        <v>8587.9706437709337</v>
      </c>
      <c r="AF685" s="36">
        <v>13.438306451612904</v>
      </c>
      <c r="AG685" s="36">
        <v>22126.181595687503</v>
      </c>
      <c r="AH685" s="36">
        <v>45212.98644728127</v>
      </c>
      <c r="AI685" s="36">
        <v>6212.1200966744982</v>
      </c>
      <c r="AJ685" s="36">
        <v>72.384656130859724</v>
      </c>
      <c r="AK685" s="36">
        <v>3498.5527017245195</v>
      </c>
      <c r="AL685" s="36">
        <v>23158.739002676775</v>
      </c>
      <c r="AM685" s="36">
        <v>15901.937384216573</v>
      </c>
      <c r="AN685" s="36">
        <v>10783.980187593761</v>
      </c>
      <c r="AO685" s="36">
        <v>44609.162520332058</v>
      </c>
      <c r="AP685" s="36">
        <v>666.53051703710889</v>
      </c>
      <c r="AQ685" s="36">
        <v>42484.291208742194</v>
      </c>
      <c r="AR685" s="36">
        <v>49989.459126117203</v>
      </c>
      <c r="AS685" s="36">
        <v>56489.299660522454</v>
      </c>
      <c r="AT685" s="36">
        <v>21280.092778460719</v>
      </c>
      <c r="AU685" s="36">
        <v>53815.782491187507</v>
      </c>
      <c r="AV685" s="36">
        <v>26429.782421324224</v>
      </c>
      <c r="AW685" s="36">
        <v>2678.5433081419992</v>
      </c>
      <c r="AX685" s="36">
        <v>47612.077112208448</v>
      </c>
      <c r="AY685" s="36">
        <v>41610.250798702575</v>
      </c>
    </row>
    <row r="686" spans="1:51" x14ac:dyDescent="0.25">
      <c r="A686" s="34">
        <v>44345</v>
      </c>
      <c r="B686" s="35">
        <v>13</v>
      </c>
      <c r="C686" s="36">
        <v>31916.324148026542</v>
      </c>
      <c r="D686" s="36">
        <v>38705.824392375027</v>
      </c>
      <c r="E686" s="36">
        <v>20362.559101890667</v>
      </c>
      <c r="F686" s="36">
        <v>65126.677914203021</v>
      </c>
      <c r="G686" s="36">
        <v>36411.15189347446</v>
      </c>
      <c r="H686" s="36">
        <v>6599.3148611181696</v>
      </c>
      <c r="I686" s="36">
        <v>27994.232432239292</v>
      </c>
      <c r="J686" s="36">
        <v>151.92683792114252</v>
      </c>
      <c r="K686" s="36">
        <v>18864.476134218763</v>
      </c>
      <c r="L686" s="36">
        <v>1738.4652173555914</v>
      </c>
      <c r="M686" s="36">
        <v>36578.915367641581</v>
      </c>
      <c r="N686" s="36">
        <v>17373.616136656256</v>
      </c>
      <c r="O686" s="36">
        <v>46505.294943128931</v>
      </c>
      <c r="P686" s="36">
        <v>3618.6160547051359</v>
      </c>
      <c r="Q686" s="36">
        <v>32.933009147</v>
      </c>
      <c r="R686" s="36">
        <v>-709.17099999999994</v>
      </c>
      <c r="S686" s="36">
        <v>50182.076093970732</v>
      </c>
      <c r="T686" s="36">
        <v>17324.681236640648</v>
      </c>
      <c r="U686" s="36">
        <v>9894.5096738281318</v>
      </c>
      <c r="V686" s="36">
        <v>70292.871996937523</v>
      </c>
      <c r="W686" s="36">
        <v>4746.4801907890696</v>
      </c>
      <c r="X686" s="36">
        <v>13998.944200773909</v>
      </c>
      <c r="Y686" s="36">
        <v>25371.343744778591</v>
      </c>
      <c r="Z686" s="36">
        <v>203.58728500366209</v>
      </c>
      <c r="AA686" s="36">
        <v>20296.336687075898</v>
      </c>
      <c r="AB686" s="36">
        <v>17799.647766359412</v>
      </c>
      <c r="AC686" s="36">
        <v>29441.364674887893</v>
      </c>
      <c r="AD686" s="36">
        <v>44760.601082446738</v>
      </c>
      <c r="AE686" s="36">
        <v>8497.9333278474587</v>
      </c>
      <c r="AF686" s="36">
        <v>13.438306451612904</v>
      </c>
      <c r="AG686" s="36">
        <v>22602.067185187509</v>
      </c>
      <c r="AH686" s="36">
        <v>46969.204414406246</v>
      </c>
      <c r="AI686" s="36">
        <v>6573.634551388931</v>
      </c>
      <c r="AJ686" s="36">
        <v>70.313059140624901</v>
      </c>
      <c r="AK686" s="36">
        <v>3712.1374977727046</v>
      </c>
      <c r="AL686" s="36">
        <v>23787.182293847662</v>
      </c>
      <c r="AM686" s="36">
        <v>15883.912333444256</v>
      </c>
      <c r="AN686" s="36">
        <v>11141.566605187509</v>
      </c>
      <c r="AO686" s="36">
        <v>45759.191931628928</v>
      </c>
      <c r="AP686" s="36">
        <v>638.25905958007911</v>
      </c>
      <c r="AQ686" s="36">
        <v>43082.803523367205</v>
      </c>
      <c r="AR686" s="36">
        <v>50637.333697234375</v>
      </c>
      <c r="AS686" s="36">
        <v>58001.929265014667</v>
      </c>
      <c r="AT686" s="36">
        <v>21096.7136010139</v>
      </c>
      <c r="AU686" s="36">
        <v>56266.708724499993</v>
      </c>
      <c r="AV686" s="36">
        <v>26019.161227282704</v>
      </c>
      <c r="AW686" s="36">
        <v>3405.5296209358025</v>
      </c>
      <c r="AX686" s="36">
        <v>47968.679496485805</v>
      </c>
      <c r="AY686" s="36">
        <v>42259.300275845584</v>
      </c>
    </row>
    <row r="687" spans="1:51" x14ac:dyDescent="0.25">
      <c r="A687" s="34">
        <v>44345</v>
      </c>
      <c r="B687" s="35">
        <v>14</v>
      </c>
      <c r="C687" s="36">
        <v>33971.600991210085</v>
      </c>
      <c r="D687" s="36">
        <v>39281.636043687533</v>
      </c>
      <c r="E687" s="36">
        <v>21895.491462921884</v>
      </c>
      <c r="F687" s="36">
        <v>70580.215039161165</v>
      </c>
      <c r="G687" s="36">
        <v>34281.752170675361</v>
      </c>
      <c r="H687" s="36">
        <v>6341.6412298320574</v>
      </c>
      <c r="I687" s="36">
        <v>28816.827866193409</v>
      </c>
      <c r="J687" s="36">
        <v>149.67147445678711</v>
      </c>
      <c r="K687" s="36">
        <v>19345.003168031253</v>
      </c>
      <c r="L687" s="36">
        <v>783.61987931036549</v>
      </c>
      <c r="M687" s="36">
        <v>35301.839185030869</v>
      </c>
      <c r="N687" s="36">
        <v>18183.0189531875</v>
      </c>
      <c r="O687" s="36">
        <v>48384.904371431643</v>
      </c>
      <c r="P687" s="36">
        <v>3655.8005542413207</v>
      </c>
      <c r="Q687" s="36">
        <v>32.302720069999999</v>
      </c>
      <c r="R687" s="36">
        <v>-714.82999999999993</v>
      </c>
      <c r="S687" s="36">
        <v>52239.86132077541</v>
      </c>
      <c r="T687" s="36">
        <v>18758.131642609387</v>
      </c>
      <c r="U687" s="36">
        <v>10939.91881640626</v>
      </c>
      <c r="V687" s="36">
        <v>76703.624398312488</v>
      </c>
      <c r="W687" s="36">
        <v>4587.7577973984398</v>
      </c>
      <c r="X687" s="36">
        <v>12693.46715102338</v>
      </c>
      <c r="Y687" s="36">
        <v>24259.150054604008</v>
      </c>
      <c r="Z687" s="36">
        <v>216.18916030883793</v>
      </c>
      <c r="AA687" s="36">
        <v>22100.177422638393</v>
      </c>
      <c r="AB687" s="36">
        <v>18232.868561937525</v>
      </c>
      <c r="AC687" s="36">
        <v>32105.089604338194</v>
      </c>
      <c r="AD687" s="36">
        <v>48148.80670791374</v>
      </c>
      <c r="AE687" s="36">
        <v>7711.4945715098011</v>
      </c>
      <c r="AF687" s="36">
        <v>13.438306451612904</v>
      </c>
      <c r="AG687" s="36">
        <v>24034.420176562508</v>
      </c>
      <c r="AH687" s="36">
        <v>49908.421016968816</v>
      </c>
      <c r="AI687" s="36">
        <v>6806.3869648214786</v>
      </c>
      <c r="AJ687" s="36">
        <v>68.90633031250097</v>
      </c>
      <c r="AK687" s="36">
        <v>3827.5195075856618</v>
      </c>
      <c r="AL687" s="36">
        <v>25041.392978389664</v>
      </c>
      <c r="AM687" s="36">
        <v>16375.087670348428</v>
      </c>
      <c r="AN687" s="36">
        <v>11363.512764000023</v>
      </c>
      <c r="AO687" s="36">
        <v>48391.403416886707</v>
      </c>
      <c r="AP687" s="36">
        <v>634.85540741796797</v>
      </c>
      <c r="AQ687" s="36">
        <v>43672.387051875005</v>
      </c>
      <c r="AR687" s="36">
        <v>53051.47011887504</v>
      </c>
      <c r="AS687" s="36">
        <v>60547.653758789063</v>
      </c>
      <c r="AT687" s="36">
        <v>20371.73270739771</v>
      </c>
      <c r="AU687" s="36">
        <v>60118.553530249992</v>
      </c>
      <c r="AV687" s="36">
        <v>27297.564645759769</v>
      </c>
      <c r="AW687" s="36">
        <v>5871.3054025344063</v>
      </c>
      <c r="AX687" s="36">
        <v>51187.366683985791</v>
      </c>
      <c r="AY687" s="36">
        <v>43844.594474029393</v>
      </c>
    </row>
    <row r="688" spans="1:51" x14ac:dyDescent="0.25">
      <c r="A688" s="34">
        <v>44345</v>
      </c>
      <c r="B688" s="35">
        <v>15</v>
      </c>
      <c r="C688" s="36">
        <v>33212.781963369263</v>
      </c>
      <c r="D688" s="36">
        <v>39187.788499656235</v>
      </c>
      <c r="E688" s="36">
        <v>21442.135569843766</v>
      </c>
      <c r="F688" s="36">
        <v>70778.024585525127</v>
      </c>
      <c r="G688" s="36">
        <v>33549.6890317742</v>
      </c>
      <c r="H688" s="36">
        <v>6205.1683248364252</v>
      </c>
      <c r="I688" s="36">
        <v>28947.036619018625</v>
      </c>
      <c r="J688" s="36">
        <v>152.11742019653332</v>
      </c>
      <c r="K688" s="36">
        <v>19527.464800250003</v>
      </c>
      <c r="L688" s="36">
        <v>101.16648768568936</v>
      </c>
      <c r="M688" s="36">
        <v>35042.694643071045</v>
      </c>
      <c r="N688" s="36">
        <v>18382.859561968751</v>
      </c>
      <c r="O688" s="36">
        <v>48772.592437498592</v>
      </c>
      <c r="P688" s="36">
        <v>3168.0965123393025</v>
      </c>
      <c r="Q688" s="36">
        <v>32.537798882000004</v>
      </c>
      <c r="R688" s="36">
        <v>-707.78300000000002</v>
      </c>
      <c r="S688" s="36">
        <v>53881.415747029285</v>
      </c>
      <c r="T688" s="36">
        <v>18859.755076687503</v>
      </c>
      <c r="U688" s="36">
        <v>11078.600431640631</v>
      </c>
      <c r="V688" s="36">
        <v>79905.22502025</v>
      </c>
      <c r="W688" s="36">
        <v>4470.0107273828116</v>
      </c>
      <c r="X688" s="36">
        <v>11873.42881201266</v>
      </c>
      <c r="Y688" s="36">
        <v>24218.673477507225</v>
      </c>
      <c r="Z688" s="36">
        <v>278.43767578125005</v>
      </c>
      <c r="AA688" s="36">
        <v>22678.405841357184</v>
      </c>
      <c r="AB688" s="36">
        <v>18004.623283000015</v>
      </c>
      <c r="AC688" s="36">
        <v>31919.697210091275</v>
      </c>
      <c r="AD688" s="36">
        <v>49820.635387283866</v>
      </c>
      <c r="AE688" s="36">
        <v>8136.2176006218406</v>
      </c>
      <c r="AF688" s="36">
        <v>13.438306451612904</v>
      </c>
      <c r="AG688" s="36">
        <v>24692.002067937516</v>
      </c>
      <c r="AH688" s="36">
        <v>51113.917026906238</v>
      </c>
      <c r="AI688" s="36">
        <v>7225.8171513865318</v>
      </c>
      <c r="AJ688" s="36">
        <v>63.405878109376147</v>
      </c>
      <c r="AK688" s="36">
        <v>3818.2583048099173</v>
      </c>
      <c r="AL688" s="36">
        <v>26143.998369809593</v>
      </c>
      <c r="AM688" s="36">
        <v>17171.297143979042</v>
      </c>
      <c r="AN688" s="36">
        <v>11313.596251984383</v>
      </c>
      <c r="AO688" s="36">
        <v>49488.367931785157</v>
      </c>
      <c r="AP688" s="36">
        <v>607.00653699462896</v>
      </c>
      <c r="AQ688" s="36">
        <v>43275.724543773431</v>
      </c>
      <c r="AR688" s="36">
        <v>54289.346055921917</v>
      </c>
      <c r="AS688" s="36">
        <v>62439.635158325211</v>
      </c>
      <c r="AT688" s="36">
        <v>19705.449897645984</v>
      </c>
      <c r="AU688" s="36">
        <v>61315.448112218786</v>
      </c>
      <c r="AV688" s="36">
        <v>28166.028157289569</v>
      </c>
      <c r="AW688" s="36">
        <v>11182.689274138693</v>
      </c>
      <c r="AX688" s="36">
        <v>53329.121285548295</v>
      </c>
      <c r="AY688" s="36">
        <v>44195.867140735325</v>
      </c>
    </row>
    <row r="689" spans="1:51" x14ac:dyDescent="0.25">
      <c r="A689" s="34">
        <v>44345</v>
      </c>
      <c r="B689" s="35">
        <v>16</v>
      </c>
      <c r="C689" s="36">
        <v>31948.202585250034</v>
      </c>
      <c r="D689" s="36">
        <v>39634.549616406272</v>
      </c>
      <c r="E689" s="36">
        <v>21014.877407312524</v>
      </c>
      <c r="F689" s="36">
        <v>69192.084863364056</v>
      </c>
      <c r="G689" s="36">
        <v>36011.013237301733</v>
      </c>
      <c r="H689" s="36">
        <v>5863.1807759770627</v>
      </c>
      <c r="I689" s="36">
        <v>28557.570807050852</v>
      </c>
      <c r="J689" s="36">
        <v>141.10685729980469</v>
      </c>
      <c r="K689" s="36">
        <v>19281.531173015632</v>
      </c>
      <c r="L689" s="36">
        <v>392.80628617160772</v>
      </c>
      <c r="M689" s="36">
        <v>33950.35558558139</v>
      </c>
      <c r="N689" s="36">
        <v>17779.065818031249</v>
      </c>
      <c r="O689" s="36">
        <v>47756.949776873087</v>
      </c>
      <c r="P689" s="36">
        <v>3468.3491302160132</v>
      </c>
      <c r="Q689" s="36">
        <v>32.452400684000004</v>
      </c>
      <c r="R689" s="36">
        <v>-704.84699999999998</v>
      </c>
      <c r="S689" s="36">
        <v>53492.368329023455</v>
      </c>
      <c r="T689" s="36">
        <v>18457.539597734391</v>
      </c>
      <c r="U689" s="36">
        <v>10554.276023437511</v>
      </c>
      <c r="V689" s="36">
        <v>79457.197234437539</v>
      </c>
      <c r="W689" s="36">
        <v>4260.3254025078113</v>
      </c>
      <c r="X689" s="36">
        <v>11624.360236858478</v>
      </c>
      <c r="Y689" s="36">
        <v>21959.888822540623</v>
      </c>
      <c r="Z689" s="36">
        <v>281.8288018798828</v>
      </c>
      <c r="AA689" s="36">
        <v>22578.615392716561</v>
      </c>
      <c r="AB689" s="36">
        <v>17490.664935796878</v>
      </c>
      <c r="AC689" s="36">
        <v>31451.358668959216</v>
      </c>
      <c r="AD689" s="36">
        <v>49502.244060475008</v>
      </c>
      <c r="AE689" s="36">
        <v>8340.7189788975447</v>
      </c>
      <c r="AF689" s="36">
        <v>13.438306451612904</v>
      </c>
      <c r="AG689" s="36">
        <v>24465.590164656242</v>
      </c>
      <c r="AH689" s="36">
        <v>50666.792132343755</v>
      </c>
      <c r="AI689" s="36">
        <v>7350.6853934839464</v>
      </c>
      <c r="AJ689" s="36">
        <v>45.284950945312957</v>
      </c>
      <c r="AK689" s="36">
        <v>3743.230102382699</v>
      </c>
      <c r="AL689" s="36">
        <v>26499.81232894156</v>
      </c>
      <c r="AM689" s="36">
        <v>16054.416582573711</v>
      </c>
      <c r="AN689" s="36">
        <v>12000.984749578129</v>
      </c>
      <c r="AO689" s="36">
        <v>49631.707792562484</v>
      </c>
      <c r="AP689" s="36">
        <v>599.52581678051729</v>
      </c>
      <c r="AQ689" s="36">
        <v>42379.946585812533</v>
      </c>
      <c r="AR689" s="36">
        <v>53981.391538257834</v>
      </c>
      <c r="AS689" s="36">
        <v>62333.207172180155</v>
      </c>
      <c r="AT689" s="36">
        <v>20023.478015136992</v>
      </c>
      <c r="AU689" s="36">
        <v>59856.835766968703</v>
      </c>
      <c r="AV689" s="36">
        <v>27320.168561683568</v>
      </c>
      <c r="AW689" s="36">
        <v>7022.6620178222684</v>
      </c>
      <c r="AX689" s="36">
        <v>53743.573141505331</v>
      </c>
      <c r="AY689" s="36">
        <v>42560.705079189182</v>
      </c>
    </row>
    <row r="690" spans="1:51" x14ac:dyDescent="0.25">
      <c r="A690" s="34">
        <v>44345</v>
      </c>
      <c r="B690" s="35">
        <v>17</v>
      </c>
      <c r="C690" s="36">
        <v>30409.65822178129</v>
      </c>
      <c r="D690" s="36">
        <v>38305.798051906226</v>
      </c>
      <c r="E690" s="36">
        <v>20648.824532640661</v>
      </c>
      <c r="F690" s="36">
        <v>66618.523121584702</v>
      </c>
      <c r="G690" s="36">
        <v>34841.524862881</v>
      </c>
      <c r="H690" s="36">
        <v>5650.8829255712944</v>
      </c>
      <c r="I690" s="36">
        <v>27108.350207689502</v>
      </c>
      <c r="J690" s="36">
        <v>152.44569396972662</v>
      </c>
      <c r="K690" s="36">
        <v>18287.850741703136</v>
      </c>
      <c r="L690" s="36">
        <v>412.3242800144248</v>
      </c>
      <c r="M690" s="36">
        <v>32429.656049692421</v>
      </c>
      <c r="N690" s="36">
        <v>16984.029329562502</v>
      </c>
      <c r="O690" s="36">
        <v>45837.801709702151</v>
      </c>
      <c r="P690" s="36">
        <v>3543.8572848763906</v>
      </c>
      <c r="Q690" s="36">
        <v>32.698575974999997</v>
      </c>
      <c r="R690" s="36">
        <v>-713.47500000000002</v>
      </c>
      <c r="S690" s="36">
        <v>51231.189676982467</v>
      </c>
      <c r="T690" s="36">
        <v>17212.300957687527</v>
      </c>
      <c r="U690" s="36">
        <v>9637.6904882812614</v>
      </c>
      <c r="V690" s="36">
        <v>76577.625708093779</v>
      </c>
      <c r="W690" s="36">
        <v>4094.7376476015711</v>
      </c>
      <c r="X690" s="36">
        <v>11959.20980773058</v>
      </c>
      <c r="Y690" s="36">
        <v>19575.584606952569</v>
      </c>
      <c r="Z690" s="36">
        <v>269.11200775146494</v>
      </c>
      <c r="AA690" s="36">
        <v>22150.696510068112</v>
      </c>
      <c r="AB690" s="36">
        <v>16895.797816046907</v>
      </c>
      <c r="AC690" s="36">
        <v>29642.035592069427</v>
      </c>
      <c r="AD690" s="36">
        <v>46890.902475325856</v>
      </c>
      <c r="AE690" s="36">
        <v>8057.2576967704945</v>
      </c>
      <c r="AF690" s="36">
        <v>13.438306451612904</v>
      </c>
      <c r="AG690" s="36">
        <v>23304.308802031261</v>
      </c>
      <c r="AH690" s="36">
        <v>48674.533345874966</v>
      </c>
      <c r="AI690" s="36">
        <v>7038.4795597973543</v>
      </c>
      <c r="AJ690" s="36">
        <v>35.712063382813028</v>
      </c>
      <c r="AK690" s="36">
        <v>3593.9343544428457</v>
      </c>
      <c r="AL690" s="36">
        <v>25786.825946468281</v>
      </c>
      <c r="AM690" s="36">
        <v>15865.423894147778</v>
      </c>
      <c r="AN690" s="36">
        <v>11237.392622765632</v>
      </c>
      <c r="AO690" s="36">
        <v>48140.96927592974</v>
      </c>
      <c r="AP690" s="36">
        <v>593.23350469311526</v>
      </c>
      <c r="AQ690" s="36">
        <v>40616.658248226558</v>
      </c>
      <c r="AR690" s="36">
        <v>51818.64103909376</v>
      </c>
      <c r="AS690" s="36">
        <v>60604.572458374045</v>
      </c>
      <c r="AT690" s="36">
        <v>19092.831242469278</v>
      </c>
      <c r="AU690" s="36">
        <v>56906.851506875006</v>
      </c>
      <c r="AV690" s="36">
        <v>24775.551950079127</v>
      </c>
      <c r="AW690" s="36">
        <v>6663.7187500000073</v>
      </c>
      <c r="AX690" s="36">
        <v>52230.614169337328</v>
      </c>
      <c r="AY690" s="36">
        <v>41001.579660634379</v>
      </c>
    </row>
    <row r="691" spans="1:51" x14ac:dyDescent="0.25">
      <c r="A691" s="34">
        <v>44345</v>
      </c>
      <c r="B691" s="35">
        <v>18</v>
      </c>
      <c r="C691" s="36">
        <v>31048.372285312507</v>
      </c>
      <c r="D691" s="36">
        <v>37608.125719312513</v>
      </c>
      <c r="E691" s="36">
        <v>20469.203359984404</v>
      </c>
      <c r="F691" s="36">
        <v>67664.584756741417</v>
      </c>
      <c r="G691" s="36">
        <v>35770.218246414493</v>
      </c>
      <c r="H691" s="36">
        <v>5056.1105083525581</v>
      </c>
      <c r="I691" s="36">
        <v>26656.442919879937</v>
      </c>
      <c r="J691" s="36">
        <v>179.04403305053711</v>
      </c>
      <c r="K691" s="36">
        <v>18298.545121218758</v>
      </c>
      <c r="L691" s="36">
        <v>567.91679127620978</v>
      </c>
      <c r="M691" s="36">
        <v>31852.118411200376</v>
      </c>
      <c r="N691" s="36">
        <v>16017.647284093748</v>
      </c>
      <c r="O691" s="36">
        <v>45505.836512688955</v>
      </c>
      <c r="P691" s="36">
        <v>3093.3006849471794</v>
      </c>
      <c r="Q691" s="36">
        <v>32.5765028</v>
      </c>
      <c r="R691" s="36">
        <v>3809.7422497558641</v>
      </c>
      <c r="S691" s="36">
        <v>52466.470791627944</v>
      </c>
      <c r="T691" s="36">
        <v>16910.212114843758</v>
      </c>
      <c r="U691" s="36">
        <v>9352.6195449218812</v>
      </c>
      <c r="V691" s="36">
        <v>76709.898430125031</v>
      </c>
      <c r="W691" s="36">
        <v>3932.2602089453203</v>
      </c>
      <c r="X691" s="36">
        <v>12946.462200545007</v>
      </c>
      <c r="Y691" s="36">
        <v>18895.183720009543</v>
      </c>
      <c r="Z691" s="36">
        <v>253.54167205810541</v>
      </c>
      <c r="AA691" s="36">
        <v>22479.420831880579</v>
      </c>
      <c r="AB691" s="36">
        <v>16723.360808593778</v>
      </c>
      <c r="AC691" s="36">
        <v>29646.812531236799</v>
      </c>
      <c r="AD691" s="36">
        <v>44343.296507457657</v>
      </c>
      <c r="AE691" s="36">
        <v>8465.5023448720749</v>
      </c>
      <c r="AF691" s="36">
        <v>13.438306451612904</v>
      </c>
      <c r="AG691" s="36">
        <v>24027.815887062494</v>
      </c>
      <c r="AH691" s="36">
        <v>50421.821906249977</v>
      </c>
      <c r="AI691" s="36">
        <v>7266.0894532109751</v>
      </c>
      <c r="AJ691" s="36">
        <v>34.465664042968925</v>
      </c>
      <c r="AK691" s="36">
        <v>3681.0414249149517</v>
      </c>
      <c r="AL691" s="36">
        <v>26536.413838545781</v>
      </c>
      <c r="AM691" s="36">
        <v>16382.36832067728</v>
      </c>
      <c r="AN691" s="36">
        <v>11012.063423750013</v>
      </c>
      <c r="AO691" s="36">
        <v>48513.820129777363</v>
      </c>
      <c r="AP691" s="36">
        <v>609.28037152065758</v>
      </c>
      <c r="AQ691" s="36">
        <v>40329.629052718788</v>
      </c>
      <c r="AR691" s="36">
        <v>52334.222311968777</v>
      </c>
      <c r="AS691" s="36">
        <v>61421.574810424812</v>
      </c>
      <c r="AT691" s="36">
        <v>17815.380394139422</v>
      </c>
      <c r="AU691" s="36">
        <v>58455.524569093759</v>
      </c>
      <c r="AV691" s="36">
        <v>26081.404295996101</v>
      </c>
      <c r="AW691" s="36">
        <v>4848.9259637995319</v>
      </c>
      <c r="AX691" s="36">
        <v>52736.637933497484</v>
      </c>
      <c r="AY691" s="36">
        <v>41164.225489435674</v>
      </c>
    </row>
    <row r="692" spans="1:51" x14ac:dyDescent="0.25">
      <c r="A692" s="34">
        <v>44345</v>
      </c>
      <c r="B692" s="35">
        <v>19</v>
      </c>
      <c r="C692" s="36">
        <v>36308.84298545312</v>
      </c>
      <c r="D692" s="36">
        <v>44374.919703062515</v>
      </c>
      <c r="E692" s="36">
        <v>23103.703773734385</v>
      </c>
      <c r="F692" s="36">
        <v>76474.736507173599</v>
      </c>
      <c r="G692" s="36">
        <v>42844.407860611071</v>
      </c>
      <c r="H692" s="36">
        <v>4648.0212712412213</v>
      </c>
      <c r="I692" s="36">
        <v>28516.822826441432</v>
      </c>
      <c r="J692" s="36">
        <v>225.35545349121088</v>
      </c>
      <c r="K692" s="36">
        <v>20300.421412906271</v>
      </c>
      <c r="L692" s="36">
        <v>1738.7687666418863</v>
      </c>
      <c r="M692" s="36">
        <v>35028.932532493229</v>
      </c>
      <c r="N692" s="36">
        <v>18861.059743906248</v>
      </c>
      <c r="O692" s="36">
        <v>49556.164849416265</v>
      </c>
      <c r="P692" s="36">
        <v>4090.9806303710984</v>
      </c>
      <c r="Q692" s="36">
        <v>32.899384499</v>
      </c>
      <c r="R692" s="36">
        <v>9101.7649550781207</v>
      </c>
      <c r="S692" s="36">
        <v>61777.620870475592</v>
      </c>
      <c r="T692" s="36">
        <v>20345.945257734395</v>
      </c>
      <c r="U692" s="36">
        <v>11489.23025195314</v>
      </c>
      <c r="V692" s="36">
        <v>89388.449873156293</v>
      </c>
      <c r="W692" s="36">
        <v>4230.9638975156277</v>
      </c>
      <c r="X692" s="36">
        <v>15402.294475421006</v>
      </c>
      <c r="Y692" s="36">
        <v>20872.898606752395</v>
      </c>
      <c r="Z692" s="36">
        <v>282.5863012695313</v>
      </c>
      <c r="AA692" s="36">
        <v>28001.351518075942</v>
      </c>
      <c r="AB692" s="36">
        <v>17164.589494234402</v>
      </c>
      <c r="AC692" s="36">
        <v>34250.933406419565</v>
      </c>
      <c r="AD692" s="36">
        <v>50818.614368666218</v>
      </c>
      <c r="AE692" s="36">
        <v>10401.429171548882</v>
      </c>
      <c r="AF692" s="36">
        <v>13.438306451612904</v>
      </c>
      <c r="AG692" s="36">
        <v>28446.666690374994</v>
      </c>
      <c r="AH692" s="36">
        <v>63170.536676500036</v>
      </c>
      <c r="AI692" s="36">
        <v>9043.5071289062598</v>
      </c>
      <c r="AJ692" s="36">
        <v>44.448150316405773</v>
      </c>
      <c r="AK692" s="36">
        <v>4228.9608608515691</v>
      </c>
      <c r="AL692" s="36">
        <v>30719.17461549538</v>
      </c>
      <c r="AM692" s="36">
        <v>20608.526011532213</v>
      </c>
      <c r="AN692" s="36">
        <v>12416.59548887502</v>
      </c>
      <c r="AO692" s="36">
        <v>56150.94277467973</v>
      </c>
      <c r="AP692" s="36">
        <v>819.96507199999996</v>
      </c>
      <c r="AQ692" s="36">
        <v>42858.111291195346</v>
      </c>
      <c r="AR692" s="36">
        <v>59857.412852218724</v>
      </c>
      <c r="AS692" s="36">
        <v>71124.941625610372</v>
      </c>
      <c r="AT692" s="36">
        <v>19139.155301107632</v>
      </c>
      <c r="AU692" s="36">
        <v>65755.034590968775</v>
      </c>
      <c r="AV692" s="36">
        <v>34041.050742387735</v>
      </c>
      <c r="AW692" s="36">
        <v>3098.8910975468825</v>
      </c>
      <c r="AX692" s="36">
        <v>62799.008990626404</v>
      </c>
      <c r="AY692" s="36">
        <v>44875.347378829785</v>
      </c>
    </row>
    <row r="693" spans="1:51" x14ac:dyDescent="0.25">
      <c r="A693" s="34">
        <v>44345</v>
      </c>
      <c r="B693" s="35">
        <v>20</v>
      </c>
      <c r="C693" s="36">
        <v>37039.011060046898</v>
      </c>
      <c r="D693" s="36">
        <v>45367.463782031286</v>
      </c>
      <c r="E693" s="36">
        <v>23341.816774781269</v>
      </c>
      <c r="F693" s="36">
        <v>78392.258154198178</v>
      </c>
      <c r="G693" s="36">
        <v>44378.10903124071</v>
      </c>
      <c r="H693" s="36">
        <v>3537.8046243008134</v>
      </c>
      <c r="I693" s="36">
        <v>28644.240406688055</v>
      </c>
      <c r="J693" s="36">
        <v>232.98486709594721</v>
      </c>
      <c r="K693" s="36">
        <v>20888.514505593765</v>
      </c>
      <c r="L693" s="36">
        <v>1794.1784528165481</v>
      </c>
      <c r="M693" s="36">
        <v>35694.661915245306</v>
      </c>
      <c r="N693" s="36">
        <v>19242.872371499994</v>
      </c>
      <c r="O693" s="36">
        <v>50152.427963736089</v>
      </c>
      <c r="P693" s="36">
        <v>4452.5265905761744</v>
      </c>
      <c r="Q693" s="36">
        <v>32.848539353000007</v>
      </c>
      <c r="R693" s="36">
        <v>9532.1389042968785</v>
      </c>
      <c r="S693" s="36">
        <v>63935.277310621052</v>
      </c>
      <c r="T693" s="36">
        <v>20808.847526640642</v>
      </c>
      <c r="U693" s="36">
        <v>11730.430441406263</v>
      </c>
      <c r="V693" s="36">
        <v>92850.73061706248</v>
      </c>
      <c r="W693" s="36">
        <v>4181.3650262500105</v>
      </c>
      <c r="X693" s="36">
        <v>16136.875363410303</v>
      </c>
      <c r="Y693" s="36">
        <v>20809.712933949846</v>
      </c>
      <c r="Z693" s="36">
        <v>273.79821258544916</v>
      </c>
      <c r="AA693" s="36">
        <v>28912.719316661885</v>
      </c>
      <c r="AB693" s="36">
        <v>17306.752231093789</v>
      </c>
      <c r="AC693" s="36">
        <v>35263.837902135259</v>
      </c>
      <c r="AD693" s="36">
        <v>52732.31768260902</v>
      </c>
      <c r="AE693" s="36">
        <v>11249.900734337923</v>
      </c>
      <c r="AF693" s="36">
        <v>13.438306451612904</v>
      </c>
      <c r="AG693" s="36">
        <v>29684.268949999998</v>
      </c>
      <c r="AH693" s="36">
        <v>66558.692642250011</v>
      </c>
      <c r="AI693" s="36">
        <v>9460.9472656250091</v>
      </c>
      <c r="AJ693" s="36">
        <v>42.727723380858961</v>
      </c>
      <c r="AK693" s="36">
        <v>4437.532874531259</v>
      </c>
      <c r="AL693" s="36">
        <v>32061.967558681157</v>
      </c>
      <c r="AM693" s="36">
        <v>21648.577583766637</v>
      </c>
      <c r="AN693" s="36">
        <v>12383.892028171887</v>
      </c>
      <c r="AO693" s="36">
        <v>57998.95866882032</v>
      </c>
      <c r="AP693" s="36">
        <v>830.84881699999994</v>
      </c>
      <c r="AQ693" s="36">
        <v>43264.110452515655</v>
      </c>
      <c r="AR693" s="36">
        <v>61263.526368968684</v>
      </c>
      <c r="AS693" s="36">
        <v>73802.339564575159</v>
      </c>
      <c r="AT693" s="36">
        <v>19167.705567154535</v>
      </c>
      <c r="AU693" s="36">
        <v>67188.847197031282</v>
      </c>
      <c r="AV693" s="36">
        <v>35668.718529978032</v>
      </c>
      <c r="AW693" s="36">
        <v>4458.541771712903</v>
      </c>
      <c r="AX693" s="36">
        <v>65548.309394923359</v>
      </c>
      <c r="AY693" s="36">
        <v>45651.817126772214</v>
      </c>
    </row>
    <row r="694" spans="1:51" x14ac:dyDescent="0.25">
      <c r="A694" s="34">
        <v>44345</v>
      </c>
      <c r="B694" s="35">
        <v>21</v>
      </c>
      <c r="C694" s="36">
        <v>36392.582725015644</v>
      </c>
      <c r="D694" s="36">
        <v>44257.791181843735</v>
      </c>
      <c r="E694" s="36">
        <v>23317.262798968768</v>
      </c>
      <c r="F694" s="36">
        <v>77744.464260082794</v>
      </c>
      <c r="G694" s="36">
        <v>43968.6418122584</v>
      </c>
      <c r="H694" s="36">
        <v>3551.7674710872857</v>
      </c>
      <c r="I694" s="36">
        <v>27950.930406704647</v>
      </c>
      <c r="J694" s="36">
        <v>225.3317298889161</v>
      </c>
      <c r="K694" s="36">
        <v>20870.891271734392</v>
      </c>
      <c r="L694" s="36">
        <v>1590.796524223596</v>
      </c>
      <c r="M694" s="36">
        <v>35994.370179412748</v>
      </c>
      <c r="N694" s="36">
        <v>18918.435529187496</v>
      </c>
      <c r="O694" s="36">
        <v>48614.223464947994</v>
      </c>
      <c r="P694" s="36">
        <v>4315.1390823974734</v>
      </c>
      <c r="Q694" s="36">
        <v>32.673040867999994</v>
      </c>
      <c r="R694" s="36">
        <v>9589.3457001953193</v>
      </c>
      <c r="S694" s="36">
        <v>62828.217933716798</v>
      </c>
      <c r="T694" s="36">
        <v>20558.851810437503</v>
      </c>
      <c r="U694" s="36">
        <v>11618.16785351563</v>
      </c>
      <c r="V694" s="36">
        <v>92039.834408812545</v>
      </c>
      <c r="W694" s="36">
        <v>4298.3859102031402</v>
      </c>
      <c r="X694" s="36">
        <v>15712.085971810375</v>
      </c>
      <c r="Y694" s="36">
        <v>20463.415980359659</v>
      </c>
      <c r="Z694" s="36">
        <v>250.28841186523439</v>
      </c>
      <c r="AA694" s="36">
        <v>28564.400784208767</v>
      </c>
      <c r="AB694" s="36">
        <v>17159.282301250027</v>
      </c>
      <c r="AC694" s="36">
        <v>35138.370966869843</v>
      </c>
      <c r="AD694" s="36">
        <v>52501.434704195461</v>
      </c>
      <c r="AE694" s="36">
        <v>9022.5283164316606</v>
      </c>
      <c r="AF694" s="36">
        <v>13.438306451612904</v>
      </c>
      <c r="AG694" s="36">
        <v>29234.83353706251</v>
      </c>
      <c r="AH694" s="36">
        <v>65676.703934874982</v>
      </c>
      <c r="AI694" s="36">
        <v>9339.6421875000106</v>
      </c>
      <c r="AJ694" s="36">
        <v>43.706775107421862</v>
      </c>
      <c r="AK694" s="36">
        <v>4304.3588157734303</v>
      </c>
      <c r="AL694" s="36">
        <v>32275.884277445304</v>
      </c>
      <c r="AM694" s="36">
        <v>21683.126327411777</v>
      </c>
      <c r="AN694" s="36">
        <v>12549.14370075001</v>
      </c>
      <c r="AO694" s="36">
        <v>57172.197077414079</v>
      </c>
      <c r="AP694" s="36">
        <v>828.61825499999998</v>
      </c>
      <c r="AQ694" s="36">
        <v>42656.163907351642</v>
      </c>
      <c r="AR694" s="36">
        <v>60679.536237250017</v>
      </c>
      <c r="AS694" s="36">
        <v>73670.004530334452</v>
      </c>
      <c r="AT694" s="36">
        <v>17880.366835044664</v>
      </c>
      <c r="AU694" s="36">
        <v>66121.565483781189</v>
      </c>
      <c r="AV694" s="36">
        <v>35911.058173654324</v>
      </c>
      <c r="AW694" s="36">
        <v>5404.2434700644571</v>
      </c>
      <c r="AX694" s="36">
        <v>65179.429889063897</v>
      </c>
      <c r="AY694" s="36">
        <v>45160.872105033137</v>
      </c>
    </row>
    <row r="695" spans="1:51" x14ac:dyDescent="0.25">
      <c r="A695" s="34">
        <v>44345</v>
      </c>
      <c r="B695" s="35">
        <v>22</v>
      </c>
      <c r="C695" s="36">
        <v>34609.510124124987</v>
      </c>
      <c r="D695" s="36">
        <v>42666.086320781251</v>
      </c>
      <c r="E695" s="36">
        <v>22230.672875812517</v>
      </c>
      <c r="F695" s="36">
        <v>74731.171678397921</v>
      </c>
      <c r="G695" s="36">
        <v>41412.534258036045</v>
      </c>
      <c r="H695" s="36">
        <v>2969.6421476760406</v>
      </c>
      <c r="I695" s="36">
        <v>26666.598067495645</v>
      </c>
      <c r="J695" s="36">
        <v>223.60843658447257</v>
      </c>
      <c r="K695" s="36">
        <v>20216.887131390635</v>
      </c>
      <c r="L695" s="36">
        <v>1340.437038165973</v>
      </c>
      <c r="M695" s="36">
        <v>34900.889991148048</v>
      </c>
      <c r="N695" s="36">
        <v>18050.924490812504</v>
      </c>
      <c r="O695" s="36">
        <v>46990.152587153338</v>
      </c>
      <c r="P695" s="36">
        <v>4405.2388786621123</v>
      </c>
      <c r="Q695" s="36">
        <v>32.597949505000003</v>
      </c>
      <c r="R695" s="36">
        <v>9311.342202148453</v>
      </c>
      <c r="S695" s="36">
        <v>61242.56342230321</v>
      </c>
      <c r="T695" s="36">
        <v>19705.499250593777</v>
      </c>
      <c r="U695" s="36">
        <v>10976.044796875</v>
      </c>
      <c r="V695" s="36">
        <v>89128.580625281364</v>
      </c>
      <c r="W695" s="36">
        <v>3865.8747594999991</v>
      </c>
      <c r="X695" s="36">
        <v>14613.737893534715</v>
      </c>
      <c r="Y695" s="36">
        <v>20009.279127880767</v>
      </c>
      <c r="Z695" s="36">
        <v>273.92923217773443</v>
      </c>
      <c r="AA695" s="36">
        <v>27717.84090503681</v>
      </c>
      <c r="AB695" s="36">
        <v>16606.962676875039</v>
      </c>
      <c r="AC695" s="36">
        <v>33307.792464999591</v>
      </c>
      <c r="AD695" s="36">
        <v>50884.480321388059</v>
      </c>
      <c r="AE695" s="36">
        <v>9622.5064956035385</v>
      </c>
      <c r="AF695" s="36">
        <v>13.438306451612904</v>
      </c>
      <c r="AG695" s="36">
        <v>28036.09437925</v>
      </c>
      <c r="AH695" s="36">
        <v>64136.603577375034</v>
      </c>
      <c r="AI695" s="36">
        <v>9018.3915039062613</v>
      </c>
      <c r="AJ695" s="36">
        <v>43.895597929687227</v>
      </c>
      <c r="AK695" s="36">
        <v>3953.3722263671889</v>
      </c>
      <c r="AL695" s="36">
        <v>31495.454023294202</v>
      </c>
      <c r="AM695" s="36">
        <v>21634.664981072307</v>
      </c>
      <c r="AN695" s="36">
        <v>11739.324770859392</v>
      </c>
      <c r="AO695" s="36">
        <v>55876.225264031265</v>
      </c>
      <c r="AP695" s="36">
        <v>818.88711699999999</v>
      </c>
      <c r="AQ695" s="36">
        <v>41673.356507398465</v>
      </c>
      <c r="AR695" s="36">
        <v>58983.708946687533</v>
      </c>
      <c r="AS695" s="36">
        <v>71714.127973571769</v>
      </c>
      <c r="AT695" s="36">
        <v>17589.345444354756</v>
      </c>
      <c r="AU695" s="36">
        <v>63904.331974531255</v>
      </c>
      <c r="AV695" s="36">
        <v>35695.207094767124</v>
      </c>
      <c r="AW695" s="36">
        <v>5819.938229646491</v>
      </c>
      <c r="AX695" s="36">
        <v>63295.817538477953</v>
      </c>
      <c r="AY695" s="36">
        <v>43442.974110465104</v>
      </c>
    </row>
    <row r="696" spans="1:51" x14ac:dyDescent="0.25">
      <c r="A696" s="34">
        <v>44345</v>
      </c>
      <c r="B696" s="35">
        <v>23</v>
      </c>
      <c r="C696" s="36">
        <v>31577.254270234454</v>
      </c>
      <c r="D696" s="36">
        <v>40462.745584125048</v>
      </c>
      <c r="E696" s="36">
        <v>21181.475182015663</v>
      </c>
      <c r="F696" s="36">
        <v>68952.511883162166</v>
      </c>
      <c r="G696" s="36">
        <v>38464.043235765988</v>
      </c>
      <c r="H696" s="36">
        <v>2861.1073353969209</v>
      </c>
      <c r="I696" s="36">
        <v>25208.261147588393</v>
      </c>
      <c r="J696" s="36">
        <v>199.8283386230469</v>
      </c>
      <c r="K696" s="36">
        <v>19083.447091484388</v>
      </c>
      <c r="L696" s="36">
        <v>1295.0773280286971</v>
      </c>
      <c r="M696" s="36">
        <v>33839.252193693042</v>
      </c>
      <c r="N696" s="36">
        <v>16639.354455187509</v>
      </c>
      <c r="O696" s="36">
        <v>44378.677560631877</v>
      </c>
      <c r="P696" s="36">
        <v>3698.6543643188606</v>
      </c>
      <c r="Q696" s="36">
        <v>32.764498708999994</v>
      </c>
      <c r="R696" s="36">
        <v>8718.3786845703253</v>
      </c>
      <c r="S696" s="36">
        <v>57907.4686209746</v>
      </c>
      <c r="T696" s="36">
        <v>17903.246726664085</v>
      </c>
      <c r="U696" s="36">
        <v>10085.551371093761</v>
      </c>
      <c r="V696" s="36">
        <v>83804.030110437481</v>
      </c>
      <c r="W696" s="36">
        <v>3661.7720660234495</v>
      </c>
      <c r="X696" s="36">
        <v>14201.221036633311</v>
      </c>
      <c r="Y696" s="36">
        <v>19204.828088253111</v>
      </c>
      <c r="Z696" s="36">
        <v>270.67796508789081</v>
      </c>
      <c r="AA696" s="36">
        <v>25523.163228294645</v>
      </c>
      <c r="AB696" s="36">
        <v>15854.903485015642</v>
      </c>
      <c r="AC696" s="36">
        <v>30940.109327787421</v>
      </c>
      <c r="AD696" s="36">
        <v>47476.578272371036</v>
      </c>
      <c r="AE696" s="36">
        <v>9427.4668559043166</v>
      </c>
      <c r="AF696" s="36">
        <v>13.438306451612904</v>
      </c>
      <c r="AG696" s="36">
        <v>26106.636215562507</v>
      </c>
      <c r="AH696" s="36">
        <v>61233.192568281229</v>
      </c>
      <c r="AI696" s="36">
        <v>8524.481152343762</v>
      </c>
      <c r="AJ696" s="36">
        <v>40.681299921875066</v>
      </c>
      <c r="AK696" s="36">
        <v>3660.1239165156403</v>
      </c>
      <c r="AL696" s="36">
        <v>29828.26710639356</v>
      </c>
      <c r="AM696" s="36">
        <v>21134.686489915533</v>
      </c>
      <c r="AN696" s="36">
        <v>10673.85691198438</v>
      </c>
      <c r="AO696" s="36">
        <v>52736.445120574244</v>
      </c>
      <c r="AP696" s="36">
        <v>786.79478499999993</v>
      </c>
      <c r="AQ696" s="36">
        <v>39994.502706054678</v>
      </c>
      <c r="AR696" s="36">
        <v>55889.673708335948</v>
      </c>
      <c r="AS696" s="36">
        <v>67550.780976501483</v>
      </c>
      <c r="AT696" s="36">
        <v>16835.894440108634</v>
      </c>
      <c r="AU696" s="36">
        <v>59610.301908624991</v>
      </c>
      <c r="AV696" s="36">
        <v>32664.966216089862</v>
      </c>
      <c r="AW696" s="36">
        <v>6941.2157404589852</v>
      </c>
      <c r="AX696" s="36">
        <v>59802.787514063908</v>
      </c>
      <c r="AY696" s="36">
        <v>41199.312156514519</v>
      </c>
    </row>
    <row r="697" spans="1:51" x14ac:dyDescent="0.25">
      <c r="A697" s="34">
        <v>44345</v>
      </c>
      <c r="B697" s="35">
        <v>24</v>
      </c>
      <c r="C697" s="36">
        <v>28289.055508109403</v>
      </c>
      <c r="D697" s="36">
        <v>37450.381657093807</v>
      </c>
      <c r="E697" s="36">
        <v>19129.456432625011</v>
      </c>
      <c r="F697" s="36">
        <v>60936.904829206753</v>
      </c>
      <c r="G697" s="36">
        <v>34870.116331989433</v>
      </c>
      <c r="H697" s="36">
        <v>3349.5367860605047</v>
      </c>
      <c r="I697" s="36">
        <v>23166.72990174712</v>
      </c>
      <c r="J697" s="36">
        <v>179.4679336547851</v>
      </c>
      <c r="K697" s="36">
        <v>17394.43723960939</v>
      </c>
      <c r="L697" s="36">
        <v>801.88539866406109</v>
      </c>
      <c r="M697" s="36">
        <v>32170.455135703876</v>
      </c>
      <c r="N697" s="36">
        <v>15209.491395218767</v>
      </c>
      <c r="O697" s="36">
        <v>40292.028955084963</v>
      </c>
      <c r="P697" s="36">
        <v>3810.4872216262761</v>
      </c>
      <c r="Q697" s="36">
        <v>32.955128669000004</v>
      </c>
      <c r="R697" s="36">
        <v>7948.8562333984364</v>
      </c>
      <c r="S697" s="36">
        <v>52211.722313344748</v>
      </c>
      <c r="T697" s="36">
        <v>15810.718947585947</v>
      </c>
      <c r="U697" s="36">
        <v>9016.5666562500101</v>
      </c>
      <c r="V697" s="36">
        <v>76215.432077437508</v>
      </c>
      <c r="W697" s="36">
        <v>3291.7946871562594</v>
      </c>
      <c r="X697" s="36">
        <v>13203.18341111482</v>
      </c>
      <c r="Y697" s="36">
        <v>18728.2430424134</v>
      </c>
      <c r="Z697" s="36">
        <v>264.84056198120123</v>
      </c>
      <c r="AA697" s="36">
        <v>22635.598608755616</v>
      </c>
      <c r="AB697" s="36">
        <v>14851.460440390672</v>
      </c>
      <c r="AC697" s="36">
        <v>27907.926088235119</v>
      </c>
      <c r="AD697" s="36">
        <v>42509.676448622726</v>
      </c>
      <c r="AE697" s="36">
        <v>8776.8453687676138</v>
      </c>
      <c r="AF697" s="36">
        <v>13.438306451612904</v>
      </c>
      <c r="AG697" s="36">
        <v>23691.323267374992</v>
      </c>
      <c r="AH697" s="36">
        <v>55031.493584718715</v>
      </c>
      <c r="AI697" s="36">
        <v>7783.0651611328194</v>
      </c>
      <c r="AJ697" s="36">
        <v>42.142771128907199</v>
      </c>
      <c r="AK697" s="36">
        <v>3369.9932970742202</v>
      </c>
      <c r="AL697" s="36">
        <v>27606.930817708515</v>
      </c>
      <c r="AM697" s="36">
        <v>19387.200974327436</v>
      </c>
      <c r="AN697" s="36">
        <v>9535.9392386406416</v>
      </c>
      <c r="AO697" s="36">
        <v>48220.309885070346</v>
      </c>
      <c r="AP697" s="36">
        <v>738.25436400000001</v>
      </c>
      <c r="AQ697" s="36">
        <v>37349.487613578181</v>
      </c>
      <c r="AR697" s="36">
        <v>50983.929724195281</v>
      </c>
      <c r="AS697" s="36">
        <v>60759.448393127444</v>
      </c>
      <c r="AT697" s="36">
        <v>17742.990945907244</v>
      </c>
      <c r="AU697" s="36">
        <v>53598.859425671864</v>
      </c>
      <c r="AV697" s="36">
        <v>27821.416763399928</v>
      </c>
      <c r="AW697" s="36">
        <v>17776.023780867188</v>
      </c>
      <c r="AX697" s="36">
        <v>54125.847469630331</v>
      </c>
      <c r="AY697" s="36">
        <v>37672.996372632544</v>
      </c>
    </row>
    <row r="698" spans="1:51" x14ac:dyDescent="0.25">
      <c r="A698" s="34">
        <v>44346</v>
      </c>
      <c r="B698" s="35">
        <v>1</v>
      </c>
      <c r="C698" s="36">
        <v>25099.310729468743</v>
      </c>
      <c r="D698" s="36">
        <v>33128.232412828147</v>
      </c>
      <c r="E698" s="36">
        <v>16781.251668687528</v>
      </c>
      <c r="F698" s="36">
        <v>53256.522988911369</v>
      </c>
      <c r="G698" s="36">
        <v>29565.843438802127</v>
      </c>
      <c r="H698" s="36">
        <v>3103.0218785068414</v>
      </c>
      <c r="I698" s="36">
        <v>20726.989589802753</v>
      </c>
      <c r="J698" s="36">
        <v>155.66548156738281</v>
      </c>
      <c r="K698" s="36">
        <v>15052.402075656255</v>
      </c>
      <c r="L698" s="36">
        <v>892.26151276191354</v>
      </c>
      <c r="M698" s="36">
        <v>30598.346610243436</v>
      </c>
      <c r="N698" s="36">
        <v>13954.396783015634</v>
      </c>
      <c r="O698" s="36">
        <v>35827.308176828607</v>
      </c>
      <c r="P698" s="36">
        <v>3503.8213502960261</v>
      </c>
      <c r="Q698" s="36">
        <v>32.537786484999998</v>
      </c>
      <c r="R698" s="36">
        <v>6898.9245517578138</v>
      </c>
      <c r="S698" s="36">
        <v>45415.847786515682</v>
      </c>
      <c r="T698" s="36">
        <v>14069.944513040198</v>
      </c>
      <c r="U698" s="36">
        <v>7917.4762183294315</v>
      </c>
      <c r="V698" s="36">
        <v>65507.584085906266</v>
      </c>
      <c r="W698" s="36">
        <v>3048.1527794609397</v>
      </c>
      <c r="X698" s="36">
        <v>12177.903737930872</v>
      </c>
      <c r="Y698" s="36">
        <v>18020.783993191017</v>
      </c>
      <c r="Z698" s="36">
        <v>262.23097198486334</v>
      </c>
      <c r="AA698" s="36">
        <v>19335.624602599328</v>
      </c>
      <c r="AB698" s="36">
        <v>13619.640313289068</v>
      </c>
      <c r="AC698" s="36">
        <v>24690.864158854012</v>
      </c>
      <c r="AD698" s="36">
        <v>36786.391781889804</v>
      </c>
      <c r="AE698" s="36">
        <v>7664.3307374551032</v>
      </c>
      <c r="AF698" s="36">
        <v>13.438306451612904</v>
      </c>
      <c r="AG698" s="36">
        <v>21343.795469968754</v>
      </c>
      <c r="AH698" s="36">
        <v>47204.831738375025</v>
      </c>
      <c r="AI698" s="36">
        <v>6710.8040039062507</v>
      </c>
      <c r="AJ698" s="36">
        <v>41.312244363282119</v>
      </c>
      <c r="AK698" s="36">
        <v>3080.3226379335943</v>
      </c>
      <c r="AL698" s="36">
        <v>24207.814558202892</v>
      </c>
      <c r="AM698" s="36">
        <v>16362.798181926035</v>
      </c>
      <c r="AN698" s="36">
        <v>8679.9130560312624</v>
      </c>
      <c r="AO698" s="36">
        <v>43178.425687800809</v>
      </c>
      <c r="AP698" s="36">
        <v>678.8921049999999</v>
      </c>
      <c r="AQ698" s="36">
        <v>34399.613857546945</v>
      </c>
      <c r="AR698" s="36">
        <v>44940.720075906283</v>
      </c>
      <c r="AS698" s="36">
        <v>52171.575773218181</v>
      </c>
      <c r="AT698" s="36">
        <v>16504.864642318862</v>
      </c>
      <c r="AU698" s="36">
        <v>46669.459519953161</v>
      </c>
      <c r="AV698" s="36">
        <v>24835.09543997459</v>
      </c>
      <c r="AW698" s="36">
        <v>14942.572603940409</v>
      </c>
      <c r="AX698" s="36">
        <v>46585.159476466266</v>
      </c>
      <c r="AY698" s="36">
        <v>34342.992783655616</v>
      </c>
    </row>
    <row r="699" spans="1:51" x14ac:dyDescent="0.25">
      <c r="A699" s="34">
        <v>44346</v>
      </c>
      <c r="B699" s="35">
        <v>2</v>
      </c>
      <c r="C699" s="36">
        <v>22553.896296124974</v>
      </c>
      <c r="D699" s="36">
        <v>28851.558496156264</v>
      </c>
      <c r="E699" s="36">
        <v>14787.11447472657</v>
      </c>
      <c r="F699" s="36">
        <v>46989.785518227996</v>
      </c>
      <c r="G699" s="36">
        <v>25338.386000293456</v>
      </c>
      <c r="H699" s="36">
        <v>3388.601087364756</v>
      </c>
      <c r="I699" s="36">
        <v>18612.991942694367</v>
      </c>
      <c r="J699" s="36">
        <v>133.84900665283197</v>
      </c>
      <c r="K699" s="36">
        <v>13073.182591085942</v>
      </c>
      <c r="L699" s="36">
        <v>-242.80082854693845</v>
      </c>
      <c r="M699" s="36">
        <v>27841.245104840727</v>
      </c>
      <c r="N699" s="36">
        <v>12474.195795812509</v>
      </c>
      <c r="O699" s="36">
        <v>31704.389868466315</v>
      </c>
      <c r="P699" s="36">
        <v>3231.5474270858736</v>
      </c>
      <c r="Q699" s="36">
        <v>32.139379500000004</v>
      </c>
      <c r="R699" s="36">
        <v>3024.0696983309622</v>
      </c>
      <c r="S699" s="36">
        <v>38465.205304193383</v>
      </c>
      <c r="T699" s="36">
        <v>12838.655577039075</v>
      </c>
      <c r="U699" s="36">
        <v>7040.0233906249996</v>
      </c>
      <c r="V699" s="36">
        <v>56879.628057718779</v>
      </c>
      <c r="W699" s="36">
        <v>2572.9922331835937</v>
      </c>
      <c r="X699" s="36">
        <v>11758.952621978724</v>
      </c>
      <c r="Y699" s="36">
        <v>16367.217253304883</v>
      </c>
      <c r="Z699" s="36">
        <v>235.34565429687513</v>
      </c>
      <c r="AA699" s="36">
        <v>15876.837975669674</v>
      </c>
      <c r="AB699" s="36">
        <v>12676.196999070331</v>
      </c>
      <c r="AC699" s="36">
        <v>22170.909373873801</v>
      </c>
      <c r="AD699" s="36">
        <v>32824.083297558827</v>
      </c>
      <c r="AE699" s="36">
        <v>6381.7562961113626</v>
      </c>
      <c r="AF699" s="36">
        <v>13.438306451612904</v>
      </c>
      <c r="AG699" s="36">
        <v>18247.253079718746</v>
      </c>
      <c r="AH699" s="36">
        <v>39248.16869796878</v>
      </c>
      <c r="AI699" s="36">
        <v>5566.7032958984501</v>
      </c>
      <c r="AJ699" s="36">
        <v>40.233698626952986</v>
      </c>
      <c r="AK699" s="36">
        <v>2842.0113036562507</v>
      </c>
      <c r="AL699" s="36">
        <v>20735.17900594118</v>
      </c>
      <c r="AM699" s="36">
        <v>14089.145412988308</v>
      </c>
      <c r="AN699" s="36">
        <v>7199.5607160156287</v>
      </c>
      <c r="AO699" s="36">
        <v>37695.476571222665</v>
      </c>
      <c r="AP699" s="36">
        <v>635.85140899999999</v>
      </c>
      <c r="AQ699" s="36">
        <v>31593.699494906268</v>
      </c>
      <c r="AR699" s="36">
        <v>39098.87062339062</v>
      </c>
      <c r="AS699" s="36">
        <v>44239.353488037137</v>
      </c>
      <c r="AT699" s="36">
        <v>14974.916477511735</v>
      </c>
      <c r="AU699" s="36">
        <v>40837.733876015714</v>
      </c>
      <c r="AV699" s="36">
        <v>21521.638223255864</v>
      </c>
      <c r="AW699" s="36">
        <v>7461.5032652714935</v>
      </c>
      <c r="AX699" s="36">
        <v>40144.227446681092</v>
      </c>
      <c r="AY699" s="36">
        <v>31462.780140671537</v>
      </c>
    </row>
    <row r="700" spans="1:51" x14ac:dyDescent="0.25">
      <c r="A700" s="34">
        <v>44346</v>
      </c>
      <c r="B700" s="35">
        <v>3</v>
      </c>
      <c r="C700" s="36">
        <v>21179.357920906263</v>
      </c>
      <c r="D700" s="36">
        <v>25721.879130718768</v>
      </c>
      <c r="E700" s="36">
        <v>13132.388203007817</v>
      </c>
      <c r="F700" s="36">
        <v>43205.401954504145</v>
      </c>
      <c r="G700" s="36">
        <v>22914.256939782426</v>
      </c>
      <c r="H700" s="36">
        <v>3264.3751781837464</v>
      </c>
      <c r="I700" s="36">
        <v>17296.857240249057</v>
      </c>
      <c r="J700" s="36">
        <v>125.8347511291504</v>
      </c>
      <c r="K700" s="36">
        <v>11736.233088718749</v>
      </c>
      <c r="L700" s="36">
        <v>-352.07817833725466</v>
      </c>
      <c r="M700" s="36">
        <v>26607.595490272091</v>
      </c>
      <c r="N700" s="36">
        <v>11329.081281203142</v>
      </c>
      <c r="O700" s="36">
        <v>28789.905152549843</v>
      </c>
      <c r="P700" s="36">
        <v>2900.3867318382272</v>
      </c>
      <c r="Q700" s="36">
        <v>31.981833458000001</v>
      </c>
      <c r="R700" s="36">
        <v>-414.34567081378162</v>
      </c>
      <c r="S700" s="36">
        <v>33589.049695568378</v>
      </c>
      <c r="T700" s="36">
        <v>12015.256972281277</v>
      </c>
      <c r="U700" s="36">
        <v>6534.1000234374897</v>
      </c>
      <c r="V700" s="36">
        <v>50332.016294875015</v>
      </c>
      <c r="W700" s="36">
        <v>2415.300161453124</v>
      </c>
      <c r="X700" s="36">
        <v>11000.178082234528</v>
      </c>
      <c r="Y700" s="36">
        <v>15133.783309652745</v>
      </c>
      <c r="Z700" s="36">
        <v>233.13390075683606</v>
      </c>
      <c r="AA700" s="36">
        <v>13403.197787161862</v>
      </c>
      <c r="AB700" s="36">
        <v>12092.990512093746</v>
      </c>
      <c r="AC700" s="36">
        <v>20511.378711506513</v>
      </c>
      <c r="AD700" s="36">
        <v>30465.453191461107</v>
      </c>
      <c r="AE700" s="36">
        <v>5721.5860321386999</v>
      </c>
      <c r="AF700" s="36">
        <v>13.438306451612904</v>
      </c>
      <c r="AG700" s="36">
        <v>15893.939900468748</v>
      </c>
      <c r="AH700" s="36">
        <v>33315.652973718759</v>
      </c>
      <c r="AI700" s="36">
        <v>4832.2109130859499</v>
      </c>
      <c r="AJ700" s="36">
        <v>38.881168626954164</v>
      </c>
      <c r="AK700" s="36">
        <v>2730.1359808281254</v>
      </c>
      <c r="AL700" s="36">
        <v>18033.108111605474</v>
      </c>
      <c r="AM700" s="36">
        <v>12024.420955394929</v>
      </c>
      <c r="AN700" s="36">
        <v>6466.6017189453205</v>
      </c>
      <c r="AO700" s="36">
        <v>33520.473601242156</v>
      </c>
      <c r="AP700" s="36">
        <v>612.45841900000005</v>
      </c>
      <c r="AQ700" s="36">
        <v>29658.565770738347</v>
      </c>
      <c r="AR700" s="36">
        <v>34780.54547185939</v>
      </c>
      <c r="AS700" s="36">
        <v>38447.613484130874</v>
      </c>
      <c r="AT700" s="36">
        <v>14412.439412394755</v>
      </c>
      <c r="AU700" s="36">
        <v>36942.277182374986</v>
      </c>
      <c r="AV700" s="36">
        <v>18346.972397716334</v>
      </c>
      <c r="AW700" s="36">
        <v>5282.3279748066689</v>
      </c>
      <c r="AX700" s="36">
        <v>35718.838159571722</v>
      </c>
      <c r="AY700" s="36">
        <v>29706.723316863528</v>
      </c>
    </row>
    <row r="701" spans="1:51" x14ac:dyDescent="0.25">
      <c r="A701" s="34">
        <v>44346</v>
      </c>
      <c r="B701" s="35">
        <v>4</v>
      </c>
      <c r="C701" s="36">
        <v>20262.233490375031</v>
      </c>
      <c r="D701" s="36">
        <v>23854.753669937516</v>
      </c>
      <c r="E701" s="36">
        <v>11859.480842468774</v>
      </c>
      <c r="F701" s="36">
        <v>40597.561705426982</v>
      </c>
      <c r="G701" s="36">
        <v>20661.163248602166</v>
      </c>
      <c r="H701" s="36">
        <v>3221.6258004112688</v>
      </c>
      <c r="I701" s="36">
        <v>16373.541363500017</v>
      </c>
      <c r="J701" s="36">
        <v>112.60643577575691</v>
      </c>
      <c r="K701" s="36">
        <v>10824.277987015626</v>
      </c>
      <c r="L701" s="36">
        <v>-643.02283247144464</v>
      </c>
      <c r="M701" s="36">
        <v>25698.997942891619</v>
      </c>
      <c r="N701" s="36">
        <v>10898.550024937513</v>
      </c>
      <c r="O701" s="36">
        <v>26962.733080467042</v>
      </c>
      <c r="P701" s="36">
        <v>2571.8639488449144</v>
      </c>
      <c r="Q701" s="36">
        <v>31.485319137000001</v>
      </c>
      <c r="R701" s="36">
        <v>-394.89597167521521</v>
      </c>
      <c r="S701" s="36">
        <v>29916.464289279309</v>
      </c>
      <c r="T701" s="36">
        <v>11545.953602742222</v>
      </c>
      <c r="U701" s="36">
        <v>6234.4487480468797</v>
      </c>
      <c r="V701" s="36">
        <v>44966.462158109367</v>
      </c>
      <c r="W701" s="36">
        <v>2412.5850059335944</v>
      </c>
      <c r="X701" s="36">
        <v>10687.54875070763</v>
      </c>
      <c r="Y701" s="36">
        <v>14407.049929145836</v>
      </c>
      <c r="Z701" s="36">
        <v>233.71340270996092</v>
      </c>
      <c r="AA701" s="36">
        <v>11624.097205021235</v>
      </c>
      <c r="AB701" s="36">
        <v>11784.393560249997</v>
      </c>
      <c r="AC701" s="36">
        <v>19129.139071913247</v>
      </c>
      <c r="AD701" s="36">
        <v>27350.837545599312</v>
      </c>
      <c r="AE701" s="36">
        <v>5291.2945384394852</v>
      </c>
      <c r="AF701" s="36">
        <v>13.438306451612904</v>
      </c>
      <c r="AG701" s="36">
        <v>14144.526348125004</v>
      </c>
      <c r="AH701" s="36">
        <v>27109.19791009375</v>
      </c>
      <c r="AI701" s="36">
        <v>4238.1414550781301</v>
      </c>
      <c r="AJ701" s="36">
        <v>39.154804806641209</v>
      </c>
      <c r="AK701" s="36">
        <v>2524.9926395039056</v>
      </c>
      <c r="AL701" s="36">
        <v>15932.777928518806</v>
      </c>
      <c r="AM701" s="36">
        <v>10644.970700384185</v>
      </c>
      <c r="AN701" s="36">
        <v>5924.1284987109402</v>
      </c>
      <c r="AO701" s="36">
        <v>30044.530989640592</v>
      </c>
      <c r="AP701" s="36">
        <v>602.42793299999994</v>
      </c>
      <c r="AQ701" s="36">
        <v>28499.172126832113</v>
      </c>
      <c r="AR701" s="36">
        <v>31886.409207269604</v>
      </c>
      <c r="AS701" s="36">
        <v>34176.009460876492</v>
      </c>
      <c r="AT701" s="36">
        <v>11864.561819945317</v>
      </c>
      <c r="AU701" s="36">
        <v>34279.663725203172</v>
      </c>
      <c r="AV701" s="36">
        <v>12260.659676451191</v>
      </c>
      <c r="AW701" s="36">
        <v>2869.1743017525937</v>
      </c>
      <c r="AX701" s="36">
        <v>31833.171936671308</v>
      </c>
      <c r="AY701" s="36">
        <v>28609.743279605598</v>
      </c>
    </row>
    <row r="702" spans="1:51" x14ac:dyDescent="0.25">
      <c r="A702" s="34">
        <v>44346</v>
      </c>
      <c r="B702" s="35">
        <v>5</v>
      </c>
      <c r="C702" s="36">
        <v>19900.410268953168</v>
      </c>
      <c r="D702" s="36">
        <v>22509.899277468769</v>
      </c>
      <c r="E702" s="36">
        <v>11187.305135984392</v>
      </c>
      <c r="F702" s="36">
        <v>39405.275824695309</v>
      </c>
      <c r="G702" s="36">
        <v>19398.028100061725</v>
      </c>
      <c r="H702" s="36">
        <v>3378.5131561043854</v>
      </c>
      <c r="I702" s="36">
        <v>15797.430692281267</v>
      </c>
      <c r="J702" s="36">
        <v>111.6056232452393</v>
      </c>
      <c r="K702" s="36">
        <v>10281.179840804703</v>
      </c>
      <c r="L702" s="36">
        <v>-632.21654559415151</v>
      </c>
      <c r="M702" s="36">
        <v>25187.002643977179</v>
      </c>
      <c r="N702" s="36">
        <v>10697.362063828125</v>
      </c>
      <c r="O702" s="36">
        <v>26037.790402895534</v>
      </c>
      <c r="P702" s="36">
        <v>2636.6591687088021</v>
      </c>
      <c r="Q702" s="36">
        <v>31.936378956000002</v>
      </c>
      <c r="R702" s="36">
        <v>-398.52923840250725</v>
      </c>
      <c r="S702" s="36">
        <v>27800.266726048343</v>
      </c>
      <c r="T702" s="36">
        <v>11470.560259875012</v>
      </c>
      <c r="U702" s="36">
        <v>6184.7441748047013</v>
      </c>
      <c r="V702" s="36">
        <v>41553.904286124991</v>
      </c>
      <c r="W702" s="36">
        <v>2334.2560361093756</v>
      </c>
      <c r="X702" s="36">
        <v>10347.874987448322</v>
      </c>
      <c r="Y702" s="36">
        <v>13967.293633640889</v>
      </c>
      <c r="Z702" s="36">
        <v>226.37070617675795</v>
      </c>
      <c r="AA702" s="36">
        <v>10442.955475646269</v>
      </c>
      <c r="AB702" s="36">
        <v>11632.196796273436</v>
      </c>
      <c r="AC702" s="36">
        <v>18833.191399007279</v>
      </c>
      <c r="AD702" s="36">
        <v>25843.511885713539</v>
      </c>
      <c r="AE702" s="36">
        <v>5053.4857385410469</v>
      </c>
      <c r="AF702" s="36">
        <v>13.438306451612904</v>
      </c>
      <c r="AG702" s="36">
        <v>13391.552145750002</v>
      </c>
      <c r="AH702" s="36">
        <v>24097.156870625022</v>
      </c>
      <c r="AI702" s="36">
        <v>3893.2218750000065</v>
      </c>
      <c r="AJ702" s="36">
        <v>39.620328958983833</v>
      </c>
      <c r="AK702" s="36">
        <v>2476.9772780390631</v>
      </c>
      <c r="AL702" s="36">
        <v>14862.863952966083</v>
      </c>
      <c r="AM702" s="36">
        <v>10202.364956188496</v>
      </c>
      <c r="AN702" s="36">
        <v>5429.39390495313</v>
      </c>
      <c r="AO702" s="36">
        <v>28175.580353628913</v>
      </c>
      <c r="AP702" s="36">
        <v>564.46200599999997</v>
      </c>
      <c r="AQ702" s="36">
        <v>27989.283462414089</v>
      </c>
      <c r="AR702" s="36">
        <v>30093.283909914102</v>
      </c>
      <c r="AS702" s="36">
        <v>31785.750561096207</v>
      </c>
      <c r="AT702" s="36">
        <v>11121.165863513668</v>
      </c>
      <c r="AU702" s="36">
        <v>33133.005844687534</v>
      </c>
      <c r="AV702" s="36">
        <v>8236.3725989941522</v>
      </c>
      <c r="AW702" s="36">
        <v>1935.7413364577988</v>
      </c>
      <c r="AX702" s="36">
        <v>29478.24651943499</v>
      </c>
      <c r="AY702" s="36">
        <v>27813.459787723616</v>
      </c>
    </row>
    <row r="703" spans="1:51" x14ac:dyDescent="0.25">
      <c r="A703" s="34">
        <v>44346</v>
      </c>
      <c r="B703" s="35">
        <v>6</v>
      </c>
      <c r="C703" s="36">
        <v>19986.011262750053</v>
      </c>
      <c r="D703" s="36">
        <v>21760.131144750034</v>
      </c>
      <c r="E703" s="36">
        <v>11224.888162492191</v>
      </c>
      <c r="F703" s="36">
        <v>39294.891276108116</v>
      </c>
      <c r="G703" s="36">
        <v>18934.819183933247</v>
      </c>
      <c r="H703" s="36">
        <v>3209.2701785937547</v>
      </c>
      <c r="I703" s="36">
        <v>15699.267421131875</v>
      </c>
      <c r="J703" s="36">
        <v>113.21284103393549</v>
      </c>
      <c r="K703" s="36">
        <v>9949.1447199843806</v>
      </c>
      <c r="L703" s="36">
        <v>-407.49542381374476</v>
      </c>
      <c r="M703" s="36">
        <v>25043.047291969324</v>
      </c>
      <c r="N703" s="36">
        <v>10652.969250125016</v>
      </c>
      <c r="O703" s="36">
        <v>25684.127752307388</v>
      </c>
      <c r="P703" s="36">
        <v>2740.9830553817783</v>
      </c>
      <c r="Q703" s="36">
        <v>31.613275528000003</v>
      </c>
      <c r="R703" s="36">
        <v>-410.97033443938568</v>
      </c>
      <c r="S703" s="36">
        <v>26610.407934539548</v>
      </c>
      <c r="T703" s="36">
        <v>11471.782710434842</v>
      </c>
      <c r="U703" s="36">
        <v>6225.109532741074</v>
      </c>
      <c r="V703" s="36">
        <v>40874.059567421915</v>
      </c>
      <c r="W703" s="36">
        <v>2252.7569857460944</v>
      </c>
      <c r="X703" s="36">
        <v>10288.291603377093</v>
      </c>
      <c r="Y703" s="36">
        <v>13760.024830506323</v>
      </c>
      <c r="Z703" s="36">
        <v>264.00411621093753</v>
      </c>
      <c r="AA703" s="36">
        <v>9988.3323930603055</v>
      </c>
      <c r="AB703" s="36">
        <v>11488.956409179684</v>
      </c>
      <c r="AC703" s="36">
        <v>18765.883759840646</v>
      </c>
      <c r="AD703" s="36">
        <v>25203.916026378847</v>
      </c>
      <c r="AE703" s="36">
        <v>5224.9685102832309</v>
      </c>
      <c r="AF703" s="36">
        <v>13.438306451612904</v>
      </c>
      <c r="AG703" s="36">
        <v>13074.888913359395</v>
      </c>
      <c r="AH703" s="36">
        <v>23815.060806968733</v>
      </c>
      <c r="AI703" s="36">
        <v>3772.6332031250008</v>
      </c>
      <c r="AJ703" s="36">
        <v>38.938749269531144</v>
      </c>
      <c r="AK703" s="36">
        <v>2471.0612277734376</v>
      </c>
      <c r="AL703" s="36">
        <v>14178.74388676809</v>
      </c>
      <c r="AM703" s="36">
        <v>9859.8345025280978</v>
      </c>
      <c r="AN703" s="36">
        <v>5324.598411765629</v>
      </c>
      <c r="AO703" s="36">
        <v>27552.416900062522</v>
      </c>
      <c r="AP703" s="36">
        <v>551.18060400000002</v>
      </c>
      <c r="AQ703" s="36">
        <v>27778.022184593778</v>
      </c>
      <c r="AR703" s="36">
        <v>29206.402410265637</v>
      </c>
      <c r="AS703" s="36">
        <v>30527.329761230492</v>
      </c>
      <c r="AT703" s="36">
        <v>11357.887717707306</v>
      </c>
      <c r="AU703" s="36">
        <v>32563.10844800001</v>
      </c>
      <c r="AV703" s="36">
        <v>12411.958933151873</v>
      </c>
      <c r="AW703" s="36">
        <v>2061.1277944335961</v>
      </c>
      <c r="AX703" s="36">
        <v>28522.960736231882</v>
      </c>
      <c r="AY703" s="36">
        <v>27753.022342225751</v>
      </c>
    </row>
    <row r="704" spans="1:51" x14ac:dyDescent="0.25">
      <c r="A704" s="34">
        <v>44346</v>
      </c>
      <c r="B704" s="35">
        <v>7</v>
      </c>
      <c r="C704" s="36">
        <v>20654.421198765693</v>
      </c>
      <c r="D704" s="36">
        <v>21897.67063407812</v>
      </c>
      <c r="E704" s="36">
        <v>11620.641172921865</v>
      </c>
      <c r="F704" s="36">
        <v>40227.035599732932</v>
      </c>
      <c r="G704" s="36">
        <v>19897.803222566919</v>
      </c>
      <c r="H704" s="36">
        <v>2939.0768562241888</v>
      </c>
      <c r="I704" s="36">
        <v>16106.765221240237</v>
      </c>
      <c r="J704" s="36">
        <v>120.55995750427239</v>
      </c>
      <c r="K704" s="36">
        <v>9846.1123994140598</v>
      </c>
      <c r="L704" s="36">
        <v>-1006.5273824410939</v>
      </c>
      <c r="M704" s="36">
        <v>24459.075638813643</v>
      </c>
      <c r="N704" s="36">
        <v>10899.729187234394</v>
      </c>
      <c r="O704" s="36">
        <v>26189.623690986828</v>
      </c>
      <c r="P704" s="36">
        <v>2581.5518100051868</v>
      </c>
      <c r="Q704" s="36">
        <v>31.996855260000004</v>
      </c>
      <c r="R704" s="36">
        <v>-402.57849623328445</v>
      </c>
      <c r="S704" s="36">
        <v>26770.48826175684</v>
      </c>
      <c r="T704" s="36">
        <v>11756.17752750784</v>
      </c>
      <c r="U704" s="36">
        <v>6473.9179023437509</v>
      </c>
      <c r="V704" s="36">
        <v>41548.511731593775</v>
      </c>
      <c r="W704" s="36">
        <v>2425.7022486210935</v>
      </c>
      <c r="X704" s="36">
        <v>10233.989975490316</v>
      </c>
      <c r="Y704" s="36">
        <v>13326.970539795495</v>
      </c>
      <c r="Z704" s="36">
        <v>262.76663772583004</v>
      </c>
      <c r="AA704" s="36">
        <v>9990.6443140446827</v>
      </c>
      <c r="AB704" s="36">
        <v>11551.109521804692</v>
      </c>
      <c r="AC704" s="36">
        <v>18908.759550393992</v>
      </c>
      <c r="AD704" s="36">
        <v>25714.518320133458</v>
      </c>
      <c r="AE704" s="36">
        <v>5168.5318719941588</v>
      </c>
      <c r="AF704" s="36">
        <v>13.438306451612904</v>
      </c>
      <c r="AG704" s="36">
        <v>13180.183530906252</v>
      </c>
      <c r="AH704" s="36">
        <v>26324.517574406254</v>
      </c>
      <c r="AI704" s="36">
        <v>3730.3476928710934</v>
      </c>
      <c r="AJ704" s="36">
        <v>39.889541464844058</v>
      </c>
      <c r="AK704" s="36">
        <v>2458.6521055937501</v>
      </c>
      <c r="AL704" s="36">
        <v>14234.399531133808</v>
      </c>
      <c r="AM704" s="36">
        <v>13149.475883860094</v>
      </c>
      <c r="AN704" s="36">
        <v>5099.5026140468808</v>
      </c>
      <c r="AO704" s="36">
        <v>27656.241835878951</v>
      </c>
      <c r="AP704" s="36">
        <v>543.94764599999996</v>
      </c>
      <c r="AQ704" s="36">
        <v>28304.410985499992</v>
      </c>
      <c r="AR704" s="36">
        <v>29542.172653992169</v>
      </c>
      <c r="AS704" s="36">
        <v>30814.93155340579</v>
      </c>
      <c r="AT704" s="36">
        <v>11251.39351349732</v>
      </c>
      <c r="AU704" s="36">
        <v>32913.927611328145</v>
      </c>
      <c r="AV704" s="36">
        <v>12676.855232122576</v>
      </c>
      <c r="AW704" s="36">
        <v>2240.9721746610649</v>
      </c>
      <c r="AX704" s="36">
        <v>28792.095814845157</v>
      </c>
      <c r="AY704" s="36">
        <v>28112.451360753828</v>
      </c>
    </row>
    <row r="705" spans="1:51" x14ac:dyDescent="0.25">
      <c r="A705" s="34">
        <v>44346</v>
      </c>
      <c r="B705" s="35">
        <v>8</v>
      </c>
      <c r="C705" s="36">
        <v>21859.801374296898</v>
      </c>
      <c r="D705" s="36">
        <v>22069.578875078125</v>
      </c>
      <c r="E705" s="36">
        <v>12391.376654101576</v>
      </c>
      <c r="F705" s="36">
        <v>42284.538263062001</v>
      </c>
      <c r="G705" s="36">
        <v>19749.74077102348</v>
      </c>
      <c r="H705" s="36">
        <v>3653.0495635258326</v>
      </c>
      <c r="I705" s="36">
        <v>16737.752638647493</v>
      </c>
      <c r="J705" s="36">
        <v>127.26631355285639</v>
      </c>
      <c r="K705" s="36">
        <v>10092.735948195315</v>
      </c>
      <c r="L705" s="36">
        <v>-4337.9067315791726</v>
      </c>
      <c r="M705" s="36">
        <v>23982.161703980924</v>
      </c>
      <c r="N705" s="36">
        <v>11212.796022031256</v>
      </c>
      <c r="O705" s="36">
        <v>26959.18108562307</v>
      </c>
      <c r="P705" s="36">
        <v>2834.4149586870208</v>
      </c>
      <c r="Q705" s="36">
        <v>32.708463191999996</v>
      </c>
      <c r="R705" s="36">
        <v>-494.01274073957552</v>
      </c>
      <c r="S705" s="36">
        <v>26635.319610778333</v>
      </c>
      <c r="T705" s="36">
        <v>11633.416266132834</v>
      </c>
      <c r="U705" s="36">
        <v>6320.8099746093812</v>
      </c>
      <c r="V705" s="36">
        <v>42923.187644343794</v>
      </c>
      <c r="W705" s="36">
        <v>2334.2179079062498</v>
      </c>
      <c r="X705" s="36">
        <v>10185.240717953091</v>
      </c>
      <c r="Y705" s="36">
        <v>12545.009897208072</v>
      </c>
      <c r="Z705" s="36">
        <v>258.90160995483387</v>
      </c>
      <c r="AA705" s="36">
        <v>10340.740874177503</v>
      </c>
      <c r="AB705" s="36">
        <v>11925.947702437506</v>
      </c>
      <c r="AC705" s="36">
        <v>19465.615155141637</v>
      </c>
      <c r="AD705" s="36">
        <v>26002.55394162883</v>
      </c>
      <c r="AE705" s="36">
        <v>4753.1768914746244</v>
      </c>
      <c r="AF705" s="36">
        <v>13.438306451612904</v>
      </c>
      <c r="AG705" s="36">
        <v>13655.836332656248</v>
      </c>
      <c r="AH705" s="36">
        <v>26510.361117156233</v>
      </c>
      <c r="AI705" s="36">
        <v>3540.7009102828911</v>
      </c>
      <c r="AJ705" s="36">
        <v>34.517408595704097</v>
      </c>
      <c r="AK705" s="36">
        <v>2512.4027074250262</v>
      </c>
      <c r="AL705" s="36">
        <v>14553.977703339848</v>
      </c>
      <c r="AM705" s="36">
        <v>14279.400200227776</v>
      </c>
      <c r="AN705" s="36">
        <v>5141.5072887734505</v>
      </c>
      <c r="AO705" s="36">
        <v>27751.397396390632</v>
      </c>
      <c r="AP705" s="36">
        <v>508.92090110080341</v>
      </c>
      <c r="AQ705" s="36">
        <v>28724.616857566445</v>
      </c>
      <c r="AR705" s="36">
        <v>30145.476723289106</v>
      </c>
      <c r="AS705" s="36">
        <v>31562.334173614541</v>
      </c>
      <c r="AT705" s="36">
        <v>12117.80386743604</v>
      </c>
      <c r="AU705" s="36">
        <v>33609.3268712969</v>
      </c>
      <c r="AV705" s="36">
        <v>13023.441207266631</v>
      </c>
      <c r="AW705" s="36">
        <v>2271.9586081821731</v>
      </c>
      <c r="AX705" s="36">
        <v>28783.22416250141</v>
      </c>
      <c r="AY705" s="36">
        <v>29032.345900221597</v>
      </c>
    </row>
    <row r="706" spans="1:51" x14ac:dyDescent="0.25">
      <c r="A706" s="34">
        <v>44346</v>
      </c>
      <c r="B706" s="35">
        <v>9</v>
      </c>
      <c r="C706" s="36">
        <v>23341.004277546897</v>
      </c>
      <c r="D706" s="36">
        <v>23379.557217406269</v>
      </c>
      <c r="E706" s="36">
        <v>13068.03997130471</v>
      </c>
      <c r="F706" s="36">
        <v>46521.035442968445</v>
      </c>
      <c r="G706" s="36">
        <v>21608.318208614612</v>
      </c>
      <c r="H706" s="36">
        <v>3966.4757635174074</v>
      </c>
      <c r="I706" s="36">
        <v>18012.886943851594</v>
      </c>
      <c r="J706" s="36">
        <v>146.69826507568371</v>
      </c>
      <c r="K706" s="36">
        <v>10954.22200614844</v>
      </c>
      <c r="L706" s="36">
        <v>-4500.5094207953844</v>
      </c>
      <c r="M706" s="36">
        <v>24256.63171356382</v>
      </c>
      <c r="N706" s="36">
        <v>11554.408259578129</v>
      </c>
      <c r="O706" s="36">
        <v>29089.266403839873</v>
      </c>
      <c r="P706" s="36">
        <v>3367.8946104121778</v>
      </c>
      <c r="Q706" s="36">
        <v>32.879282951</v>
      </c>
      <c r="R706" s="36">
        <v>-571.18799999999999</v>
      </c>
      <c r="S706" s="36">
        <v>29183.335213407248</v>
      </c>
      <c r="T706" s="36">
        <v>11864.397977757835</v>
      </c>
      <c r="U706" s="36">
        <v>6277.3562294921912</v>
      </c>
      <c r="V706" s="36">
        <v>46149.953023562564</v>
      </c>
      <c r="W706" s="36">
        <v>2208.1432449648428</v>
      </c>
      <c r="X706" s="36">
        <v>10091.700781708825</v>
      </c>
      <c r="Y706" s="36">
        <v>12916.156912826713</v>
      </c>
      <c r="Z706" s="36">
        <v>318.56895233154307</v>
      </c>
      <c r="AA706" s="36">
        <v>11174.215200521263</v>
      </c>
      <c r="AB706" s="36">
        <v>12580.450002046888</v>
      </c>
      <c r="AC706" s="36">
        <v>20639.152951213149</v>
      </c>
      <c r="AD706" s="36">
        <v>27926.467770194264</v>
      </c>
      <c r="AE706" s="36">
        <v>4758.9757686232206</v>
      </c>
      <c r="AF706" s="36">
        <v>13.438306451612904</v>
      </c>
      <c r="AG706" s="36">
        <v>14729.651762687501</v>
      </c>
      <c r="AH706" s="36">
        <v>27472.628551953112</v>
      </c>
      <c r="AI706" s="36">
        <v>3757.3817050924017</v>
      </c>
      <c r="AJ706" s="36">
        <v>27.977375501952864</v>
      </c>
      <c r="AK706" s="36">
        <v>2304.8659385048795</v>
      </c>
      <c r="AL706" s="36">
        <v>15132.171992004543</v>
      </c>
      <c r="AM706" s="36">
        <v>14587.432141307379</v>
      </c>
      <c r="AN706" s="36">
        <v>5405.3223870625106</v>
      </c>
      <c r="AO706" s="36">
        <v>29710.649621531255</v>
      </c>
      <c r="AP706" s="36">
        <v>519.85184136999544</v>
      </c>
      <c r="AQ706" s="36">
        <v>30024.305348187507</v>
      </c>
      <c r="AR706" s="36">
        <v>31924.719408835957</v>
      </c>
      <c r="AS706" s="36">
        <v>33854.897814331067</v>
      </c>
      <c r="AT706" s="36">
        <v>12473.4976237886</v>
      </c>
      <c r="AU706" s="36">
        <v>36514.682591171899</v>
      </c>
      <c r="AV706" s="36">
        <v>14303.087592230984</v>
      </c>
      <c r="AW706" s="36">
        <v>2685.6627528938207</v>
      </c>
      <c r="AX706" s="36">
        <v>30032.294259425231</v>
      </c>
      <c r="AY706" s="36">
        <v>30952.524835023341</v>
      </c>
    </row>
    <row r="707" spans="1:51" x14ac:dyDescent="0.25">
      <c r="A707" s="34">
        <v>44346</v>
      </c>
      <c r="B707" s="35">
        <v>10</v>
      </c>
      <c r="C707" s="36">
        <v>25860.563507921466</v>
      </c>
      <c r="D707" s="36">
        <v>27465.965832187525</v>
      </c>
      <c r="E707" s="36">
        <v>15335.506953039079</v>
      </c>
      <c r="F707" s="36">
        <v>52229.322838381864</v>
      </c>
      <c r="G707" s="36">
        <v>25434.963410111974</v>
      </c>
      <c r="H707" s="36">
        <v>3914.9628218263597</v>
      </c>
      <c r="I707" s="36">
        <v>20878.529741172904</v>
      </c>
      <c r="J707" s="36">
        <v>157.95789718627941</v>
      </c>
      <c r="K707" s="36">
        <v>13330.546798335949</v>
      </c>
      <c r="L707" s="36">
        <v>-4692.0357546697305</v>
      </c>
      <c r="M707" s="36">
        <v>25846.448501511088</v>
      </c>
      <c r="N707" s="36">
        <v>12802.720633437511</v>
      </c>
      <c r="O707" s="36">
        <v>30338.253181753913</v>
      </c>
      <c r="P707" s="36">
        <v>2865.7482037622744</v>
      </c>
      <c r="Q707" s="36">
        <v>32.184217930000003</v>
      </c>
      <c r="R707" s="36">
        <v>-613.15200000000004</v>
      </c>
      <c r="S707" s="36">
        <v>34865.574653834978</v>
      </c>
      <c r="T707" s="36">
        <v>13422.903748648452</v>
      </c>
      <c r="U707" s="36">
        <v>7120.9734189453193</v>
      </c>
      <c r="V707" s="36">
        <v>54026.475775531275</v>
      </c>
      <c r="W707" s="36">
        <v>2366.9298270390632</v>
      </c>
      <c r="X707" s="36">
        <v>11004.162041291222</v>
      </c>
      <c r="Y707" s="36">
        <v>14195.098582803214</v>
      </c>
      <c r="Z707" s="36">
        <v>309.09562454223629</v>
      </c>
      <c r="AA707" s="36">
        <v>14818.375289450929</v>
      </c>
      <c r="AB707" s="36">
        <v>16039.438432046882</v>
      </c>
      <c r="AC707" s="36">
        <v>23294.406491275855</v>
      </c>
      <c r="AD707" s="36">
        <v>33651.821544257735</v>
      </c>
      <c r="AE707" s="36">
        <v>5592.6046528264187</v>
      </c>
      <c r="AF707" s="36">
        <v>13.438306451612904</v>
      </c>
      <c r="AG707" s="36">
        <v>17793.997552531258</v>
      </c>
      <c r="AH707" s="36">
        <v>33389.642039375016</v>
      </c>
      <c r="AI707" s="36">
        <v>4610.6348487876339</v>
      </c>
      <c r="AJ707" s="36">
        <v>24.39571160937507</v>
      </c>
      <c r="AK707" s="36">
        <v>2617.7617808483078</v>
      </c>
      <c r="AL707" s="36">
        <v>18021.321706590981</v>
      </c>
      <c r="AM707" s="36">
        <v>17195.002960639285</v>
      </c>
      <c r="AN707" s="36">
        <v>6363.2429802656197</v>
      </c>
      <c r="AO707" s="36">
        <v>34514.44253570705</v>
      </c>
      <c r="AP707" s="36">
        <v>608.813804189454</v>
      </c>
      <c r="AQ707" s="36">
        <v>33060.527131753952</v>
      </c>
      <c r="AR707" s="36">
        <v>37149.580658199229</v>
      </c>
      <c r="AS707" s="36">
        <v>40825.104098999065</v>
      </c>
      <c r="AT707" s="36">
        <v>13281.88435620605</v>
      </c>
      <c r="AU707" s="36">
        <v>43586.756944578134</v>
      </c>
      <c r="AV707" s="36">
        <v>17965.517752931668</v>
      </c>
      <c r="AW707" s="36">
        <v>3131.3248291015625</v>
      </c>
      <c r="AX707" s="36">
        <v>35789.549903224077</v>
      </c>
      <c r="AY707" s="36">
        <v>33025.991160159356</v>
      </c>
    </row>
    <row r="708" spans="1:51" x14ac:dyDescent="0.25">
      <c r="A708" s="34">
        <v>44346</v>
      </c>
      <c r="B708" s="35">
        <v>11</v>
      </c>
      <c r="C708" s="36">
        <v>27565.618486950436</v>
      </c>
      <c r="D708" s="36">
        <v>31510.322705734347</v>
      </c>
      <c r="E708" s="36">
        <v>16733.163588531275</v>
      </c>
      <c r="F708" s="36">
        <v>56378.278446030803</v>
      </c>
      <c r="G708" s="36">
        <v>28634.492811625012</v>
      </c>
      <c r="H708" s="36">
        <v>3958.5879184508185</v>
      </c>
      <c r="I708" s="36">
        <v>23144.399399135767</v>
      </c>
      <c r="J708" s="36">
        <v>151.52560043334961</v>
      </c>
      <c r="K708" s="36">
        <v>15172.596173593774</v>
      </c>
      <c r="L708" s="36">
        <v>-4466.4901913883532</v>
      </c>
      <c r="M708" s="36">
        <v>27484.292870442034</v>
      </c>
      <c r="N708" s="36">
        <v>14066.65720165626</v>
      </c>
      <c r="O708" s="36">
        <v>31988.672361770532</v>
      </c>
      <c r="P708" s="36">
        <v>3528.1582935773276</v>
      </c>
      <c r="Q708" s="36">
        <v>32.628993034000004</v>
      </c>
      <c r="R708" s="36">
        <v>-652.86199999999997</v>
      </c>
      <c r="S708" s="36">
        <v>40437.784058502948</v>
      </c>
      <c r="T708" s="36">
        <v>14822.354330742202</v>
      </c>
      <c r="U708" s="36">
        <v>8099.0979531250114</v>
      </c>
      <c r="V708" s="36">
        <v>60797.152115312543</v>
      </c>
      <c r="W708" s="36">
        <v>3765.0110901250014</v>
      </c>
      <c r="X708" s="36">
        <v>11837.45462699798</v>
      </c>
      <c r="Y708" s="36">
        <v>15114.734541720187</v>
      </c>
      <c r="Z708" s="36">
        <v>339.49949722290052</v>
      </c>
      <c r="AA708" s="36">
        <v>17839.807235232205</v>
      </c>
      <c r="AB708" s="36">
        <v>18013.165469234395</v>
      </c>
      <c r="AC708" s="36">
        <v>25168.445602590393</v>
      </c>
      <c r="AD708" s="36">
        <v>38461.886117081929</v>
      </c>
      <c r="AE708" s="36">
        <v>6653.8239296009106</v>
      </c>
      <c r="AF708" s="36">
        <v>13.438306451612904</v>
      </c>
      <c r="AG708" s="36">
        <v>20265.86418243749</v>
      </c>
      <c r="AH708" s="36">
        <v>39536.122061593771</v>
      </c>
      <c r="AI708" s="36">
        <v>5470.1821153353767</v>
      </c>
      <c r="AJ708" s="36">
        <v>27.902515472656077</v>
      </c>
      <c r="AK708" s="36">
        <v>2660.9615611772106</v>
      </c>
      <c r="AL708" s="36">
        <v>20928.756649266619</v>
      </c>
      <c r="AM708" s="36">
        <v>19923.256368959323</v>
      </c>
      <c r="AN708" s="36">
        <v>7190.4031985468691</v>
      </c>
      <c r="AO708" s="36">
        <v>38826.387781054706</v>
      </c>
      <c r="AP708" s="36">
        <v>655.47215300781284</v>
      </c>
      <c r="AQ708" s="36">
        <v>35987.434073796903</v>
      </c>
      <c r="AR708" s="36">
        <v>41669.690958992134</v>
      </c>
      <c r="AS708" s="36">
        <v>47809.038925506611</v>
      </c>
      <c r="AT708" s="36">
        <v>12372.272265730197</v>
      </c>
      <c r="AU708" s="36">
        <v>49063.470041046879</v>
      </c>
      <c r="AV708" s="36">
        <v>21230.270130841309</v>
      </c>
      <c r="AW708" s="36">
        <v>2533.6976388772414</v>
      </c>
      <c r="AX708" s="36">
        <v>40963.797394923298</v>
      </c>
      <c r="AY708" s="36">
        <v>34900.945757842419</v>
      </c>
    </row>
    <row r="709" spans="1:51" x14ac:dyDescent="0.25">
      <c r="A709" s="34">
        <v>44346</v>
      </c>
      <c r="B709" s="35">
        <v>12</v>
      </c>
      <c r="C709" s="36">
        <v>28399.622539198383</v>
      </c>
      <c r="D709" s="36">
        <v>33916.616984328139</v>
      </c>
      <c r="E709" s="36">
        <v>17735.735391156293</v>
      </c>
      <c r="F709" s="36">
        <v>59204.048667587354</v>
      </c>
      <c r="G709" s="36">
        <v>29872.64677059004</v>
      </c>
      <c r="H709" s="36">
        <v>3366.9461687722951</v>
      </c>
      <c r="I709" s="36">
        <v>24656.471136485401</v>
      </c>
      <c r="J709" s="36">
        <v>157.41027450561521</v>
      </c>
      <c r="K709" s="36">
        <v>16188.523416515631</v>
      </c>
      <c r="L709" s="36">
        <v>-4628.1037277023534</v>
      </c>
      <c r="M709" s="36">
        <v>28208.890805813371</v>
      </c>
      <c r="N709" s="36">
        <v>14723.718378828127</v>
      </c>
      <c r="O709" s="36">
        <v>34971.59164695019</v>
      </c>
      <c r="P709" s="36">
        <v>3484.0544130528224</v>
      </c>
      <c r="Q709" s="36">
        <v>32.929741859000004</v>
      </c>
      <c r="R709" s="36">
        <v>-661.8119999999999</v>
      </c>
      <c r="S709" s="36">
        <v>43234.211814503906</v>
      </c>
      <c r="T709" s="36">
        <v>15745.864033875027</v>
      </c>
      <c r="U709" s="36">
        <v>8917.577015625011</v>
      </c>
      <c r="V709" s="36">
        <v>64393.13090368751</v>
      </c>
      <c r="W709" s="36">
        <v>4706.7132809531295</v>
      </c>
      <c r="X709" s="36">
        <v>12450.158931116877</v>
      </c>
      <c r="Y709" s="36">
        <v>14882.140927256271</v>
      </c>
      <c r="Z709" s="36">
        <v>346.55203475952152</v>
      </c>
      <c r="AA709" s="36">
        <v>19171.05970738842</v>
      </c>
      <c r="AB709" s="36">
        <v>19851.893067250039</v>
      </c>
      <c r="AC709" s="36">
        <v>26498.183605805236</v>
      </c>
      <c r="AD709" s="36">
        <v>40575.33877358053</v>
      </c>
      <c r="AE709" s="36">
        <v>6925.277882174184</v>
      </c>
      <c r="AF709" s="36">
        <v>13.438306451612904</v>
      </c>
      <c r="AG709" s="36">
        <v>21337.674386781229</v>
      </c>
      <c r="AH709" s="36">
        <v>42540.72323165628</v>
      </c>
      <c r="AI709" s="36">
        <v>5991.0539911774631</v>
      </c>
      <c r="AJ709" s="36">
        <v>27.613815421874151</v>
      </c>
      <c r="AK709" s="36">
        <v>2647.4801834839218</v>
      </c>
      <c r="AL709" s="36">
        <v>22792.403867731326</v>
      </c>
      <c r="AM709" s="36">
        <v>21368.315683479821</v>
      </c>
      <c r="AN709" s="36">
        <v>7669.9194943906296</v>
      </c>
      <c r="AO709" s="36">
        <v>41383.024872042988</v>
      </c>
      <c r="AP709" s="36">
        <v>616.98179704492304</v>
      </c>
      <c r="AQ709" s="36">
        <v>37682.783161570362</v>
      </c>
      <c r="AR709" s="36">
        <v>43928.352818945292</v>
      </c>
      <c r="AS709" s="36">
        <v>51720.32182800291</v>
      </c>
      <c r="AT709" s="36">
        <v>12585.560201246099</v>
      </c>
      <c r="AU709" s="36">
        <v>51754.271385515662</v>
      </c>
      <c r="AV709" s="36">
        <v>23051.22096135547</v>
      </c>
      <c r="AW709" s="36">
        <v>3172.9305527137194</v>
      </c>
      <c r="AX709" s="36">
        <v>43379.155318751415</v>
      </c>
      <c r="AY709" s="36">
        <v>36476.336885982804</v>
      </c>
    </row>
    <row r="710" spans="1:51" x14ac:dyDescent="0.25">
      <c r="A710" s="34">
        <v>44346</v>
      </c>
      <c r="B710" s="35">
        <v>13</v>
      </c>
      <c r="C710" s="36">
        <v>29674.345811441181</v>
      </c>
      <c r="D710" s="36">
        <v>35318.472795375026</v>
      </c>
      <c r="E710" s="36">
        <v>18203.393048921909</v>
      </c>
      <c r="F710" s="36">
        <v>61357.657232427009</v>
      </c>
      <c r="G710" s="36">
        <v>29842.92510952357</v>
      </c>
      <c r="H710" s="36">
        <v>2937.1664412526452</v>
      </c>
      <c r="I710" s="36">
        <v>25545.76673567971</v>
      </c>
      <c r="J710" s="36">
        <v>143.96427536010739</v>
      </c>
      <c r="K710" s="36">
        <v>16761.198541562495</v>
      </c>
      <c r="L710" s="36">
        <v>-4432.056033253667</v>
      </c>
      <c r="M710" s="36">
        <v>28225.5089989189</v>
      </c>
      <c r="N710" s="36">
        <v>15567.744173874997</v>
      </c>
      <c r="O710" s="36">
        <v>36789.560500337881</v>
      </c>
      <c r="P710" s="36">
        <v>2972.2013060260451</v>
      </c>
      <c r="Q710" s="36">
        <v>32.754380226000002</v>
      </c>
      <c r="R710" s="36">
        <v>-697.27300000000002</v>
      </c>
      <c r="S710" s="36">
        <v>44519.814139120113</v>
      </c>
      <c r="T710" s="36">
        <v>16535.519517046898</v>
      </c>
      <c r="U710" s="36">
        <v>9703.4467031250206</v>
      </c>
      <c r="V710" s="36">
        <v>67952.494025374996</v>
      </c>
      <c r="W710" s="36">
        <v>4614.8917166640686</v>
      </c>
      <c r="X710" s="36">
        <v>12895.820981325009</v>
      </c>
      <c r="Y710" s="36">
        <v>14539.417975602682</v>
      </c>
      <c r="Z710" s="36">
        <v>330.90746536254881</v>
      </c>
      <c r="AA710" s="36">
        <v>19983.86341448213</v>
      </c>
      <c r="AB710" s="36">
        <v>21027.828266078155</v>
      </c>
      <c r="AC710" s="36">
        <v>27716.69478088773</v>
      </c>
      <c r="AD710" s="36">
        <v>42204.047206696741</v>
      </c>
      <c r="AE710" s="36">
        <v>6983.1015379736691</v>
      </c>
      <c r="AF710" s="36">
        <v>13.438306451612904</v>
      </c>
      <c r="AG710" s="36">
        <v>22445.798468718749</v>
      </c>
      <c r="AH710" s="36">
        <v>43595.68100931251</v>
      </c>
      <c r="AI710" s="36">
        <v>6162.6383721414149</v>
      </c>
      <c r="AJ710" s="36">
        <v>27.834291737304071</v>
      </c>
      <c r="AK710" s="36">
        <v>3003.5166494330961</v>
      </c>
      <c r="AL710" s="36">
        <v>23200.617212012588</v>
      </c>
      <c r="AM710" s="36">
        <v>21843.466894511545</v>
      </c>
      <c r="AN710" s="36">
        <v>8029.2934659843913</v>
      </c>
      <c r="AO710" s="36">
        <v>42751.599235996102</v>
      </c>
      <c r="AP710" s="36">
        <v>616.10378997265582</v>
      </c>
      <c r="AQ710" s="36">
        <v>37996.859434367208</v>
      </c>
      <c r="AR710" s="36">
        <v>45411.76105184378</v>
      </c>
      <c r="AS710" s="36">
        <v>53756.926982940684</v>
      </c>
      <c r="AT710" s="36">
        <v>12765.987392948224</v>
      </c>
      <c r="AU710" s="36">
        <v>54622.719706593722</v>
      </c>
      <c r="AV710" s="36">
        <v>23693.043750160658</v>
      </c>
      <c r="AW710" s="36">
        <v>3533.2457233049613</v>
      </c>
      <c r="AX710" s="36">
        <v>44704.546223536578</v>
      </c>
      <c r="AY710" s="36">
        <v>37300.616910685356</v>
      </c>
    </row>
    <row r="711" spans="1:51" x14ac:dyDescent="0.25">
      <c r="A711" s="34">
        <v>44346</v>
      </c>
      <c r="B711" s="35">
        <v>14</v>
      </c>
      <c r="C711" s="36">
        <v>30805.919821970103</v>
      </c>
      <c r="D711" s="36">
        <v>36718.385413281263</v>
      </c>
      <c r="E711" s="36">
        <v>20079.499875875015</v>
      </c>
      <c r="F711" s="36">
        <v>64873.060102894327</v>
      </c>
      <c r="G711" s="36">
        <v>31422.554987865122</v>
      </c>
      <c r="H711" s="36">
        <v>2843.9572682693583</v>
      </c>
      <c r="I711" s="36">
        <v>26529.286124290062</v>
      </c>
      <c r="J711" s="36">
        <v>134.8137474060058</v>
      </c>
      <c r="K711" s="36">
        <v>17184.517325765628</v>
      </c>
      <c r="L711" s="36">
        <v>-4845.0942573907114</v>
      </c>
      <c r="M711" s="36">
        <v>28582.106643137675</v>
      </c>
      <c r="N711" s="36">
        <v>16812.332961656248</v>
      </c>
      <c r="O711" s="36">
        <v>38384.35382722658</v>
      </c>
      <c r="P711" s="36">
        <v>3299.5766212581502</v>
      </c>
      <c r="Q711" s="36">
        <v>32.420957565000002</v>
      </c>
      <c r="R711" s="36">
        <v>-699.25199999999995</v>
      </c>
      <c r="S711" s="36">
        <v>46771.357672827158</v>
      </c>
      <c r="T711" s="36">
        <v>17581.701655718767</v>
      </c>
      <c r="U711" s="36">
        <v>10363.832986328132</v>
      </c>
      <c r="V711" s="36">
        <v>72313.74272699999</v>
      </c>
      <c r="W711" s="36">
        <v>4551.3305606718777</v>
      </c>
      <c r="X711" s="36">
        <v>13399.427310374494</v>
      </c>
      <c r="Y711" s="36">
        <v>14227.764802783611</v>
      </c>
      <c r="Z711" s="36">
        <v>337.87243347167959</v>
      </c>
      <c r="AA711" s="36">
        <v>21306.84807741964</v>
      </c>
      <c r="AB711" s="36">
        <v>21975.528958796891</v>
      </c>
      <c r="AC711" s="36">
        <v>29579.097898225271</v>
      </c>
      <c r="AD711" s="36">
        <v>44495.842963508185</v>
      </c>
      <c r="AE711" s="36">
        <v>7300.3532503721553</v>
      </c>
      <c r="AF711" s="36">
        <v>13.438306451612904</v>
      </c>
      <c r="AG711" s="36">
        <v>23647.87210459376</v>
      </c>
      <c r="AH711" s="36">
        <v>46396.882983531243</v>
      </c>
      <c r="AI711" s="36">
        <v>6583.0759387641037</v>
      </c>
      <c r="AJ711" s="36">
        <v>28.065689085937152</v>
      </c>
      <c r="AK711" s="36">
        <v>3158.4012445185563</v>
      </c>
      <c r="AL711" s="36">
        <v>24235.370804187027</v>
      </c>
      <c r="AM711" s="36">
        <v>23009.465039128117</v>
      </c>
      <c r="AN711" s="36">
        <v>8282.2305243437604</v>
      </c>
      <c r="AO711" s="36">
        <v>44565.655684117155</v>
      </c>
      <c r="AP711" s="36">
        <v>594.67817639843702</v>
      </c>
      <c r="AQ711" s="36">
        <v>38975.994780351553</v>
      </c>
      <c r="AR711" s="36">
        <v>47611.028781140594</v>
      </c>
      <c r="AS711" s="36">
        <v>56830.972991729745</v>
      </c>
      <c r="AT711" s="36">
        <v>13128.097275099146</v>
      </c>
      <c r="AU711" s="36">
        <v>57920.346509500028</v>
      </c>
      <c r="AV711" s="36">
        <v>24687.515761265666</v>
      </c>
      <c r="AW711" s="36">
        <v>3297.9366910036192</v>
      </c>
      <c r="AX711" s="36">
        <v>47099.426524317845</v>
      </c>
      <c r="AY711" s="36">
        <v>38572.174921588936</v>
      </c>
    </row>
    <row r="712" spans="1:51" x14ac:dyDescent="0.25">
      <c r="A712" s="34">
        <v>44346</v>
      </c>
      <c r="B712" s="35">
        <v>15</v>
      </c>
      <c r="C712" s="36">
        <v>30018.94473727866</v>
      </c>
      <c r="D712" s="36">
        <v>36886.04289821878</v>
      </c>
      <c r="E712" s="36">
        <v>19844.265067718767</v>
      </c>
      <c r="F712" s="36">
        <v>63377.42618546942</v>
      </c>
      <c r="G712" s="36">
        <v>30561.006619872776</v>
      </c>
      <c r="H712" s="36">
        <v>2710.2643531335539</v>
      </c>
      <c r="I712" s="36">
        <v>26685.434199753927</v>
      </c>
      <c r="J712" s="36">
        <v>140.66679000854501</v>
      </c>
      <c r="K712" s="36">
        <v>17356.888585453122</v>
      </c>
      <c r="L712" s="36">
        <v>-4944.710218776997</v>
      </c>
      <c r="M712" s="36">
        <v>28616.255742655307</v>
      </c>
      <c r="N712" s="36">
        <v>16807.607012906246</v>
      </c>
      <c r="O712" s="36">
        <v>38678.702201640655</v>
      </c>
      <c r="P712" s="36">
        <v>3128.009307707438</v>
      </c>
      <c r="Q712" s="36">
        <v>33.009078024999994</v>
      </c>
      <c r="R712" s="36">
        <v>-724.29899999999998</v>
      </c>
      <c r="S712" s="36">
        <v>47425.958719535192</v>
      </c>
      <c r="T712" s="36">
        <v>17281.306707585947</v>
      </c>
      <c r="U712" s="36">
        <v>10306.28323046876</v>
      </c>
      <c r="V712" s="36">
        <v>71030.920469468721</v>
      </c>
      <c r="W712" s="36">
        <v>4338.0315878125011</v>
      </c>
      <c r="X712" s="36">
        <v>13177.787210973956</v>
      </c>
      <c r="Y712" s="36">
        <v>15024.85080602792</v>
      </c>
      <c r="Z712" s="36">
        <v>318.57690963745108</v>
      </c>
      <c r="AA712" s="36">
        <v>22200.528260521274</v>
      </c>
      <c r="AB712" s="36">
        <v>22130.820057468758</v>
      </c>
      <c r="AC712" s="36">
        <v>28864.373230416903</v>
      </c>
      <c r="AD712" s="36">
        <v>45083.730933295235</v>
      </c>
      <c r="AE712" s="36">
        <v>7526.6472531830468</v>
      </c>
      <c r="AF712" s="36">
        <v>13.438306451612904</v>
      </c>
      <c r="AG712" s="36">
        <v>23845.275118437505</v>
      </c>
      <c r="AH712" s="36">
        <v>48699.708687156264</v>
      </c>
      <c r="AI712" s="36">
        <v>6822.0128836465638</v>
      </c>
      <c r="AJ712" s="36">
        <v>31.372796647461001</v>
      </c>
      <c r="AK712" s="36">
        <v>3008.6883584713846</v>
      </c>
      <c r="AL712" s="36">
        <v>25004.643363780047</v>
      </c>
      <c r="AM712" s="36">
        <v>23192.988510817027</v>
      </c>
      <c r="AN712" s="36">
        <v>8651.3834780781399</v>
      </c>
      <c r="AO712" s="36">
        <v>45215.597327968717</v>
      </c>
      <c r="AP712" s="36">
        <v>565.42575110351618</v>
      </c>
      <c r="AQ712" s="36">
        <v>38818.229638468765</v>
      </c>
      <c r="AR712" s="36">
        <v>48260.728124882757</v>
      </c>
      <c r="AS712" s="36">
        <v>58169.514349853504</v>
      </c>
      <c r="AT712" s="36">
        <v>12900.657459446038</v>
      </c>
      <c r="AU712" s="36">
        <v>57629.095906765666</v>
      </c>
      <c r="AV712" s="36">
        <v>25493.459949206546</v>
      </c>
      <c r="AW712" s="36">
        <v>4517.8821457903432</v>
      </c>
      <c r="AX712" s="36">
        <v>48128.177535548297</v>
      </c>
      <c r="AY712" s="36">
        <v>38230.056677774046</v>
      </c>
    </row>
    <row r="713" spans="1:51" x14ac:dyDescent="0.25">
      <c r="A713" s="34">
        <v>44346</v>
      </c>
      <c r="B713" s="35">
        <v>16</v>
      </c>
      <c r="C713" s="36">
        <v>27912.47832317531</v>
      </c>
      <c r="D713" s="36">
        <v>36123.902703156258</v>
      </c>
      <c r="E713" s="36">
        <v>18563.560747828164</v>
      </c>
      <c r="F713" s="36">
        <v>59538.782001477477</v>
      </c>
      <c r="G713" s="36">
        <v>28367.635620356392</v>
      </c>
      <c r="H713" s="36">
        <v>2761.2754077619056</v>
      </c>
      <c r="I713" s="36">
        <v>26153.809892151374</v>
      </c>
      <c r="J713" s="36">
        <v>140.34980392456049</v>
      </c>
      <c r="K713" s="36">
        <v>15606.688040687517</v>
      </c>
      <c r="L713" s="36">
        <v>-4936.0410756650144</v>
      </c>
      <c r="M713" s="36">
        <v>28725.361615517075</v>
      </c>
      <c r="N713" s="36">
        <v>15844.297594749998</v>
      </c>
      <c r="O713" s="36">
        <v>37561.356894142147</v>
      </c>
      <c r="P713" s="36">
        <v>3087.3776368852496</v>
      </c>
      <c r="Q713" s="36">
        <v>33.098597527000003</v>
      </c>
      <c r="R713" s="36">
        <v>-722.17799999999988</v>
      </c>
      <c r="S713" s="36">
        <v>46289.956162693372</v>
      </c>
      <c r="T713" s="36">
        <v>16141.862045632814</v>
      </c>
      <c r="U713" s="36">
        <v>9539.3725996093817</v>
      </c>
      <c r="V713" s="36">
        <v>67512.390953906201</v>
      </c>
      <c r="W713" s="36">
        <v>4352.8579558437596</v>
      </c>
      <c r="X713" s="36">
        <v>12986.174344400944</v>
      </c>
      <c r="Y713" s="36">
        <v>14981.512892717272</v>
      </c>
      <c r="Z713" s="36">
        <v>337.60066299438478</v>
      </c>
      <c r="AA713" s="36">
        <v>21600.516650263453</v>
      </c>
      <c r="AB713" s="36">
        <v>21804.387863562511</v>
      </c>
      <c r="AC713" s="36">
        <v>26955.573547417232</v>
      </c>
      <c r="AD713" s="36">
        <v>42983.441179061163</v>
      </c>
      <c r="AE713" s="36">
        <v>7283.538753536478</v>
      </c>
      <c r="AF713" s="36">
        <v>13.438306451612904</v>
      </c>
      <c r="AG713" s="36">
        <v>23039.534503499999</v>
      </c>
      <c r="AH713" s="36">
        <v>47346.77933009377</v>
      </c>
      <c r="AI713" s="36">
        <v>6708.686453554953</v>
      </c>
      <c r="AJ713" s="36">
        <v>32.125584723631817</v>
      </c>
      <c r="AK713" s="36">
        <v>2928.8523286382488</v>
      </c>
      <c r="AL713" s="36">
        <v>24944.489006275886</v>
      </c>
      <c r="AM713" s="36">
        <v>21452.092949159942</v>
      </c>
      <c r="AN713" s="36">
        <v>8335.261086437511</v>
      </c>
      <c r="AO713" s="36">
        <v>44170.107894531262</v>
      </c>
      <c r="AP713" s="36">
        <v>554.72160993213004</v>
      </c>
      <c r="AQ713" s="36">
        <v>38360.088726390735</v>
      </c>
      <c r="AR713" s="36">
        <v>46994.112511140644</v>
      </c>
      <c r="AS713" s="36">
        <v>57588.929398284912</v>
      </c>
      <c r="AT713" s="36">
        <v>12363.088699637694</v>
      </c>
      <c r="AU713" s="36">
        <v>55110.326094750002</v>
      </c>
      <c r="AV713" s="36">
        <v>24606.624619263712</v>
      </c>
      <c r="AW713" s="36">
        <v>5043.1452070389096</v>
      </c>
      <c r="AX713" s="36">
        <v>47068.947698145952</v>
      </c>
      <c r="AY713" s="36">
        <v>37076.969747320349</v>
      </c>
    </row>
    <row r="714" spans="1:51" x14ac:dyDescent="0.25">
      <c r="A714" s="34">
        <v>44346</v>
      </c>
      <c r="B714" s="35">
        <v>17</v>
      </c>
      <c r="C714" s="36">
        <v>27591.989445843778</v>
      </c>
      <c r="D714" s="36">
        <v>35813.129911000047</v>
      </c>
      <c r="E714" s="36">
        <v>17586.688901843758</v>
      </c>
      <c r="F714" s="36">
        <v>58657.466987903361</v>
      </c>
      <c r="G714" s="36">
        <v>29216.855259693177</v>
      </c>
      <c r="H714" s="36">
        <v>2872.9057938679284</v>
      </c>
      <c r="I714" s="36">
        <v>25559.695086172847</v>
      </c>
      <c r="J714" s="36">
        <v>153.17636871337891</v>
      </c>
      <c r="K714" s="36">
        <v>15605.641992656267</v>
      </c>
      <c r="L714" s="36">
        <v>-4749.9598755415618</v>
      </c>
      <c r="M714" s="36">
        <v>28259.486467042279</v>
      </c>
      <c r="N714" s="36">
        <v>15102.648722031256</v>
      </c>
      <c r="O714" s="36">
        <v>36543.207707550755</v>
      </c>
      <c r="P714" s="36">
        <v>2814.342481193687</v>
      </c>
      <c r="Q714" s="36">
        <v>33.156700134000005</v>
      </c>
      <c r="R714" s="36">
        <v>-703.54200000000003</v>
      </c>
      <c r="S714" s="36">
        <v>45990.211804149876</v>
      </c>
      <c r="T714" s="36">
        <v>15711.209694929712</v>
      </c>
      <c r="U714" s="36">
        <v>9059.7266132812711</v>
      </c>
      <c r="V714" s="36">
        <v>66421.54239293751</v>
      </c>
      <c r="W714" s="36">
        <v>2797.4810248476579</v>
      </c>
      <c r="X714" s="36">
        <v>13565.749101724552</v>
      </c>
      <c r="Y714" s="36">
        <v>14765.88588125408</v>
      </c>
      <c r="Z714" s="36">
        <v>339.0495491027832</v>
      </c>
      <c r="AA714" s="36">
        <v>21500.363935943089</v>
      </c>
      <c r="AB714" s="36">
        <v>20012.052328328144</v>
      </c>
      <c r="AC714" s="36">
        <v>26413.507739528734</v>
      </c>
      <c r="AD714" s="36">
        <v>41699.389698348808</v>
      </c>
      <c r="AE714" s="36">
        <v>7267.6427722287317</v>
      </c>
      <c r="AF714" s="36">
        <v>13.438306451612904</v>
      </c>
      <c r="AG714" s="36">
        <v>22749.926367593747</v>
      </c>
      <c r="AH714" s="36">
        <v>46694.631932124998</v>
      </c>
      <c r="AI714" s="36">
        <v>6693.2328132210696</v>
      </c>
      <c r="AJ714" s="36">
        <v>31.800376923828139</v>
      </c>
      <c r="AK714" s="36">
        <v>2978.2422470771999</v>
      </c>
      <c r="AL714" s="36">
        <v>24934.032730527222</v>
      </c>
      <c r="AM714" s="36">
        <v>21072.698050002451</v>
      </c>
      <c r="AN714" s="36">
        <v>7952.1293493593894</v>
      </c>
      <c r="AO714" s="36">
        <v>44165.093926785172</v>
      </c>
      <c r="AP714" s="36">
        <v>529.18649593054147</v>
      </c>
      <c r="AQ714" s="36">
        <v>37529.803489148457</v>
      </c>
      <c r="AR714" s="36">
        <v>46496.109733039099</v>
      </c>
      <c r="AS714" s="36">
        <v>57263.866546752943</v>
      </c>
      <c r="AT714" s="36">
        <v>13716.118932192634</v>
      </c>
      <c r="AU714" s="36">
        <v>54266.629572984355</v>
      </c>
      <c r="AV714" s="36">
        <v>23917.487115298336</v>
      </c>
      <c r="AW714" s="36">
        <v>4911.4354079537607</v>
      </c>
      <c r="AX714" s="36">
        <v>46819.506220606912</v>
      </c>
      <c r="AY714" s="36">
        <v>36799.52593161774</v>
      </c>
    </row>
    <row r="715" spans="1:51" x14ac:dyDescent="0.25">
      <c r="A715" s="34">
        <v>44346</v>
      </c>
      <c r="B715" s="35">
        <v>18</v>
      </c>
      <c r="C715" s="36">
        <v>30240.144672859391</v>
      </c>
      <c r="D715" s="36">
        <v>37998.044781812539</v>
      </c>
      <c r="E715" s="36">
        <v>18666.322100718775</v>
      </c>
      <c r="F715" s="36">
        <v>63840.660777109646</v>
      </c>
      <c r="G715" s="36">
        <v>32290.882717470653</v>
      </c>
      <c r="H715" s="36">
        <v>2956.1095499215685</v>
      </c>
      <c r="I715" s="36">
        <v>26192.709040677757</v>
      </c>
      <c r="J715" s="36">
        <v>174.61291885375979</v>
      </c>
      <c r="K715" s="36">
        <v>17637.619717500012</v>
      </c>
      <c r="L715" s="36">
        <v>-4640.5988115442187</v>
      </c>
      <c r="M715" s="36">
        <v>29119.227579874678</v>
      </c>
      <c r="N715" s="36">
        <v>15219.786593781253</v>
      </c>
      <c r="O715" s="36">
        <v>40157.311971792697</v>
      </c>
      <c r="P715" s="36">
        <v>2998.014616674513</v>
      </c>
      <c r="Q715" s="36">
        <v>33.098792076000002</v>
      </c>
      <c r="R715" s="36">
        <v>5755.2252108154325</v>
      </c>
      <c r="S715" s="36">
        <v>49865.750503057112</v>
      </c>
      <c r="T715" s="36">
        <v>16726.486109203142</v>
      </c>
      <c r="U715" s="36">
        <v>9463.473433593761</v>
      </c>
      <c r="V715" s="36">
        <v>72041.550370812474</v>
      </c>
      <c r="W715" s="36">
        <v>3080.4629993828112</v>
      </c>
      <c r="X715" s="36">
        <v>14244.82731525135</v>
      </c>
      <c r="Y715" s="36">
        <v>15417.146127872822</v>
      </c>
      <c r="Z715" s="36">
        <v>252.79521957397461</v>
      </c>
      <c r="AA715" s="36">
        <v>23376.723482646208</v>
      </c>
      <c r="AB715" s="36">
        <v>19421.098418218771</v>
      </c>
      <c r="AC715" s="36">
        <v>28297.731577994255</v>
      </c>
      <c r="AD715" s="36">
        <v>41573.643511235496</v>
      </c>
      <c r="AE715" s="36">
        <v>8015.3114374316583</v>
      </c>
      <c r="AF715" s="36">
        <v>13.438306451612904</v>
      </c>
      <c r="AG715" s="36">
        <v>24669.847111781255</v>
      </c>
      <c r="AH715" s="36">
        <v>50328.141216218763</v>
      </c>
      <c r="AI715" s="36">
        <v>7180.3678716897966</v>
      </c>
      <c r="AJ715" s="36">
        <v>30.513360353516205</v>
      </c>
      <c r="AK715" s="36">
        <v>3383.4446233411577</v>
      </c>
      <c r="AL715" s="36">
        <v>26912.259261625382</v>
      </c>
      <c r="AM715" s="36">
        <v>23240.203655401176</v>
      </c>
      <c r="AN715" s="36">
        <v>8381.4727707968923</v>
      </c>
      <c r="AO715" s="36">
        <v>47065.820012496108</v>
      </c>
      <c r="AP715" s="36">
        <v>558.28308127211756</v>
      </c>
      <c r="AQ715" s="36">
        <v>38772.243318546942</v>
      </c>
      <c r="AR715" s="36">
        <v>49893.578358234394</v>
      </c>
      <c r="AS715" s="36">
        <v>60411.819663879432</v>
      </c>
      <c r="AT715" s="36">
        <v>13732.933049358415</v>
      </c>
      <c r="AU715" s="36">
        <v>58258.095618781284</v>
      </c>
      <c r="AV715" s="36">
        <v>26910.549082062022</v>
      </c>
      <c r="AW715" s="36">
        <v>5398.7615496423959</v>
      </c>
      <c r="AX715" s="36">
        <v>49146.081928614673</v>
      </c>
      <c r="AY715" s="36">
        <v>38911.821955936175</v>
      </c>
    </row>
    <row r="716" spans="1:51" x14ac:dyDescent="0.25">
      <c r="A716" s="34">
        <v>44346</v>
      </c>
      <c r="B716" s="35">
        <v>19</v>
      </c>
      <c r="C716" s="36">
        <v>36376.139922984388</v>
      </c>
      <c r="D716" s="36">
        <v>44362.251674874999</v>
      </c>
      <c r="E716" s="36">
        <v>22791.242583093768</v>
      </c>
      <c r="F716" s="36">
        <v>76317.771685190368</v>
      </c>
      <c r="G716" s="36">
        <v>41149.356326093584</v>
      </c>
      <c r="H716" s="36">
        <v>2971.2242993760538</v>
      </c>
      <c r="I716" s="36">
        <v>28513.69782843559</v>
      </c>
      <c r="J716" s="36">
        <v>203.6023139953613</v>
      </c>
      <c r="K716" s="36">
        <v>20132.803614734377</v>
      </c>
      <c r="L716" s="36">
        <v>-4628.4297540989674</v>
      </c>
      <c r="M716" s="36">
        <v>32972.332004101343</v>
      </c>
      <c r="N716" s="36">
        <v>18539.795074812497</v>
      </c>
      <c r="O716" s="36">
        <v>49492.735522674055</v>
      </c>
      <c r="P716" s="36">
        <v>3454.3156722183267</v>
      </c>
      <c r="Q716" s="36">
        <v>32.855442999999994</v>
      </c>
      <c r="R716" s="36">
        <v>8940.3035434570374</v>
      </c>
      <c r="S716" s="36">
        <v>60163.874830146982</v>
      </c>
      <c r="T716" s="36">
        <v>20642.568532343776</v>
      </c>
      <c r="U716" s="36">
        <v>11596.809429687519</v>
      </c>
      <c r="V716" s="36">
        <v>88765.432800843715</v>
      </c>
      <c r="W716" s="36">
        <v>3589.0484943593801</v>
      </c>
      <c r="X716" s="36">
        <v>16592.86748692087</v>
      </c>
      <c r="Y716" s="36">
        <v>18271.447209292601</v>
      </c>
      <c r="Z716" s="36">
        <v>279.14510940551759</v>
      </c>
      <c r="AA716" s="36">
        <v>28649.161703075955</v>
      </c>
      <c r="AB716" s="36">
        <v>17408.290286828127</v>
      </c>
      <c r="AC716" s="36">
        <v>33789.05376756865</v>
      </c>
      <c r="AD716" s="36">
        <v>50668.01421686323</v>
      </c>
      <c r="AE716" s="36">
        <v>10178.902924650411</v>
      </c>
      <c r="AF716" s="36">
        <v>13.438306451612904</v>
      </c>
      <c r="AG716" s="36">
        <v>29201.975418093745</v>
      </c>
      <c r="AH716" s="36">
        <v>63249.095828187536</v>
      </c>
      <c r="AI716" s="36">
        <v>9199.1969726562693</v>
      </c>
      <c r="AJ716" s="36">
        <v>41.581471843750819</v>
      </c>
      <c r="AK716" s="36">
        <v>3937.7504882812609</v>
      </c>
      <c r="AL716" s="36">
        <v>31688.672692345706</v>
      </c>
      <c r="AM716" s="36">
        <v>28518.20025485404</v>
      </c>
      <c r="AN716" s="36">
        <v>9800.0149763125119</v>
      </c>
      <c r="AO716" s="36">
        <v>55631.73484563284</v>
      </c>
      <c r="AP716" s="36">
        <v>776.27761799999996</v>
      </c>
      <c r="AQ716" s="36">
        <v>42114.093796507863</v>
      </c>
      <c r="AR716" s="36">
        <v>58596.354034007876</v>
      </c>
      <c r="AS716" s="36">
        <v>71436.381000976529</v>
      </c>
      <c r="AT716" s="36">
        <v>15716.404531842527</v>
      </c>
      <c r="AU716" s="36">
        <v>66140.232660187525</v>
      </c>
      <c r="AV716" s="36">
        <v>33937.474527069819</v>
      </c>
      <c r="AW716" s="36">
        <v>6736.2303524492318</v>
      </c>
      <c r="AX716" s="36">
        <v>60217.949531642014</v>
      </c>
      <c r="AY716" s="36">
        <v>43509.11937620501</v>
      </c>
    </row>
    <row r="717" spans="1:51" x14ac:dyDescent="0.25">
      <c r="A717" s="34">
        <v>44346</v>
      </c>
      <c r="B717" s="35">
        <v>20</v>
      </c>
      <c r="C717" s="36">
        <v>38131.939896359334</v>
      </c>
      <c r="D717" s="36">
        <v>46239.565128250004</v>
      </c>
      <c r="E717" s="36">
        <v>23445.363311562509</v>
      </c>
      <c r="F717" s="36">
        <v>80103.696099294131</v>
      </c>
      <c r="G717" s="36">
        <v>44365.981688222149</v>
      </c>
      <c r="H717" s="36">
        <v>3170.8724151113161</v>
      </c>
      <c r="I717" s="36">
        <v>29063.654513397451</v>
      </c>
      <c r="J717" s="36">
        <v>214.9956970214844</v>
      </c>
      <c r="K717" s="36">
        <v>21183.227706687518</v>
      </c>
      <c r="L717" s="36">
        <v>-5797.1079721394644</v>
      </c>
      <c r="M717" s="36">
        <v>34718.174224921</v>
      </c>
      <c r="N717" s="36">
        <v>19177.340280218759</v>
      </c>
      <c r="O717" s="36">
        <v>51141.7990546047</v>
      </c>
      <c r="P717" s="36">
        <v>4115.8225808868629</v>
      </c>
      <c r="Q717" s="36">
        <v>33.539755821</v>
      </c>
      <c r="R717" s="36">
        <v>9408.0904277343761</v>
      </c>
      <c r="S717" s="36">
        <v>63459.432551356891</v>
      </c>
      <c r="T717" s="36">
        <v>21227.914340156254</v>
      </c>
      <c r="U717" s="36">
        <v>11989.403777343772</v>
      </c>
      <c r="V717" s="36">
        <v>93800.279538312476</v>
      </c>
      <c r="W717" s="36">
        <v>3762.1980651328204</v>
      </c>
      <c r="X717" s="36">
        <v>17707.636044041938</v>
      </c>
      <c r="Y717" s="36">
        <v>19193.403639494376</v>
      </c>
      <c r="Z717" s="36">
        <v>292.02585754394545</v>
      </c>
      <c r="AA717" s="36">
        <v>30291.801879591578</v>
      </c>
      <c r="AB717" s="36">
        <v>17860.421146781246</v>
      </c>
      <c r="AC717" s="36">
        <v>35077.885793169036</v>
      </c>
      <c r="AD717" s="36">
        <v>53565.690971274315</v>
      </c>
      <c r="AE717" s="36">
        <v>10647.641714556654</v>
      </c>
      <c r="AF717" s="36">
        <v>13.438306451612904</v>
      </c>
      <c r="AG717" s="36">
        <v>30664.70462843751</v>
      </c>
      <c r="AH717" s="36">
        <v>66681.707418312537</v>
      </c>
      <c r="AI717" s="36">
        <v>9803.4745605468815</v>
      </c>
      <c r="AJ717" s="36">
        <v>41.359993316407099</v>
      </c>
      <c r="AK717" s="36">
        <v>4167.9275800000096</v>
      </c>
      <c r="AL717" s="36">
        <v>33209.378496272919</v>
      </c>
      <c r="AM717" s="36">
        <v>29696.475918863052</v>
      </c>
      <c r="AN717" s="36">
        <v>10498.617983953143</v>
      </c>
      <c r="AO717" s="36">
        <v>58715.627707761698</v>
      </c>
      <c r="AP717" s="36">
        <v>829.28938300000004</v>
      </c>
      <c r="AQ717" s="36">
        <v>43237.214414273505</v>
      </c>
      <c r="AR717" s="36">
        <v>61485.133101851578</v>
      </c>
      <c r="AS717" s="36">
        <v>75401.233083068844</v>
      </c>
      <c r="AT717" s="36">
        <v>16597.118682923581</v>
      </c>
      <c r="AU717" s="36">
        <v>69071.800465406297</v>
      </c>
      <c r="AV717" s="36">
        <v>36380.334795061564</v>
      </c>
      <c r="AW717" s="36">
        <v>7351.6804736211025</v>
      </c>
      <c r="AX717" s="36">
        <v>63822.60612978656</v>
      </c>
      <c r="AY717" s="36">
        <v>45406.931173807381</v>
      </c>
    </row>
    <row r="718" spans="1:51" x14ac:dyDescent="0.25">
      <c r="A718" s="34">
        <v>44346</v>
      </c>
      <c r="B718" s="35">
        <v>21</v>
      </c>
      <c r="C718" s="36">
        <v>37841.522706218777</v>
      </c>
      <c r="D718" s="36">
        <v>46085.916794156248</v>
      </c>
      <c r="E718" s="36">
        <v>23560.370828765645</v>
      </c>
      <c r="F718" s="36">
        <v>80395.256209848609</v>
      </c>
      <c r="G718" s="36">
        <v>45335.881475975541</v>
      </c>
      <c r="H718" s="36">
        <v>2470.9134410606835</v>
      </c>
      <c r="I718" s="36">
        <v>28826.3979516699</v>
      </c>
      <c r="J718" s="36">
        <v>212.85825347900391</v>
      </c>
      <c r="K718" s="36">
        <v>21283.872373296894</v>
      </c>
      <c r="L718" s="36">
        <v>-2479.0806879325205</v>
      </c>
      <c r="M718" s="36">
        <v>34731.618019402027</v>
      </c>
      <c r="N718" s="36">
        <v>18795.719974906249</v>
      </c>
      <c r="O718" s="36">
        <v>50680.154277685295</v>
      </c>
      <c r="P718" s="36">
        <v>4454.2318880462763</v>
      </c>
      <c r="Q718" s="36">
        <v>32.853677748999999</v>
      </c>
      <c r="R718" s="36">
        <v>9538.3176025390676</v>
      </c>
      <c r="S718" s="36">
        <v>63594.65807382224</v>
      </c>
      <c r="T718" s="36">
        <v>20819.5898719219</v>
      </c>
      <c r="U718" s="36">
        <v>11685.493107421882</v>
      </c>
      <c r="V718" s="36">
        <v>94642.937749125034</v>
      </c>
      <c r="W718" s="36">
        <v>3730.1140278046905</v>
      </c>
      <c r="X718" s="36">
        <v>18057.385731411665</v>
      </c>
      <c r="Y718" s="36">
        <v>19946.25457396638</v>
      </c>
      <c r="Z718" s="36">
        <v>289.65668594360358</v>
      </c>
      <c r="AA718" s="36">
        <v>30181.73306919312</v>
      </c>
      <c r="AB718" s="36">
        <v>17708.143486734407</v>
      </c>
      <c r="AC718" s="36">
        <v>34968.808745906113</v>
      </c>
      <c r="AD718" s="36">
        <v>53512.877018439867</v>
      </c>
      <c r="AE718" s="36">
        <v>10541.449788884804</v>
      </c>
      <c r="AF718" s="36">
        <v>13.438306451612904</v>
      </c>
      <c r="AG718" s="36">
        <v>30666.477578750022</v>
      </c>
      <c r="AH718" s="36">
        <v>67025.632970999999</v>
      </c>
      <c r="AI718" s="36">
        <v>9799.3720703125091</v>
      </c>
      <c r="AJ718" s="36">
        <v>40.998896900389994</v>
      </c>
      <c r="AK718" s="36">
        <v>4176.0515051718903</v>
      </c>
      <c r="AL718" s="36">
        <v>33613.47504816822</v>
      </c>
      <c r="AM718" s="36">
        <v>29821.908713362547</v>
      </c>
      <c r="AN718" s="36">
        <v>10300.906289187509</v>
      </c>
      <c r="AO718" s="36">
        <v>58825.255524019529</v>
      </c>
      <c r="AP718" s="36">
        <v>815.31700099999989</v>
      </c>
      <c r="AQ718" s="36">
        <v>43209.638167585937</v>
      </c>
      <c r="AR718" s="36">
        <v>61638.336767046909</v>
      </c>
      <c r="AS718" s="36">
        <v>75464.103741943385</v>
      </c>
      <c r="AT718" s="36">
        <v>17365.283895589586</v>
      </c>
      <c r="AU718" s="36">
        <v>68974.003594124923</v>
      </c>
      <c r="AV718" s="36">
        <v>36854.67343047903</v>
      </c>
      <c r="AW718" s="36">
        <v>7067.2310635390722</v>
      </c>
      <c r="AX718" s="36">
        <v>64406.056809962356</v>
      </c>
      <c r="AY718" s="36">
        <v>45426.57169217788</v>
      </c>
    </row>
    <row r="719" spans="1:51" x14ac:dyDescent="0.25">
      <c r="A719" s="34">
        <v>44346</v>
      </c>
      <c r="B719" s="35">
        <v>22</v>
      </c>
      <c r="C719" s="36">
        <v>35615.025937390637</v>
      </c>
      <c r="D719" s="36">
        <v>44962.498195593784</v>
      </c>
      <c r="E719" s="36">
        <v>22661.442631546903</v>
      </c>
      <c r="F719" s="36">
        <v>76872.666268448986</v>
      </c>
      <c r="G719" s="36">
        <v>43990.650383484492</v>
      </c>
      <c r="H719" s="36">
        <v>3174.5888994610141</v>
      </c>
      <c r="I719" s="36">
        <v>27714.417767172883</v>
      </c>
      <c r="J719" s="36">
        <v>196.49720764160162</v>
      </c>
      <c r="K719" s="36">
        <v>20447.878059140639</v>
      </c>
      <c r="L719" s="36">
        <v>3636.6672124685078</v>
      </c>
      <c r="M719" s="36">
        <v>34655.071729762996</v>
      </c>
      <c r="N719" s="36">
        <v>17458.498113187496</v>
      </c>
      <c r="O719" s="36">
        <v>48875.11070693966</v>
      </c>
      <c r="P719" s="36">
        <v>4051.9003050537176</v>
      </c>
      <c r="Q719" s="36">
        <v>32.861042976</v>
      </c>
      <c r="R719" s="36">
        <v>9261.905983886727</v>
      </c>
      <c r="S719" s="36">
        <v>62481.003771756841</v>
      </c>
      <c r="T719" s="36">
        <v>19404.378104281266</v>
      </c>
      <c r="U719" s="36">
        <v>10946.775173828131</v>
      </c>
      <c r="V719" s="36">
        <v>91661.951183374942</v>
      </c>
      <c r="W719" s="36">
        <v>3683.1659766406301</v>
      </c>
      <c r="X719" s="36">
        <v>17140.506040761586</v>
      </c>
      <c r="Y719" s="36">
        <v>20293.907590736097</v>
      </c>
      <c r="Z719" s="36">
        <v>302.09855377197272</v>
      </c>
      <c r="AA719" s="36">
        <v>29242.081025544656</v>
      </c>
      <c r="AB719" s="36">
        <v>17084.465949812507</v>
      </c>
      <c r="AC719" s="36">
        <v>33425.941656680916</v>
      </c>
      <c r="AD719" s="36">
        <v>51729.044156564392</v>
      </c>
      <c r="AE719" s="36">
        <v>10332.425128595725</v>
      </c>
      <c r="AF719" s="36">
        <v>13.438306451612904</v>
      </c>
      <c r="AG719" s="36">
        <v>29899.303481093753</v>
      </c>
      <c r="AH719" s="36">
        <v>65552.329460000066</v>
      </c>
      <c r="AI719" s="36">
        <v>9409.6296875000098</v>
      </c>
      <c r="AJ719" s="36">
        <v>44.699414724609895</v>
      </c>
      <c r="AK719" s="36">
        <v>3765.501474890631</v>
      </c>
      <c r="AL719" s="36">
        <v>32821.968823429903</v>
      </c>
      <c r="AM719" s="36">
        <v>24455.258872245053</v>
      </c>
      <c r="AN719" s="36">
        <v>10102.87970662501</v>
      </c>
      <c r="AO719" s="36">
        <v>57760.006638238279</v>
      </c>
      <c r="AP719" s="36">
        <v>819.95610099999999</v>
      </c>
      <c r="AQ719" s="36">
        <v>42472.194577895549</v>
      </c>
      <c r="AR719" s="36">
        <v>60517.61409012504</v>
      </c>
      <c r="AS719" s="36">
        <v>74102.809376678473</v>
      </c>
      <c r="AT719" s="36">
        <v>17576.847389865485</v>
      </c>
      <c r="AU719" s="36">
        <v>66281.14852221882</v>
      </c>
      <c r="AV719" s="36">
        <v>36653.087188776364</v>
      </c>
      <c r="AW719" s="36">
        <v>6555.080505255869</v>
      </c>
      <c r="AX719" s="36">
        <v>63048.314276759214</v>
      </c>
      <c r="AY719" s="36">
        <v>44296.713293608373</v>
      </c>
    </row>
    <row r="720" spans="1:51" x14ac:dyDescent="0.25">
      <c r="A720" s="34">
        <v>44346</v>
      </c>
      <c r="B720" s="35">
        <v>23</v>
      </c>
      <c r="C720" s="36">
        <v>31537.608449015686</v>
      </c>
      <c r="D720" s="36">
        <v>41542.600483031252</v>
      </c>
      <c r="E720" s="36">
        <v>21529.753834046875</v>
      </c>
      <c r="F720" s="36">
        <v>68392.628384895201</v>
      </c>
      <c r="G720" s="36">
        <v>40154.09256061889</v>
      </c>
      <c r="H720" s="36">
        <v>3419.9840703721329</v>
      </c>
      <c r="I720" s="36">
        <v>25390.941301911611</v>
      </c>
      <c r="J720" s="36">
        <v>189.39603424072271</v>
      </c>
      <c r="K720" s="36">
        <v>18884.314364484384</v>
      </c>
      <c r="L720" s="36">
        <v>3625.2064858595368</v>
      </c>
      <c r="M720" s="36">
        <v>32406.565582514151</v>
      </c>
      <c r="N720" s="36">
        <v>15750.495670187496</v>
      </c>
      <c r="O720" s="36">
        <v>45250.134870439462</v>
      </c>
      <c r="P720" s="36">
        <v>3906.2094921264652</v>
      </c>
      <c r="Q720" s="36">
        <v>32.567310333000002</v>
      </c>
      <c r="R720" s="36">
        <v>8415.2398862304726</v>
      </c>
      <c r="S720" s="36">
        <v>57701.839940295933</v>
      </c>
      <c r="T720" s="36">
        <v>17139.078919648462</v>
      </c>
      <c r="U720" s="36">
        <v>9566.6230175781384</v>
      </c>
      <c r="V720" s="36">
        <v>82368.378702218717</v>
      </c>
      <c r="W720" s="36">
        <v>3386.0781468046907</v>
      </c>
      <c r="X720" s="36">
        <v>15940.049717870541</v>
      </c>
      <c r="Y720" s="36">
        <v>19354.067090106764</v>
      </c>
      <c r="Z720" s="36">
        <v>330.83342437744142</v>
      </c>
      <c r="AA720" s="36">
        <v>26873.450043083802</v>
      </c>
      <c r="AB720" s="36">
        <v>16039.243841562529</v>
      </c>
      <c r="AC720" s="36">
        <v>30061.927168731741</v>
      </c>
      <c r="AD720" s="36">
        <v>46878.665676879791</v>
      </c>
      <c r="AE720" s="36">
        <v>9598.5530887129134</v>
      </c>
      <c r="AF720" s="36">
        <v>13.438306451612904</v>
      </c>
      <c r="AG720" s="36">
        <v>27132.577924749996</v>
      </c>
      <c r="AH720" s="36">
        <v>60216.191482249997</v>
      </c>
      <c r="AI720" s="36">
        <v>8498.9007812500204</v>
      </c>
      <c r="AJ720" s="36">
        <v>41.53455083984413</v>
      </c>
      <c r="AK720" s="36">
        <v>3480.4470934101601</v>
      </c>
      <c r="AL720" s="36">
        <v>30218.723870330577</v>
      </c>
      <c r="AM720" s="36">
        <v>21875.438538702936</v>
      </c>
      <c r="AN720" s="36">
        <v>9377.3223999843904</v>
      </c>
      <c r="AO720" s="36">
        <v>53292.369737515612</v>
      </c>
      <c r="AP720" s="36">
        <v>778.89711</v>
      </c>
      <c r="AQ720" s="36">
        <v>40003.841180953161</v>
      </c>
      <c r="AR720" s="36">
        <v>56267.015287351562</v>
      </c>
      <c r="AS720" s="36">
        <v>68146.824366699177</v>
      </c>
      <c r="AT720" s="36">
        <v>17566.25249309549</v>
      </c>
      <c r="AU720" s="36">
        <v>59770.031985624999</v>
      </c>
      <c r="AV720" s="36">
        <v>33299.953469436521</v>
      </c>
      <c r="AW720" s="36">
        <v>6463.9654528496267</v>
      </c>
      <c r="AX720" s="36">
        <v>58251.817034083433</v>
      </c>
      <c r="AY720" s="36">
        <v>41137.205405676657</v>
      </c>
    </row>
    <row r="721" spans="1:51" x14ac:dyDescent="0.25">
      <c r="A721" s="34">
        <v>44346</v>
      </c>
      <c r="B721" s="35">
        <v>24</v>
      </c>
      <c r="C721" s="36">
        <v>27295.145626749985</v>
      </c>
      <c r="D721" s="36">
        <v>36376.380439812514</v>
      </c>
      <c r="E721" s="36">
        <v>18414.013837203165</v>
      </c>
      <c r="F721" s="36">
        <v>58061.49568089989</v>
      </c>
      <c r="G721" s="36">
        <v>34681.0178685137</v>
      </c>
      <c r="H721" s="36">
        <v>3558.3733038492514</v>
      </c>
      <c r="I721" s="36">
        <v>22719.474657332568</v>
      </c>
      <c r="J721" s="36">
        <v>151.2177658081055</v>
      </c>
      <c r="K721" s="36">
        <v>16428.007650734395</v>
      </c>
      <c r="L721" s="36">
        <v>2848.5842461349193</v>
      </c>
      <c r="M721" s="36">
        <v>30486.459428967373</v>
      </c>
      <c r="N721" s="36">
        <v>13782.934501171887</v>
      </c>
      <c r="O721" s="36">
        <v>39663.34477866278</v>
      </c>
      <c r="P721" s="36">
        <v>3473.1143700485254</v>
      </c>
      <c r="Q721" s="36">
        <v>32.294717311999996</v>
      </c>
      <c r="R721" s="36">
        <v>7219.4493886718828</v>
      </c>
      <c r="S721" s="36">
        <v>49746.394236184628</v>
      </c>
      <c r="T721" s="36">
        <v>14898.523868914086</v>
      </c>
      <c r="U721" s="36">
        <v>8284.6355712890709</v>
      </c>
      <c r="V721" s="36">
        <v>72522.442510687455</v>
      </c>
      <c r="W721" s="36">
        <v>3017.1845404804694</v>
      </c>
      <c r="X721" s="36">
        <v>14664.481101589432</v>
      </c>
      <c r="Y721" s="36">
        <v>18188.287376448636</v>
      </c>
      <c r="Z721" s="36">
        <v>321.19372406005868</v>
      </c>
      <c r="AA721" s="36">
        <v>22739.916106489996</v>
      </c>
      <c r="AB721" s="36">
        <v>14763.451556593773</v>
      </c>
      <c r="AC721" s="36">
        <v>26256.698552354668</v>
      </c>
      <c r="AD721" s="36">
        <v>39656.877307394469</v>
      </c>
      <c r="AE721" s="36">
        <v>8419.3094621347973</v>
      </c>
      <c r="AF721" s="36">
        <v>13.438306451612904</v>
      </c>
      <c r="AG721" s="36">
        <v>23382.078207093749</v>
      </c>
      <c r="AH721" s="36">
        <v>50994.2447703125</v>
      </c>
      <c r="AI721" s="36">
        <v>7171.4514648437489</v>
      </c>
      <c r="AJ721" s="36">
        <v>43.375550050782039</v>
      </c>
      <c r="AK721" s="36">
        <v>3188.2163650429693</v>
      </c>
      <c r="AL721" s="36">
        <v>26062.319379265417</v>
      </c>
      <c r="AM721" s="36">
        <v>19091.10890461575</v>
      </c>
      <c r="AN721" s="36">
        <v>8096.243533718759</v>
      </c>
      <c r="AO721" s="36">
        <v>46490.294370421863</v>
      </c>
      <c r="AP721" s="36">
        <v>698.24850600000002</v>
      </c>
      <c r="AQ721" s="36">
        <v>36592.303881820335</v>
      </c>
      <c r="AR721" s="36">
        <v>49108.129971218761</v>
      </c>
      <c r="AS721" s="36">
        <v>58696.047066467319</v>
      </c>
      <c r="AT721" s="36">
        <v>18084.794243613524</v>
      </c>
      <c r="AU721" s="36">
        <v>51354.843591031298</v>
      </c>
      <c r="AV721" s="36">
        <v>27564.964186173853</v>
      </c>
      <c r="AW721" s="36">
        <v>16882.157654304687</v>
      </c>
      <c r="AX721" s="36">
        <v>50142.000565333437</v>
      </c>
      <c r="AY721" s="36">
        <v>36933.10620273705</v>
      </c>
    </row>
    <row r="722" spans="1:51" s="32" customFormat="1" x14ac:dyDescent="0.25">
      <c r="A722" s="34">
        <v>44347</v>
      </c>
      <c r="B722" s="35">
        <v>1</v>
      </c>
      <c r="C722" s="36">
        <v>23773.539675562566</v>
      </c>
      <c r="D722" s="36">
        <v>31451.243522828132</v>
      </c>
      <c r="E722" s="36">
        <v>15650.393018390627</v>
      </c>
      <c r="F722" s="36">
        <v>49737.887919620596</v>
      </c>
      <c r="G722" s="36">
        <v>27897.40934072002</v>
      </c>
      <c r="H722" s="36">
        <v>3781.0796478347197</v>
      </c>
      <c r="I722" s="36">
        <v>19941.406521323264</v>
      </c>
      <c r="J722" s="36">
        <v>127.32900810241702</v>
      </c>
      <c r="K722" s="36">
        <v>13908.079810039062</v>
      </c>
      <c r="L722" s="36">
        <v>1656.39173655581</v>
      </c>
      <c r="M722" s="36">
        <v>28783.119948565127</v>
      </c>
      <c r="N722" s="36">
        <v>12027.094012718759</v>
      </c>
      <c r="O722" s="36">
        <v>34139.821076202934</v>
      </c>
      <c r="P722" s="36">
        <v>3052.4924790039063</v>
      </c>
      <c r="Q722" s="36">
        <v>31.718908309999996</v>
      </c>
      <c r="R722" s="36">
        <v>5909.771097167968</v>
      </c>
      <c r="S722" s="36">
        <v>41581.99555744433</v>
      </c>
      <c r="T722" s="36">
        <v>13089.544721757831</v>
      </c>
      <c r="U722" s="36">
        <v>7333.3828955078097</v>
      </c>
      <c r="V722" s="36">
        <v>59618.201847656288</v>
      </c>
      <c r="W722" s="36">
        <v>2639.2858523750006</v>
      </c>
      <c r="X722" s="36">
        <v>12397.941368196989</v>
      </c>
      <c r="Y722" s="36">
        <v>17545.539880611832</v>
      </c>
      <c r="Z722" s="36">
        <v>312.69263610839835</v>
      </c>
      <c r="AA722" s="36">
        <v>18378.454360857151</v>
      </c>
      <c r="AB722" s="36">
        <v>13513.431614765643</v>
      </c>
      <c r="AC722" s="36">
        <v>22684.51959375538</v>
      </c>
      <c r="AD722" s="36">
        <v>32997.03075782783</v>
      </c>
      <c r="AE722" s="36">
        <v>6969.0361263613368</v>
      </c>
      <c r="AF722" s="36">
        <v>13.438306451612904</v>
      </c>
      <c r="AG722" s="36">
        <v>19530.798433031243</v>
      </c>
      <c r="AH722" s="36">
        <v>42338.892670374982</v>
      </c>
      <c r="AI722" s="36">
        <v>5835.9449218750106</v>
      </c>
      <c r="AJ722" s="36">
        <v>41.205731669922002</v>
      </c>
      <c r="AK722" s="36">
        <v>2874.3698885078129</v>
      </c>
      <c r="AL722" s="36">
        <v>21521.236631347427</v>
      </c>
      <c r="AM722" s="36">
        <v>16181.199426694002</v>
      </c>
      <c r="AN722" s="36">
        <v>6840.6332131015706</v>
      </c>
      <c r="AO722" s="36">
        <v>39926.014083281232</v>
      </c>
      <c r="AP722" s="36">
        <v>650.50820799999997</v>
      </c>
      <c r="AQ722" s="36">
        <v>32900.764547156323</v>
      </c>
      <c r="AR722" s="36">
        <v>42011.842577226584</v>
      </c>
      <c r="AS722" s="36">
        <v>48404.020634704619</v>
      </c>
      <c r="AT722" s="36">
        <v>16631.869511630153</v>
      </c>
      <c r="AU722" s="36">
        <v>43705.192798421864</v>
      </c>
      <c r="AV722" s="36">
        <v>23497.847275190416</v>
      </c>
      <c r="AW722" s="36">
        <v>11668.275511419934</v>
      </c>
      <c r="AX722" s="36">
        <v>41089.728173243573</v>
      </c>
      <c r="AY722" s="36">
        <v>33293.997732387397</v>
      </c>
    </row>
    <row r="723" spans="1:51" x14ac:dyDescent="0.25">
      <c r="A723" s="34">
        <v>44347</v>
      </c>
      <c r="B723" s="35">
        <v>2</v>
      </c>
      <c r="C723" s="36">
        <v>21504.635415281304</v>
      </c>
      <c r="D723" s="36">
        <v>28265.945106624982</v>
      </c>
      <c r="E723" s="36">
        <v>13359.885471648451</v>
      </c>
      <c r="F723" s="36">
        <v>43928.523282935319</v>
      </c>
      <c r="G723" s="36">
        <v>24136.16267463172</v>
      </c>
      <c r="H723" s="36">
        <v>4384.7069317514515</v>
      </c>
      <c r="I723" s="36">
        <v>17717.456438859899</v>
      </c>
      <c r="J723" s="36">
        <v>110.7248611450195</v>
      </c>
      <c r="K723" s="36">
        <v>11914.920432945315</v>
      </c>
      <c r="L723" s="36">
        <v>182.10354877239328</v>
      </c>
      <c r="M723" s="36">
        <v>30174.282462471539</v>
      </c>
      <c r="N723" s="36">
        <v>11201.394342062496</v>
      </c>
      <c r="O723" s="36">
        <v>29818.059654854289</v>
      </c>
      <c r="P723" s="36">
        <v>2635.3247882080082</v>
      </c>
      <c r="Q723" s="36">
        <v>31.240757465999998</v>
      </c>
      <c r="R723" s="36">
        <v>4992.0509929199234</v>
      </c>
      <c r="S723" s="36">
        <v>34851.523263112358</v>
      </c>
      <c r="T723" s="36">
        <v>12023.162043531263</v>
      </c>
      <c r="U723" s="36">
        <v>6662.4092773437505</v>
      </c>
      <c r="V723" s="36">
        <v>51336.585609562499</v>
      </c>
      <c r="W723" s="36">
        <v>2378.2338401992183</v>
      </c>
      <c r="X723" s="36">
        <v>11633.940638786362</v>
      </c>
      <c r="Y723" s="36">
        <v>15774.544222247143</v>
      </c>
      <c r="Z723" s="36">
        <v>293.09838424682613</v>
      </c>
      <c r="AA723" s="36">
        <v>14826.444825529055</v>
      </c>
      <c r="AB723" s="36">
        <v>12432.949932726573</v>
      </c>
      <c r="AC723" s="36">
        <v>20432.289124790317</v>
      </c>
      <c r="AD723" s="36">
        <v>27707.612450125169</v>
      </c>
      <c r="AE723" s="36">
        <v>5083.8115278535352</v>
      </c>
      <c r="AF723" s="36">
        <v>13.438306451612904</v>
      </c>
      <c r="AG723" s="36">
        <v>16276.035127062514</v>
      </c>
      <c r="AH723" s="36">
        <v>34413.785186124944</v>
      </c>
      <c r="AI723" s="36">
        <v>4816.0532958984386</v>
      </c>
      <c r="AJ723" s="36">
        <v>39.423630974609111</v>
      </c>
      <c r="AK723" s="36">
        <v>2662.9027409140622</v>
      </c>
      <c r="AL723" s="36">
        <v>18036.426616712426</v>
      </c>
      <c r="AM723" s="36">
        <v>13350.287955871123</v>
      </c>
      <c r="AN723" s="36">
        <v>6068.683986546881</v>
      </c>
      <c r="AO723" s="36">
        <v>34427.824152101566</v>
      </c>
      <c r="AP723" s="36">
        <v>578.41847299999995</v>
      </c>
      <c r="AQ723" s="36">
        <v>30130.047117839902</v>
      </c>
      <c r="AR723" s="36">
        <v>35826.141116703169</v>
      </c>
      <c r="AS723" s="36">
        <v>40169.80197668459</v>
      </c>
      <c r="AT723" s="36">
        <v>15940.376084449968</v>
      </c>
      <c r="AU723" s="36">
        <v>37678.84906696876</v>
      </c>
      <c r="AV723" s="36">
        <v>19958.386326694344</v>
      </c>
      <c r="AW723" s="36">
        <v>6237.6408082088883</v>
      </c>
      <c r="AX723" s="36">
        <v>34037.942488185006</v>
      </c>
      <c r="AY723" s="36">
        <v>30486.770919332299</v>
      </c>
    </row>
    <row r="724" spans="1:51" x14ac:dyDescent="0.25">
      <c r="A724" s="34">
        <v>44347</v>
      </c>
      <c r="B724" s="35">
        <v>3</v>
      </c>
      <c r="C724" s="36">
        <v>20322.956186875017</v>
      </c>
      <c r="D724" s="36">
        <v>25890.688010265632</v>
      </c>
      <c r="E724" s="36">
        <v>11513.065932062509</v>
      </c>
      <c r="F724" s="36">
        <v>40642.350043702143</v>
      </c>
      <c r="G724" s="36">
        <v>21019.705893879342</v>
      </c>
      <c r="H724" s="36">
        <v>4363.9156191875263</v>
      </c>
      <c r="I724" s="36">
        <v>16442.763780556677</v>
      </c>
      <c r="J724" s="36">
        <v>104.0477313995362</v>
      </c>
      <c r="K724" s="36">
        <v>10640.536398601558</v>
      </c>
      <c r="L724" s="36">
        <v>-813.53068516032704</v>
      </c>
      <c r="M724" s="36">
        <v>28807.533066041156</v>
      </c>
      <c r="N724" s="36">
        <v>10679.104140781261</v>
      </c>
      <c r="O724" s="36">
        <v>27305.553129682874</v>
      </c>
      <c r="P724" s="36">
        <v>2620.5400527343763</v>
      </c>
      <c r="Q724" s="36">
        <v>30.617658616</v>
      </c>
      <c r="R724" s="36">
        <v>4399.1050725097657</v>
      </c>
      <c r="S724" s="36">
        <v>30641.010708513713</v>
      </c>
      <c r="T724" s="36">
        <v>11325.330061585941</v>
      </c>
      <c r="U724" s="36">
        <v>6244.9650517578102</v>
      </c>
      <c r="V724" s="36">
        <v>45766.339590171898</v>
      </c>
      <c r="W724" s="36">
        <v>2284.0141686562506</v>
      </c>
      <c r="X724" s="36">
        <v>11072.425176769942</v>
      </c>
      <c r="Y724" s="36">
        <v>14874.750053976222</v>
      </c>
      <c r="Z724" s="36">
        <v>290.80846481323238</v>
      </c>
      <c r="AA724" s="36">
        <v>12310.394571052502</v>
      </c>
      <c r="AB724" s="36">
        <v>11840.613000148442</v>
      </c>
      <c r="AC724" s="36">
        <v>19127.039206195532</v>
      </c>
      <c r="AD724" s="36">
        <v>24335.845696198401</v>
      </c>
      <c r="AE724" s="36">
        <v>3960.3475219941702</v>
      </c>
      <c r="AF724" s="36">
        <v>13.438306451612904</v>
      </c>
      <c r="AG724" s="36">
        <v>14137.191049374997</v>
      </c>
      <c r="AH724" s="36">
        <v>28976.463433062512</v>
      </c>
      <c r="AI724" s="36">
        <v>4176.0370361328096</v>
      </c>
      <c r="AJ724" s="36">
        <v>39.280164216796777</v>
      </c>
      <c r="AK724" s="36">
        <v>2416.5627883632819</v>
      </c>
      <c r="AL724" s="36">
        <v>15605.008467309841</v>
      </c>
      <c r="AM724" s="36">
        <v>11796.457977023221</v>
      </c>
      <c r="AN724" s="36">
        <v>5587.8561133437615</v>
      </c>
      <c r="AO724" s="36">
        <v>30575.103738273436</v>
      </c>
      <c r="AP724" s="36">
        <v>556.78071499999999</v>
      </c>
      <c r="AQ724" s="36">
        <v>28389.136460414164</v>
      </c>
      <c r="AR724" s="36">
        <v>32109.594576179701</v>
      </c>
      <c r="AS724" s="36">
        <v>34806.241829528815</v>
      </c>
      <c r="AT724" s="36">
        <v>15179.988653609151</v>
      </c>
      <c r="AU724" s="36">
        <v>34485.708724484444</v>
      </c>
      <c r="AV724" s="36">
        <v>16901.561971917014</v>
      </c>
      <c r="AW724" s="36">
        <v>3686.1578392622309</v>
      </c>
      <c r="AX724" s="36">
        <v>29621.961838526793</v>
      </c>
      <c r="AY724" s="36">
        <v>28764.310077796068</v>
      </c>
    </row>
    <row r="725" spans="1:51" x14ac:dyDescent="0.25">
      <c r="A725" s="34">
        <v>44347</v>
      </c>
      <c r="B725" s="35">
        <v>4</v>
      </c>
      <c r="C725" s="36">
        <v>19815.841662734423</v>
      </c>
      <c r="D725" s="36">
        <v>24396.120626906246</v>
      </c>
      <c r="E725" s="36">
        <v>10586.147646031272</v>
      </c>
      <c r="F725" s="36">
        <v>38805.339369366971</v>
      </c>
      <c r="G725" s="36">
        <v>20256.154076080868</v>
      </c>
      <c r="H725" s="36">
        <v>4158.3895115547057</v>
      </c>
      <c r="I725" s="36">
        <v>15790.002859504417</v>
      </c>
      <c r="J725" s="36">
        <v>94.426525115966697</v>
      </c>
      <c r="K725" s="36">
        <v>10006.439051445319</v>
      </c>
      <c r="L725" s="36">
        <v>-504.50771438867696</v>
      </c>
      <c r="M725" s="36">
        <v>28300.191412150525</v>
      </c>
      <c r="N725" s="36">
        <v>10240.89169251563</v>
      </c>
      <c r="O725" s="36">
        <v>26058.412762449738</v>
      </c>
      <c r="P725" s="36">
        <v>2414.043213378905</v>
      </c>
      <c r="Q725" s="36">
        <v>29.921704292999998</v>
      </c>
      <c r="R725" s="36">
        <v>4118.1777673339857</v>
      </c>
      <c r="S725" s="36">
        <v>28049.725669326199</v>
      </c>
      <c r="T725" s="36">
        <v>11141.889601023449</v>
      </c>
      <c r="U725" s="36">
        <v>6134.4979716797006</v>
      </c>
      <c r="V725" s="36">
        <v>41456.457954828133</v>
      </c>
      <c r="W725" s="36">
        <v>2126.3936575625012</v>
      </c>
      <c r="X725" s="36">
        <v>10735.113940772424</v>
      </c>
      <c r="Y725" s="36">
        <v>14603.976632939679</v>
      </c>
      <c r="Z725" s="36">
        <v>293.4453125</v>
      </c>
      <c r="AA725" s="36">
        <v>10965.830435029067</v>
      </c>
      <c r="AB725" s="36">
        <v>11612.49337985157</v>
      </c>
      <c r="AC725" s="36">
        <v>18204.290900016284</v>
      </c>
      <c r="AD725" s="36">
        <v>22700.735161970129</v>
      </c>
      <c r="AE725" s="36">
        <v>3347.3242901738658</v>
      </c>
      <c r="AF725" s="36">
        <v>13.438306451612904</v>
      </c>
      <c r="AG725" s="36">
        <v>13058.543712140632</v>
      </c>
      <c r="AH725" s="36">
        <v>24103.885015625005</v>
      </c>
      <c r="AI725" s="36">
        <v>3761.941296386718</v>
      </c>
      <c r="AJ725" s="36">
        <v>40.663784529297061</v>
      </c>
      <c r="AK725" s="36">
        <v>2201.7030620117189</v>
      </c>
      <c r="AL725" s="36">
        <v>14045.011256389658</v>
      </c>
      <c r="AM725" s="36">
        <v>11661.071576448268</v>
      </c>
      <c r="AN725" s="36">
        <v>5244.6764663125005</v>
      </c>
      <c r="AO725" s="36">
        <v>28356.133837050773</v>
      </c>
      <c r="AP725" s="36">
        <v>542.781204</v>
      </c>
      <c r="AQ725" s="36">
        <v>27564.98307900006</v>
      </c>
      <c r="AR725" s="36">
        <v>30023.83895573052</v>
      </c>
      <c r="AS725" s="36">
        <v>31698.087338562025</v>
      </c>
      <c r="AT725" s="36">
        <v>13219.235152694615</v>
      </c>
      <c r="AU725" s="36">
        <v>32842.925331843791</v>
      </c>
      <c r="AV725" s="36">
        <v>11155.434608738304</v>
      </c>
      <c r="AW725" s="36">
        <v>1811.8631833315633</v>
      </c>
      <c r="AX725" s="36">
        <v>27251.026349024844</v>
      </c>
      <c r="AY725" s="36">
        <v>28006.739514106295</v>
      </c>
    </row>
    <row r="726" spans="1:51" x14ac:dyDescent="0.25">
      <c r="A726" s="34">
        <v>44347</v>
      </c>
      <c r="B726" s="35">
        <v>5</v>
      </c>
      <c r="C726" s="36">
        <v>19699.933065484391</v>
      </c>
      <c r="D726" s="36">
        <v>23964.289656093755</v>
      </c>
      <c r="E726" s="36">
        <v>10634.447950765621</v>
      </c>
      <c r="F726" s="36">
        <v>38339.214853612546</v>
      </c>
      <c r="G726" s="36">
        <v>19782.266422865789</v>
      </c>
      <c r="H726" s="36">
        <v>4524.4517043357209</v>
      </c>
      <c r="I726" s="36">
        <v>15548.448955718295</v>
      </c>
      <c r="J726" s="36">
        <v>94.729509353637596</v>
      </c>
      <c r="K726" s="36">
        <v>9551.3678648437599</v>
      </c>
      <c r="L726" s="36">
        <v>-484.00602284886276</v>
      </c>
      <c r="M726" s="36">
        <v>26233.323014354839</v>
      </c>
      <c r="N726" s="36">
        <v>10238.830660546888</v>
      </c>
      <c r="O726" s="36">
        <v>25734.981476550307</v>
      </c>
      <c r="P726" s="36">
        <v>2393.8218549804697</v>
      </c>
      <c r="Q726" s="36">
        <v>30.100559235000002</v>
      </c>
      <c r="R726" s="36">
        <v>3955.4539631347661</v>
      </c>
      <c r="S726" s="36">
        <v>27194.47044781642</v>
      </c>
      <c r="T726" s="36">
        <v>11203.111071710959</v>
      </c>
      <c r="U726" s="36">
        <v>6143.6759306640597</v>
      </c>
      <c r="V726" s="36">
        <v>39620.928320593768</v>
      </c>
      <c r="W726" s="36">
        <v>2153.5700348125006</v>
      </c>
      <c r="X726" s="36">
        <v>11002.024422172437</v>
      </c>
      <c r="Y726" s="36">
        <v>14455.289621701369</v>
      </c>
      <c r="Z726" s="36">
        <v>274.81284667968754</v>
      </c>
      <c r="AA726" s="36">
        <v>10010.510676240025</v>
      </c>
      <c r="AB726" s="36">
        <v>11594.819240992196</v>
      </c>
      <c r="AC726" s="36">
        <v>18077.033680035573</v>
      </c>
      <c r="AD726" s="36">
        <v>21833.27409284735</v>
      </c>
      <c r="AE726" s="36">
        <v>3209.4949839785422</v>
      </c>
      <c r="AF726" s="36">
        <v>13.438306451612904</v>
      </c>
      <c r="AG726" s="36">
        <v>12651.64842931251</v>
      </c>
      <c r="AH726" s="36">
        <v>21993.288852281265</v>
      </c>
      <c r="AI726" s="36">
        <v>3674.1466796875011</v>
      </c>
      <c r="AJ726" s="36">
        <v>39.843455570312955</v>
      </c>
      <c r="AK726" s="36">
        <v>2283.5831055898448</v>
      </c>
      <c r="AL726" s="36">
        <v>13525.413128450218</v>
      </c>
      <c r="AM726" s="36">
        <v>10470.097135090835</v>
      </c>
      <c r="AN726" s="36">
        <v>6363.90187171875</v>
      </c>
      <c r="AO726" s="36">
        <v>27336.927492160161</v>
      </c>
      <c r="AP726" s="36">
        <v>533.42749099999992</v>
      </c>
      <c r="AQ726" s="36">
        <v>27335.230582586009</v>
      </c>
      <c r="AR726" s="36">
        <v>29135.790031687517</v>
      </c>
      <c r="AS726" s="36">
        <v>30471.234307556173</v>
      </c>
      <c r="AT726" s="36">
        <v>13167.579538646254</v>
      </c>
      <c r="AU726" s="36">
        <v>32213.225840781302</v>
      </c>
      <c r="AV726" s="36">
        <v>9624.8940416797086</v>
      </c>
      <c r="AW726" s="36">
        <v>1042.300886329808</v>
      </c>
      <c r="AX726" s="36">
        <v>26124.906958643965</v>
      </c>
      <c r="AY726" s="36">
        <v>27513.06431735892</v>
      </c>
    </row>
    <row r="727" spans="1:51" x14ac:dyDescent="0.25">
      <c r="A727" s="34">
        <v>44347</v>
      </c>
      <c r="B727" s="35">
        <v>6</v>
      </c>
      <c r="C727" s="36">
        <v>20552.711357515669</v>
      </c>
      <c r="D727" s="36">
        <v>22748.141505718759</v>
      </c>
      <c r="E727" s="36">
        <v>11148.936804296874</v>
      </c>
      <c r="F727" s="36">
        <v>39067.079198420419</v>
      </c>
      <c r="G727" s="36">
        <v>20382.298290440787</v>
      </c>
      <c r="H727" s="36">
        <v>4491.4624894563194</v>
      </c>
      <c r="I727" s="36">
        <v>16242.424696314485</v>
      </c>
      <c r="J727" s="36">
        <v>93.257844924926701</v>
      </c>
      <c r="K727" s="36">
        <v>9913.4720326718834</v>
      </c>
      <c r="L727" s="36">
        <v>-595.31980600492216</v>
      </c>
      <c r="M727" s="36">
        <v>23654.130156931209</v>
      </c>
      <c r="N727" s="36">
        <v>10415.97703264064</v>
      </c>
      <c r="O727" s="36">
        <v>26717.611151046676</v>
      </c>
      <c r="P727" s="36">
        <v>2523.584900390626</v>
      </c>
      <c r="Q727" s="36">
        <v>29.887640952999998</v>
      </c>
      <c r="R727" s="36">
        <v>3993.9231157226568</v>
      </c>
      <c r="S727" s="36">
        <v>28199.416361697291</v>
      </c>
      <c r="T727" s="36">
        <v>11258.34581271877</v>
      </c>
      <c r="U727" s="36">
        <v>6278.9288642578094</v>
      </c>
      <c r="V727" s="36">
        <v>40750.927298078168</v>
      </c>
      <c r="W727" s="36">
        <v>2212.4010896484365</v>
      </c>
      <c r="X727" s="36">
        <v>11501.971560249509</v>
      </c>
      <c r="Y727" s="36">
        <v>15187.447345369175</v>
      </c>
      <c r="Z727" s="36">
        <v>292.34523025512686</v>
      </c>
      <c r="AA727" s="36">
        <v>10435.110907990016</v>
      </c>
      <c r="AB727" s="36">
        <v>12007.664485367206</v>
      </c>
      <c r="AC727" s="36">
        <v>18642.383164132971</v>
      </c>
      <c r="AD727" s="36">
        <v>22528.146485122237</v>
      </c>
      <c r="AE727" s="36">
        <v>3752.5422945488549</v>
      </c>
      <c r="AF727" s="36">
        <v>13.438306451612904</v>
      </c>
      <c r="AG727" s="36">
        <v>13070.840769515635</v>
      </c>
      <c r="AH727" s="36">
        <v>23439.088327000001</v>
      </c>
      <c r="AI727" s="36">
        <v>3790.8020385742202</v>
      </c>
      <c r="AJ727" s="36">
        <v>38.74603387500099</v>
      </c>
      <c r="AK727" s="36">
        <v>2367.4115284179693</v>
      </c>
      <c r="AL727" s="36">
        <v>13861.373279104024</v>
      </c>
      <c r="AM727" s="36">
        <v>10451.027985741706</v>
      </c>
      <c r="AN727" s="36">
        <v>8480.5615810937597</v>
      </c>
      <c r="AO727" s="36">
        <v>27990.856657746124</v>
      </c>
      <c r="AP727" s="36">
        <v>538.38385000000005</v>
      </c>
      <c r="AQ727" s="36">
        <v>27922.158112621142</v>
      </c>
      <c r="AR727" s="36">
        <v>29717.152283222673</v>
      </c>
      <c r="AS727" s="36">
        <v>31763.678297058133</v>
      </c>
      <c r="AT727" s="36">
        <v>13402.489540214623</v>
      </c>
      <c r="AU727" s="36">
        <v>33265.042384890665</v>
      </c>
      <c r="AV727" s="36">
        <v>14322.473309457047</v>
      </c>
      <c r="AW727" s="36">
        <v>1697.3086377562663</v>
      </c>
      <c r="AX727" s="36">
        <v>26753.464503809995</v>
      </c>
      <c r="AY727" s="36">
        <v>28082.468784249719</v>
      </c>
    </row>
    <row r="728" spans="1:51" x14ac:dyDescent="0.25">
      <c r="A728" s="34">
        <v>44347</v>
      </c>
      <c r="B728" s="35">
        <v>7</v>
      </c>
      <c r="C728" s="36">
        <v>23698.711402750017</v>
      </c>
      <c r="D728" s="36">
        <v>26025.506683593754</v>
      </c>
      <c r="E728" s="36">
        <v>13651.182910640666</v>
      </c>
      <c r="F728" s="36">
        <v>45582.99078674832</v>
      </c>
      <c r="G728" s="36">
        <v>23410.215481218776</v>
      </c>
      <c r="H728" s="36">
        <v>5698.4560476775114</v>
      </c>
      <c r="I728" s="36">
        <v>19126.002133072285</v>
      </c>
      <c r="J728" s="36">
        <v>108.6854419708251</v>
      </c>
      <c r="K728" s="36">
        <v>11566.862802562506</v>
      </c>
      <c r="L728" s="36">
        <v>128.25380884242313</v>
      </c>
      <c r="M728" s="36">
        <v>25555.951558236258</v>
      </c>
      <c r="N728" s="36">
        <v>11281.271069203138</v>
      </c>
      <c r="O728" s="36">
        <v>31190.523807069854</v>
      </c>
      <c r="P728" s="36">
        <v>2740.501664428713</v>
      </c>
      <c r="Q728" s="36">
        <v>31.119439125</v>
      </c>
      <c r="R728" s="36">
        <v>4412.1518227539091</v>
      </c>
      <c r="S728" s="36">
        <v>32027.330577492223</v>
      </c>
      <c r="T728" s="36">
        <v>12541.75551222658</v>
      </c>
      <c r="U728" s="36">
        <v>7269.9221064453195</v>
      </c>
      <c r="V728" s="36">
        <v>47151.463233843737</v>
      </c>
      <c r="W728" s="36">
        <v>2570.8476349804687</v>
      </c>
      <c r="X728" s="36">
        <v>12746.12883832955</v>
      </c>
      <c r="Y728" s="36">
        <v>16775.001525979766</v>
      </c>
      <c r="Z728" s="36">
        <v>300.31940521240227</v>
      </c>
      <c r="AA728" s="36">
        <v>12670.324476630576</v>
      </c>
      <c r="AB728" s="36">
        <v>13849.546976960961</v>
      </c>
      <c r="AC728" s="36">
        <v>21051.845490273503</v>
      </c>
      <c r="AD728" s="36">
        <v>25949.007342716508</v>
      </c>
      <c r="AE728" s="36">
        <v>5186.5954758926036</v>
      </c>
      <c r="AF728" s="36">
        <v>13.438306451612904</v>
      </c>
      <c r="AG728" s="36">
        <v>15152.705163843759</v>
      </c>
      <c r="AH728" s="36">
        <v>28945.655190062484</v>
      </c>
      <c r="AI728" s="36">
        <v>4277.7424072265694</v>
      </c>
      <c r="AJ728" s="36">
        <v>41.745067664063356</v>
      </c>
      <c r="AK728" s="36">
        <v>2552.7973068046886</v>
      </c>
      <c r="AL728" s="36">
        <v>15174.712032247093</v>
      </c>
      <c r="AM728" s="36">
        <v>12055.721428249279</v>
      </c>
      <c r="AN728" s="36">
        <v>7743.4768137187612</v>
      </c>
      <c r="AO728" s="36">
        <v>31465.543444441395</v>
      </c>
      <c r="AP728" s="36">
        <v>564.02618399999994</v>
      </c>
      <c r="AQ728" s="36">
        <v>31505.024699632886</v>
      </c>
      <c r="AR728" s="36">
        <v>34090.795997679721</v>
      </c>
      <c r="AS728" s="36">
        <v>36614.468112609866</v>
      </c>
      <c r="AT728" s="36">
        <v>15077.175728345475</v>
      </c>
      <c r="AU728" s="36">
        <v>39559.241212968809</v>
      </c>
      <c r="AV728" s="36">
        <v>15294.85554002443</v>
      </c>
      <c r="AW728" s="36">
        <v>2086.6131748976431</v>
      </c>
      <c r="AX728" s="36">
        <v>29988.939151759219</v>
      </c>
      <c r="AY728" s="36">
        <v>31585.991496648698</v>
      </c>
    </row>
    <row r="729" spans="1:51" x14ac:dyDescent="0.25">
      <c r="A729" s="34">
        <v>44347</v>
      </c>
      <c r="B729" s="35">
        <v>8</v>
      </c>
      <c r="C729" s="36">
        <v>31432.733650437498</v>
      </c>
      <c r="D729" s="36">
        <v>32161.761805718812</v>
      </c>
      <c r="E729" s="36">
        <v>17583.100662515641</v>
      </c>
      <c r="F729" s="36">
        <v>58687.932439267359</v>
      </c>
      <c r="G729" s="36">
        <v>28640.771953858166</v>
      </c>
      <c r="H729" s="36">
        <v>7181.8480933013107</v>
      </c>
      <c r="I729" s="36">
        <v>24352.260008129939</v>
      </c>
      <c r="J729" s="36">
        <v>121.1924076080321</v>
      </c>
      <c r="K729" s="36">
        <v>14487.934227625019</v>
      </c>
      <c r="L729" s="36">
        <v>1723.2318709888739</v>
      </c>
      <c r="M729" s="36">
        <v>31741.968967526838</v>
      </c>
      <c r="N729" s="36">
        <v>13276.725612718754</v>
      </c>
      <c r="O729" s="36">
        <v>38393.073218296871</v>
      </c>
      <c r="P729" s="36">
        <v>3004.798393450124</v>
      </c>
      <c r="Q729" s="36">
        <v>31.877446651999996</v>
      </c>
      <c r="R729" s="36">
        <v>5213.2545417480469</v>
      </c>
      <c r="S729" s="36">
        <v>36850.245424621113</v>
      </c>
      <c r="T729" s="36">
        <v>15331.841406812515</v>
      </c>
      <c r="U729" s="36">
        <v>8550.9812558593912</v>
      </c>
      <c r="V729" s="36">
        <v>58044.887813843765</v>
      </c>
      <c r="W729" s="36">
        <v>3820.3286822343812</v>
      </c>
      <c r="X729" s="36">
        <v>15727.361872197464</v>
      </c>
      <c r="Y729" s="36">
        <v>18972.87151414061</v>
      </c>
      <c r="Z729" s="36">
        <v>303.59824035644527</v>
      </c>
      <c r="AA729" s="36">
        <v>16675.145464622881</v>
      </c>
      <c r="AB729" s="36">
        <v>17380.216951218739</v>
      </c>
      <c r="AC729" s="36">
        <v>26972.823042108415</v>
      </c>
      <c r="AD729" s="36">
        <v>31043.657200446753</v>
      </c>
      <c r="AE729" s="36">
        <v>6934.7914013300979</v>
      </c>
      <c r="AF729" s="36">
        <v>13.438306451612904</v>
      </c>
      <c r="AG729" s="36">
        <v>18897.560591187495</v>
      </c>
      <c r="AH729" s="36">
        <v>33741.878862249985</v>
      </c>
      <c r="AI729" s="36">
        <v>4769.327980415319</v>
      </c>
      <c r="AJ729" s="36">
        <v>80.324035667969042</v>
      </c>
      <c r="AK729" s="36">
        <v>3147.7019919064328</v>
      </c>
      <c r="AL729" s="36">
        <v>16417.624845331567</v>
      </c>
      <c r="AM729" s="36">
        <v>14420.064147835474</v>
      </c>
      <c r="AN729" s="36">
        <v>8335.1882207968792</v>
      </c>
      <c r="AO729" s="36">
        <v>37644.049680000047</v>
      </c>
      <c r="AP729" s="36">
        <v>576.73012433670556</v>
      </c>
      <c r="AQ729" s="36">
        <v>38834.968090687544</v>
      </c>
      <c r="AR729" s="36">
        <v>41822.252834226558</v>
      </c>
      <c r="AS729" s="36">
        <v>42475.32013238527</v>
      </c>
      <c r="AT729" s="36">
        <v>19906.336414671154</v>
      </c>
      <c r="AU729" s="36">
        <v>49426.839616078112</v>
      </c>
      <c r="AV729" s="36">
        <v>18477.758004087853</v>
      </c>
      <c r="AW729" s="36">
        <v>2760.518870606375</v>
      </c>
      <c r="AX729" s="36">
        <v>34165.133607325632</v>
      </c>
      <c r="AY729" s="36">
        <v>40463.906422108004</v>
      </c>
    </row>
    <row r="730" spans="1:51" x14ac:dyDescent="0.25">
      <c r="A730" s="34">
        <v>44347</v>
      </c>
      <c r="B730" s="35">
        <v>9</v>
      </c>
      <c r="C730" s="36">
        <v>37660.298451093768</v>
      </c>
      <c r="D730" s="36">
        <v>38949.0587560313</v>
      </c>
      <c r="E730" s="36">
        <v>20513.562419593778</v>
      </c>
      <c r="F730" s="36">
        <v>67285.872022406722</v>
      </c>
      <c r="G730" s="36">
        <v>36651.019330388321</v>
      </c>
      <c r="H730" s="36">
        <v>9846.3532274946174</v>
      </c>
      <c r="I730" s="36">
        <v>30015.130488337887</v>
      </c>
      <c r="J730" s="36">
        <v>146.06148910522461</v>
      </c>
      <c r="K730" s="36">
        <v>18044.702340687527</v>
      </c>
      <c r="L730" s="36">
        <v>3343.827012815952</v>
      </c>
      <c r="M730" s="36">
        <v>45831.195203892232</v>
      </c>
      <c r="N730" s="36">
        <v>15026.535580031255</v>
      </c>
      <c r="O730" s="36">
        <v>46813.69511063477</v>
      </c>
      <c r="P730" s="36">
        <v>3567.8522181394674</v>
      </c>
      <c r="Q730" s="36">
        <v>32.693655966999998</v>
      </c>
      <c r="R730" s="36">
        <v>5970.3730913085956</v>
      </c>
      <c r="S730" s="36">
        <v>44685.088233007809</v>
      </c>
      <c r="T730" s="36">
        <v>16319.155350359404</v>
      </c>
      <c r="U730" s="36">
        <v>8694.4809648437604</v>
      </c>
      <c r="V730" s="36">
        <v>67398.297929031367</v>
      </c>
      <c r="W730" s="36">
        <v>5166.1600618046914</v>
      </c>
      <c r="X730" s="36">
        <v>18699.978970078042</v>
      </c>
      <c r="Y730" s="36">
        <v>23846.26194075503</v>
      </c>
      <c r="Z730" s="36">
        <v>267.11530700683596</v>
      </c>
      <c r="AA730" s="36">
        <v>20904.083666458722</v>
      </c>
      <c r="AB730" s="36">
        <v>21125.175487109391</v>
      </c>
      <c r="AC730" s="36">
        <v>30723.236525009546</v>
      </c>
      <c r="AD730" s="36">
        <v>36186.575426785093</v>
      </c>
      <c r="AE730" s="36">
        <v>8211.8248179160728</v>
      </c>
      <c r="AF730" s="36">
        <v>13.438306451612904</v>
      </c>
      <c r="AG730" s="36">
        <v>22787.558756218754</v>
      </c>
      <c r="AH730" s="36">
        <v>38183.528169250028</v>
      </c>
      <c r="AI730" s="36">
        <v>5837.6328437598995</v>
      </c>
      <c r="AJ730" s="36">
        <v>127.84003969140696</v>
      </c>
      <c r="AK730" s="36">
        <v>3415.0420136439261</v>
      </c>
      <c r="AL730" s="36">
        <v>17967.985316421415</v>
      </c>
      <c r="AM730" s="36">
        <v>17667.802362325245</v>
      </c>
      <c r="AN730" s="36">
        <v>10145.093880203131</v>
      </c>
      <c r="AO730" s="36">
        <v>45297.360809328129</v>
      </c>
      <c r="AP730" s="36">
        <v>616.30830158532717</v>
      </c>
      <c r="AQ730" s="36">
        <v>48052.582568539074</v>
      </c>
      <c r="AR730" s="36">
        <v>52733.508914695347</v>
      </c>
      <c r="AS730" s="36">
        <v>49399.951532897961</v>
      </c>
      <c r="AT730" s="36">
        <v>25254.138601941191</v>
      </c>
      <c r="AU730" s="36">
        <v>58182.001646562538</v>
      </c>
      <c r="AV730" s="36">
        <v>21595.08547287498</v>
      </c>
      <c r="AW730" s="36">
        <v>2777.2945356181654</v>
      </c>
      <c r="AX730" s="36">
        <v>38858.478963038528</v>
      </c>
      <c r="AY730" s="36">
        <v>51569.056404287578</v>
      </c>
    </row>
    <row r="731" spans="1:51" x14ac:dyDescent="0.25">
      <c r="A731" s="34">
        <v>44347</v>
      </c>
      <c r="B731" s="35">
        <v>10</v>
      </c>
      <c r="C731" s="36">
        <v>41883.208456156237</v>
      </c>
      <c r="D731" s="36">
        <v>45264.083001000014</v>
      </c>
      <c r="E731" s="36">
        <v>22312.988663343771</v>
      </c>
      <c r="F731" s="36">
        <v>73707.96079215988</v>
      </c>
      <c r="G731" s="36">
        <v>43352.234466250084</v>
      </c>
      <c r="H731" s="36">
        <v>11145.129931896759</v>
      </c>
      <c r="I731" s="36">
        <v>33624.170602562546</v>
      </c>
      <c r="J731" s="36">
        <v>144.38393783569339</v>
      </c>
      <c r="K731" s="36">
        <v>20654.91964720314</v>
      </c>
      <c r="L731" s="36">
        <v>4758.8451152505941</v>
      </c>
      <c r="M731" s="36">
        <v>50611.638063988081</v>
      </c>
      <c r="N731" s="36">
        <v>16198.489813968745</v>
      </c>
      <c r="O731" s="36">
        <v>52992.704663619159</v>
      </c>
      <c r="P731" s="36">
        <v>4380.1704267208606</v>
      </c>
      <c r="Q731" s="36">
        <v>32.740537644</v>
      </c>
      <c r="R731" s="36">
        <v>6542.2798627929733</v>
      </c>
      <c r="S731" s="36">
        <v>52785.885857121109</v>
      </c>
      <c r="T731" s="36">
        <v>18382.663332187523</v>
      </c>
      <c r="U731" s="36">
        <v>9350.1859531250102</v>
      </c>
      <c r="V731" s="36">
        <v>73620.532924906351</v>
      </c>
      <c r="W731" s="36">
        <v>5547.4463866562592</v>
      </c>
      <c r="X731" s="36">
        <v>19346.510719858827</v>
      </c>
      <c r="Y731" s="36">
        <v>27806.124759720322</v>
      </c>
      <c r="Z731" s="36">
        <v>268.75839447021485</v>
      </c>
      <c r="AA731" s="36">
        <v>24691.703603818154</v>
      </c>
      <c r="AB731" s="36">
        <v>23955.636610921905</v>
      </c>
      <c r="AC731" s="36">
        <v>33640.19337318145</v>
      </c>
      <c r="AD731" s="36">
        <v>40170.959205498009</v>
      </c>
      <c r="AE731" s="36">
        <v>9260.5555831348065</v>
      </c>
      <c r="AF731" s="36">
        <v>13.438306451612904</v>
      </c>
      <c r="AG731" s="36">
        <v>25128.293190656255</v>
      </c>
      <c r="AH731" s="36">
        <v>42842.028068906235</v>
      </c>
      <c r="AI731" s="36">
        <v>6841.866406506153</v>
      </c>
      <c r="AJ731" s="36">
        <v>159.39391835351617</v>
      </c>
      <c r="AK731" s="36">
        <v>3737.8925095914447</v>
      </c>
      <c r="AL731" s="36">
        <v>19998.410767645521</v>
      </c>
      <c r="AM731" s="36">
        <v>20275.923618307632</v>
      </c>
      <c r="AN731" s="36">
        <v>8628.5706948281313</v>
      </c>
      <c r="AO731" s="36">
        <v>51175.408974929705</v>
      </c>
      <c r="AP731" s="36">
        <v>739.95604126220769</v>
      </c>
      <c r="AQ731" s="36">
        <v>55921.917845890697</v>
      </c>
      <c r="AR731" s="36">
        <v>59888.78920591408</v>
      </c>
      <c r="AS731" s="36">
        <v>55610.394067016612</v>
      </c>
      <c r="AT731" s="36">
        <v>28030.115503240984</v>
      </c>
      <c r="AU731" s="36">
        <v>63029.964128968859</v>
      </c>
      <c r="AV731" s="36">
        <v>24694.745784326169</v>
      </c>
      <c r="AW731" s="36">
        <v>2134.7809866159691</v>
      </c>
      <c r="AX731" s="36">
        <v>43607.188439845151</v>
      </c>
      <c r="AY731" s="36">
        <v>59532.018414436228</v>
      </c>
    </row>
    <row r="732" spans="1:51" x14ac:dyDescent="0.25">
      <c r="A732" s="34">
        <v>44347</v>
      </c>
      <c r="B732" s="35">
        <v>11</v>
      </c>
      <c r="C732" s="36">
        <v>42985.617473819533</v>
      </c>
      <c r="D732" s="36">
        <v>44705.887382593733</v>
      </c>
      <c r="E732" s="36">
        <v>22548.110934781278</v>
      </c>
      <c r="F732" s="36">
        <v>74663.590509601563</v>
      </c>
      <c r="G732" s="36">
        <v>43713.057609415933</v>
      </c>
      <c r="H732" s="36">
        <v>11235.234685568399</v>
      </c>
      <c r="I732" s="36">
        <v>35421.035891101594</v>
      </c>
      <c r="J732" s="36">
        <v>131.8878822326661</v>
      </c>
      <c r="K732" s="36">
        <v>21433.299141187494</v>
      </c>
      <c r="L732" s="36">
        <v>4635.4609186150492</v>
      </c>
      <c r="M732" s="36">
        <v>51901.293471217869</v>
      </c>
      <c r="N732" s="36">
        <v>16482.433776874997</v>
      </c>
      <c r="O732" s="36">
        <v>54824.749321939467</v>
      </c>
      <c r="P732" s="36">
        <v>3420.9198216841087</v>
      </c>
      <c r="Q732" s="36">
        <v>33.303662299999999</v>
      </c>
      <c r="R732" s="36">
        <v>6474.3970581054627</v>
      </c>
      <c r="S732" s="36">
        <v>54181.24061202343</v>
      </c>
      <c r="T732" s="36">
        <v>19452.840380562513</v>
      </c>
      <c r="U732" s="36">
        <v>9666.2465136718802</v>
      </c>
      <c r="V732" s="36">
        <v>74116.279570406303</v>
      </c>
      <c r="W732" s="36">
        <v>5761.4971862187595</v>
      </c>
      <c r="X732" s="36">
        <v>19078.464443760266</v>
      </c>
      <c r="Y732" s="36">
        <v>27626.97635702867</v>
      </c>
      <c r="Z732" s="36">
        <v>256.87527679443355</v>
      </c>
      <c r="AA732" s="36">
        <v>25646.652915536866</v>
      </c>
      <c r="AB732" s="36">
        <v>25045.081147156259</v>
      </c>
      <c r="AC732" s="36">
        <v>33322.371992548695</v>
      </c>
      <c r="AD732" s="36">
        <v>40490.561909298282</v>
      </c>
      <c r="AE732" s="36">
        <v>9553.0243408223087</v>
      </c>
      <c r="AF732" s="36">
        <v>13.438306451612904</v>
      </c>
      <c r="AG732" s="36">
        <v>25284.601517281237</v>
      </c>
      <c r="AH732" s="36">
        <v>43557.826420812489</v>
      </c>
      <c r="AI732" s="36">
        <v>6880.0671122011245</v>
      </c>
      <c r="AJ732" s="36">
        <v>175.23933681249991</v>
      </c>
      <c r="AK732" s="36">
        <v>3654.9129349238615</v>
      </c>
      <c r="AL732" s="36">
        <v>20984.313327586926</v>
      </c>
      <c r="AM732" s="36">
        <v>21809.454904937276</v>
      </c>
      <c r="AN732" s="36">
        <v>9178.1221008281427</v>
      </c>
      <c r="AO732" s="36">
        <v>52360.735004968759</v>
      </c>
      <c r="AP732" s="36">
        <v>749.33293194726605</v>
      </c>
      <c r="AQ732" s="36">
        <v>58831.725725593766</v>
      </c>
      <c r="AR732" s="36">
        <v>60087.228344500043</v>
      </c>
      <c r="AS732" s="36">
        <v>57759.302996826191</v>
      </c>
      <c r="AT732" s="36">
        <v>26872.159489255126</v>
      </c>
      <c r="AU732" s="36">
        <v>62576.83855721866</v>
      </c>
      <c r="AV732" s="36">
        <v>25745.818435400375</v>
      </c>
      <c r="AW732" s="36">
        <v>4001.9730086541349</v>
      </c>
      <c r="AX732" s="36">
        <v>45053.623470606901</v>
      </c>
      <c r="AY732" s="36">
        <v>60999.94980626701</v>
      </c>
    </row>
    <row r="733" spans="1:51" x14ac:dyDescent="0.25">
      <c r="A733" s="34">
        <v>44347</v>
      </c>
      <c r="B733" s="35">
        <v>12</v>
      </c>
      <c r="C733" s="36">
        <v>43031.475561150233</v>
      </c>
      <c r="D733" s="36">
        <v>45025.013771781283</v>
      </c>
      <c r="E733" s="36">
        <v>22839.390408500021</v>
      </c>
      <c r="F733" s="36">
        <v>75051.112308588214</v>
      </c>
      <c r="G733" s="36">
        <v>42546.905536495804</v>
      </c>
      <c r="H733" s="36">
        <v>10632.228460463402</v>
      </c>
      <c r="I733" s="36">
        <v>36052.256855806714</v>
      </c>
      <c r="J733" s="36">
        <v>134.47492599487299</v>
      </c>
      <c r="K733" s="36">
        <v>21455.239145718755</v>
      </c>
      <c r="L733" s="36">
        <v>12629.631555014674</v>
      </c>
      <c r="M733" s="36">
        <v>42871.789783942833</v>
      </c>
      <c r="N733" s="36">
        <v>17130.452855593747</v>
      </c>
      <c r="O733" s="36">
        <v>54903.125870001953</v>
      </c>
      <c r="P733" s="36">
        <v>3681.2633877073276</v>
      </c>
      <c r="Q733" s="36">
        <v>34.257769584000002</v>
      </c>
      <c r="R733" s="36">
        <v>6434.960888183592</v>
      </c>
      <c r="S733" s="36">
        <v>54617.905823058609</v>
      </c>
      <c r="T733" s="36">
        <v>20119.298755515643</v>
      </c>
      <c r="U733" s="36">
        <v>10420.342404296893</v>
      </c>
      <c r="V733" s="36">
        <v>74734.769981781268</v>
      </c>
      <c r="W733" s="36">
        <v>5812.4121245390688</v>
      </c>
      <c r="X733" s="36">
        <v>18917.683805762143</v>
      </c>
      <c r="Y733" s="36">
        <v>26329.786088931054</v>
      </c>
      <c r="Z733" s="36">
        <v>270.62589996337874</v>
      </c>
      <c r="AA733" s="36">
        <v>25237.300724989993</v>
      </c>
      <c r="AB733" s="36">
        <v>25182.738046265655</v>
      </c>
      <c r="AC733" s="36">
        <v>33625.691725579738</v>
      </c>
      <c r="AD733" s="36">
        <v>40145.239927295857</v>
      </c>
      <c r="AE733" s="36">
        <v>9600.3918409116905</v>
      </c>
      <c r="AF733" s="36">
        <v>13.438306451612904</v>
      </c>
      <c r="AG733" s="36">
        <v>25259.782086406256</v>
      </c>
      <c r="AH733" s="36">
        <v>43143.135539812516</v>
      </c>
      <c r="AI733" s="36">
        <v>6900.1466196763231</v>
      </c>
      <c r="AJ733" s="36">
        <v>165.22652079882792</v>
      </c>
      <c r="AK733" s="36">
        <v>3682.0046064829371</v>
      </c>
      <c r="AL733" s="36">
        <v>21349.280936007835</v>
      </c>
      <c r="AM733" s="36">
        <v>21644.719456527069</v>
      </c>
      <c r="AN733" s="36">
        <v>9917.2229402656303</v>
      </c>
      <c r="AO733" s="36">
        <v>52500.325436273451</v>
      </c>
      <c r="AP733" s="36">
        <v>751.51339032421902</v>
      </c>
      <c r="AQ733" s="36">
        <v>59563.531289343824</v>
      </c>
      <c r="AR733" s="36">
        <v>61964.554955414067</v>
      </c>
      <c r="AS733" s="36">
        <v>58714.828865295451</v>
      </c>
      <c r="AT733" s="36">
        <v>25962.974595120304</v>
      </c>
      <c r="AU733" s="36">
        <v>62505.021447218744</v>
      </c>
      <c r="AV733" s="36">
        <v>25312.84898004101</v>
      </c>
      <c r="AW733" s="36">
        <v>6240.8179649448248</v>
      </c>
      <c r="AX733" s="36">
        <v>45357.232977931111</v>
      </c>
      <c r="AY733" s="36">
        <v>61365.999599077455</v>
      </c>
    </row>
    <row r="734" spans="1:51" x14ac:dyDescent="0.25">
      <c r="A734" s="34">
        <v>44347</v>
      </c>
      <c r="B734" s="35">
        <v>13</v>
      </c>
      <c r="C734" s="36">
        <v>42611.555112046088</v>
      </c>
      <c r="D734" s="36">
        <v>44298.464539656234</v>
      </c>
      <c r="E734" s="36">
        <v>22782.6483285469</v>
      </c>
      <c r="F734" s="36">
        <v>76626.844159433822</v>
      </c>
      <c r="G734" s="36">
        <v>42571.924011405812</v>
      </c>
      <c r="H734" s="36">
        <v>10198.177508954621</v>
      </c>
      <c r="I734" s="36">
        <v>36600.981487058649</v>
      </c>
      <c r="J734" s="36">
        <v>127.96803283691411</v>
      </c>
      <c r="K734" s="36">
        <v>21632.951532359377</v>
      </c>
      <c r="L734" s="36">
        <v>12506.724066619128</v>
      </c>
      <c r="M734" s="36">
        <v>38792.713804859377</v>
      </c>
      <c r="N734" s="36">
        <v>17747.111343625009</v>
      </c>
      <c r="O734" s="36">
        <v>56041.242818021499</v>
      </c>
      <c r="P734" s="36">
        <v>3971.9806588103365</v>
      </c>
      <c r="Q734" s="36">
        <v>34.070984840000001</v>
      </c>
      <c r="R734" s="36">
        <v>6570.4625161132863</v>
      </c>
      <c r="S734" s="36">
        <v>54087.46562232422</v>
      </c>
      <c r="T734" s="36">
        <v>20478.660556531264</v>
      </c>
      <c r="U734" s="36">
        <v>11109.604085937512</v>
      </c>
      <c r="V734" s="36">
        <v>74402.865848749978</v>
      </c>
      <c r="W734" s="36">
        <v>5607.4621216250107</v>
      </c>
      <c r="X734" s="36">
        <v>18185.806862525889</v>
      </c>
      <c r="Y734" s="36">
        <v>25918.524437051987</v>
      </c>
      <c r="Z734" s="36">
        <v>293.295866394043</v>
      </c>
      <c r="AA734" s="36">
        <v>24461.792800161889</v>
      </c>
      <c r="AB734" s="36">
        <v>25466.057090125003</v>
      </c>
      <c r="AC734" s="36">
        <v>34347.571352126637</v>
      </c>
      <c r="AD734" s="36">
        <v>40432.273813446242</v>
      </c>
      <c r="AE734" s="36">
        <v>7651.9932685501453</v>
      </c>
      <c r="AF734" s="36">
        <v>13.438306451612904</v>
      </c>
      <c r="AG734" s="36">
        <v>25231.563631468736</v>
      </c>
      <c r="AH734" s="36">
        <v>44071.132247937487</v>
      </c>
      <c r="AI734" s="36">
        <v>6698.0070276559381</v>
      </c>
      <c r="AJ734" s="36">
        <v>179.64860476562413</v>
      </c>
      <c r="AK734" s="36">
        <v>3763.9026670854923</v>
      </c>
      <c r="AL734" s="36">
        <v>21888.800255255886</v>
      </c>
      <c r="AM734" s="36">
        <v>20628.864815731777</v>
      </c>
      <c r="AN734" s="36">
        <v>8310.1231524687519</v>
      </c>
      <c r="AO734" s="36">
        <v>52617.040897718733</v>
      </c>
      <c r="AP734" s="36">
        <v>726.81418609960883</v>
      </c>
      <c r="AQ734" s="36">
        <v>59321.394820484427</v>
      </c>
      <c r="AR734" s="36">
        <v>62893.281327507844</v>
      </c>
      <c r="AS734" s="36">
        <v>59687.901631469758</v>
      </c>
      <c r="AT734" s="36">
        <v>25301.275953699969</v>
      </c>
      <c r="AU734" s="36">
        <v>63875.957691624884</v>
      </c>
      <c r="AV734" s="36">
        <v>24725.850321990241</v>
      </c>
      <c r="AW734" s="36">
        <v>8258.5393371582122</v>
      </c>
      <c r="AX734" s="36">
        <v>45703.552380274858</v>
      </c>
      <c r="AY734" s="36">
        <v>61080.344081749601</v>
      </c>
    </row>
    <row r="735" spans="1:51" x14ac:dyDescent="0.25">
      <c r="A735" s="34">
        <v>44347</v>
      </c>
      <c r="B735" s="35">
        <v>14</v>
      </c>
      <c r="C735" s="36">
        <v>42503.227534102152</v>
      </c>
      <c r="D735" s="36">
        <v>43463.829010218782</v>
      </c>
      <c r="E735" s="36">
        <v>21764.912338515645</v>
      </c>
      <c r="F735" s="36">
        <v>77281.235423506077</v>
      </c>
      <c r="G735" s="36">
        <v>40209.120696791608</v>
      </c>
      <c r="H735" s="36">
        <v>9436.1470463589048</v>
      </c>
      <c r="I735" s="36">
        <v>37025.067880212948</v>
      </c>
      <c r="J735" s="36">
        <v>123.71591377258299</v>
      </c>
      <c r="K735" s="36">
        <v>21292.328276859382</v>
      </c>
      <c r="L735" s="36">
        <v>12484.22271543016</v>
      </c>
      <c r="M735" s="36">
        <v>35393.622946218726</v>
      </c>
      <c r="N735" s="36">
        <v>17960.408111656245</v>
      </c>
      <c r="O735" s="36">
        <v>56827.198624177261</v>
      </c>
      <c r="P735" s="36">
        <v>3133.883570759157</v>
      </c>
      <c r="Q735" s="36">
        <v>34.500128746999998</v>
      </c>
      <c r="R735" s="36">
        <v>6752.147524902337</v>
      </c>
      <c r="S735" s="36">
        <v>54392.5913840996</v>
      </c>
      <c r="T735" s="36">
        <v>20341.659912296887</v>
      </c>
      <c r="U735" s="36">
        <v>11091.940662109382</v>
      </c>
      <c r="V735" s="36">
        <v>75489.726558031194</v>
      </c>
      <c r="W735" s="36">
        <v>5343.6514657421903</v>
      </c>
      <c r="X735" s="36">
        <v>16775.442439163024</v>
      </c>
      <c r="Y735" s="36">
        <v>25781.303297109756</v>
      </c>
      <c r="Z735" s="36">
        <v>297.42545715332034</v>
      </c>
      <c r="AA735" s="36">
        <v>24747.91324967744</v>
      </c>
      <c r="AB735" s="36">
        <v>25590.549652453126</v>
      </c>
      <c r="AC735" s="36">
        <v>34455.199009235119</v>
      </c>
      <c r="AD735" s="36">
        <v>40893.878501842235</v>
      </c>
      <c r="AE735" s="36">
        <v>8312.2975432441835</v>
      </c>
      <c r="AF735" s="36">
        <v>13.438306451612904</v>
      </c>
      <c r="AG735" s="36">
        <v>25609.512848906237</v>
      </c>
      <c r="AH735" s="36">
        <v>45150.839582187487</v>
      </c>
      <c r="AI735" s="36">
        <v>6543.5987566572821</v>
      </c>
      <c r="AJ735" s="36">
        <v>142.52180315234409</v>
      </c>
      <c r="AK735" s="36">
        <v>3813.1525731883594</v>
      </c>
      <c r="AL735" s="36">
        <v>22826.032242270037</v>
      </c>
      <c r="AM735" s="36">
        <v>20693.219540571539</v>
      </c>
      <c r="AN735" s="36">
        <v>8501.0620115312595</v>
      </c>
      <c r="AO735" s="36">
        <v>52977.974684984387</v>
      </c>
      <c r="AP735" s="36">
        <v>781.21985696093793</v>
      </c>
      <c r="AQ735" s="36">
        <v>59007.770066468671</v>
      </c>
      <c r="AR735" s="36">
        <v>62637.498609015631</v>
      </c>
      <c r="AS735" s="36">
        <v>60471.416990600606</v>
      </c>
      <c r="AT735" s="36">
        <v>24969.332262369418</v>
      </c>
      <c r="AU735" s="36">
        <v>64911.294472843801</v>
      </c>
      <c r="AV735" s="36">
        <v>25344.585904064479</v>
      </c>
      <c r="AW735" s="36">
        <v>8883.9355398995067</v>
      </c>
      <c r="AX735" s="36">
        <v>46869.151258204554</v>
      </c>
      <c r="AY735" s="36">
        <v>61342.631929889256</v>
      </c>
    </row>
    <row r="736" spans="1:51" x14ac:dyDescent="0.25">
      <c r="A736" s="34">
        <v>44347</v>
      </c>
      <c r="B736" s="35">
        <v>15</v>
      </c>
      <c r="C736" s="36">
        <v>39692.371568903422</v>
      </c>
      <c r="D736" s="36">
        <v>43659.678046437526</v>
      </c>
      <c r="E736" s="36">
        <v>21396.24133318751</v>
      </c>
      <c r="F736" s="36">
        <v>73731.250170292566</v>
      </c>
      <c r="G736" s="36">
        <v>38787.186393815275</v>
      </c>
      <c r="H736" s="36">
        <v>9400.3115122275576</v>
      </c>
      <c r="I736" s="36">
        <v>36240.340694207094</v>
      </c>
      <c r="J736" s="36">
        <v>126.0519561767578</v>
      </c>
      <c r="K736" s="36">
        <v>21466.31564587502</v>
      </c>
      <c r="L736" s="36">
        <v>12349.472851731944</v>
      </c>
      <c r="M736" s="36">
        <v>35920.39301779274</v>
      </c>
      <c r="N736" s="36">
        <v>17326.025538156249</v>
      </c>
      <c r="O736" s="36">
        <v>55696.986821414568</v>
      </c>
      <c r="P736" s="36">
        <v>3718.85272542247</v>
      </c>
      <c r="Q736" s="36">
        <v>33.951594352000001</v>
      </c>
      <c r="R736" s="36">
        <v>6589.1852890625078</v>
      </c>
      <c r="S736" s="36">
        <v>54542.740225330126</v>
      </c>
      <c r="T736" s="36">
        <v>19609.196724421894</v>
      </c>
      <c r="U736" s="36">
        <v>10504.491248046892</v>
      </c>
      <c r="V736" s="36">
        <v>73450.685222343716</v>
      </c>
      <c r="W736" s="36">
        <v>5268.5793120078188</v>
      </c>
      <c r="X736" s="36">
        <v>16844.262238981351</v>
      </c>
      <c r="Y736" s="36">
        <v>27008.324524186777</v>
      </c>
      <c r="Z736" s="36">
        <v>282.57152679443362</v>
      </c>
      <c r="AA736" s="36">
        <v>25231.987314693139</v>
      </c>
      <c r="AB736" s="36">
        <v>24938.565033250015</v>
      </c>
      <c r="AC736" s="36">
        <v>32983.679103364098</v>
      </c>
      <c r="AD736" s="36">
        <v>39374.992108534316</v>
      </c>
      <c r="AE736" s="36">
        <v>8921.4284271816578</v>
      </c>
      <c r="AF736" s="36">
        <v>13.438306451612904</v>
      </c>
      <c r="AG736" s="36">
        <v>24987.369074437509</v>
      </c>
      <c r="AH736" s="36">
        <v>44196.81617696875</v>
      </c>
      <c r="AI736" s="36">
        <v>6498.7127470192154</v>
      </c>
      <c r="AJ736" s="36">
        <v>178.72620483984377</v>
      </c>
      <c r="AK736" s="36">
        <v>3727.5651828466962</v>
      </c>
      <c r="AL736" s="36">
        <v>22746.283442033222</v>
      </c>
      <c r="AM736" s="36">
        <v>19526.063122401396</v>
      </c>
      <c r="AN736" s="36">
        <v>8490.8085630781297</v>
      </c>
      <c r="AO736" s="36">
        <v>52422.968389171874</v>
      </c>
      <c r="AP736" s="36">
        <v>796.33715884374999</v>
      </c>
      <c r="AQ736" s="36">
        <v>57492.747650671852</v>
      </c>
      <c r="AR736" s="36">
        <v>61917.505950023449</v>
      </c>
      <c r="AS736" s="36">
        <v>59882.802880493167</v>
      </c>
      <c r="AT736" s="36">
        <v>24003.424526527586</v>
      </c>
      <c r="AU736" s="36">
        <v>62459.059552874911</v>
      </c>
      <c r="AV736" s="36">
        <v>24394.053351513678</v>
      </c>
      <c r="AW736" s="36">
        <v>7931.4151795781618</v>
      </c>
      <c r="AX736" s="36">
        <v>46348.828085841247</v>
      </c>
      <c r="AY736" s="36">
        <v>59794.283033191248</v>
      </c>
    </row>
    <row r="737" spans="1:51" x14ac:dyDescent="0.25">
      <c r="A737" s="34">
        <v>44347</v>
      </c>
      <c r="B737" s="35">
        <v>16</v>
      </c>
      <c r="C737" s="36">
        <v>38169.735064693523</v>
      </c>
      <c r="D737" s="36">
        <v>43119.624933062492</v>
      </c>
      <c r="E737" s="36">
        <v>20763.607537453136</v>
      </c>
      <c r="F737" s="36">
        <v>71207.235110038804</v>
      </c>
      <c r="G737" s="36">
        <v>39012.119660376593</v>
      </c>
      <c r="H737" s="36">
        <v>9890.1210117421851</v>
      </c>
      <c r="I737" s="36">
        <v>35071.372676634855</v>
      </c>
      <c r="J737" s="36">
        <v>131.52866935729989</v>
      </c>
      <c r="K737" s="36">
        <v>21110.865451531274</v>
      </c>
      <c r="L737" s="36">
        <v>10950.701294097154</v>
      </c>
      <c r="M737" s="36">
        <v>35750.192263723606</v>
      </c>
      <c r="N737" s="36">
        <v>16664.087076593754</v>
      </c>
      <c r="O737" s="36">
        <v>53305.919558814465</v>
      </c>
      <c r="P737" s="36">
        <v>3569.8019494167138</v>
      </c>
      <c r="Q737" s="36">
        <v>34.442618369999998</v>
      </c>
      <c r="R737" s="36">
        <v>6371.9776181640727</v>
      </c>
      <c r="S737" s="36">
        <v>53445.979827675801</v>
      </c>
      <c r="T737" s="36">
        <v>18997.544943218778</v>
      </c>
      <c r="U737" s="36">
        <v>10247.207035156262</v>
      </c>
      <c r="V737" s="36">
        <v>72122.692237656229</v>
      </c>
      <c r="W737" s="36">
        <v>5039.3247861172003</v>
      </c>
      <c r="X737" s="36">
        <v>16165.263652847581</v>
      </c>
      <c r="Y737" s="36">
        <v>26586.837759900965</v>
      </c>
      <c r="Z737" s="36">
        <v>246.71494659423823</v>
      </c>
      <c r="AA737" s="36">
        <v>23848.676515896223</v>
      </c>
      <c r="AB737" s="36">
        <v>23987.199428859389</v>
      </c>
      <c r="AC737" s="36">
        <v>31736.589425554856</v>
      </c>
      <c r="AD737" s="36">
        <v>38221.750855712824</v>
      </c>
      <c r="AE737" s="36">
        <v>8958.9407829473057</v>
      </c>
      <c r="AF737" s="36">
        <v>13.438306451612904</v>
      </c>
      <c r="AG737" s="36">
        <v>24069.232782999996</v>
      </c>
      <c r="AH737" s="36">
        <v>41856.180032968718</v>
      </c>
      <c r="AI737" s="36">
        <v>6895.948713316352</v>
      </c>
      <c r="AJ737" s="36">
        <v>176.74277256640599</v>
      </c>
      <c r="AK737" s="36">
        <v>3669.6058976632703</v>
      </c>
      <c r="AL737" s="36">
        <v>22266.640796474643</v>
      </c>
      <c r="AM737" s="36">
        <v>18343.419857596087</v>
      </c>
      <c r="AN737" s="36">
        <v>8443.2641296718921</v>
      </c>
      <c r="AO737" s="36">
        <v>51163.958028437468</v>
      </c>
      <c r="AP737" s="36">
        <v>751.80925655273506</v>
      </c>
      <c r="AQ737" s="36">
        <v>56228.588408812626</v>
      </c>
      <c r="AR737" s="36">
        <v>60904.720339406238</v>
      </c>
      <c r="AS737" s="36">
        <v>58832.111885742197</v>
      </c>
      <c r="AT737" s="36">
        <v>23418.635685264449</v>
      </c>
      <c r="AU737" s="36">
        <v>59964.997148593779</v>
      </c>
      <c r="AV737" s="36">
        <v>21712.692917103552</v>
      </c>
      <c r="AW737" s="36">
        <v>5414.6595926695536</v>
      </c>
      <c r="AX737" s="36">
        <v>45321.540236231878</v>
      </c>
      <c r="AY737" s="36">
        <v>57926.243314562882</v>
      </c>
    </row>
    <row r="738" spans="1:51" x14ac:dyDescent="0.25">
      <c r="A738" s="34">
        <v>44347</v>
      </c>
      <c r="B738" s="35">
        <v>17</v>
      </c>
      <c r="C738" s="36">
        <v>36234.7584219688</v>
      </c>
      <c r="D738" s="36">
        <v>42934.954707124962</v>
      </c>
      <c r="E738" s="36">
        <v>19680.372936500033</v>
      </c>
      <c r="F738" s="36">
        <v>68383.937971735344</v>
      </c>
      <c r="G738" s="36">
        <v>37403.021098017256</v>
      </c>
      <c r="H738" s="36">
        <v>9834.6852696904534</v>
      </c>
      <c r="I738" s="36">
        <v>33687.01443405664</v>
      </c>
      <c r="J738" s="36">
        <v>139.28117370605469</v>
      </c>
      <c r="K738" s="36">
        <v>20231.74259193752</v>
      </c>
      <c r="L738" s="36">
        <v>11327.315480652844</v>
      </c>
      <c r="M738" s="36">
        <v>33708.905472216626</v>
      </c>
      <c r="N738" s="36">
        <v>15965.466818687502</v>
      </c>
      <c r="O738" s="36">
        <v>51135.678444806188</v>
      </c>
      <c r="P738" s="36">
        <v>3071.5771988462948</v>
      </c>
      <c r="Q738" s="36">
        <v>34.404041289999995</v>
      </c>
      <c r="R738" s="36">
        <v>6097.8615839843778</v>
      </c>
      <c r="S738" s="36">
        <v>51751.981727800783</v>
      </c>
      <c r="T738" s="36">
        <v>18040.337010312513</v>
      </c>
      <c r="U738" s="36">
        <v>9631.8943984375128</v>
      </c>
      <c r="V738" s="36">
        <v>68436.673653499936</v>
      </c>
      <c r="W738" s="36">
        <v>5049.5927848750089</v>
      </c>
      <c r="X738" s="36">
        <v>15488.228665066321</v>
      </c>
      <c r="Y738" s="36">
        <v>25680.602533620615</v>
      </c>
      <c r="Z738" s="36">
        <v>206.48387863159184</v>
      </c>
      <c r="AA738" s="36">
        <v>22199.503760958814</v>
      </c>
      <c r="AB738" s="36">
        <v>22808.720149125023</v>
      </c>
      <c r="AC738" s="36">
        <v>30678.520435719431</v>
      </c>
      <c r="AD738" s="36">
        <v>36847.698024993319</v>
      </c>
      <c r="AE738" s="36">
        <v>8044.4354078222896</v>
      </c>
      <c r="AF738" s="36">
        <v>13.438306451612904</v>
      </c>
      <c r="AG738" s="36">
        <v>23425.524301124991</v>
      </c>
      <c r="AH738" s="36">
        <v>40607.703331156248</v>
      </c>
      <c r="AI738" s="36">
        <v>6816.4852142177633</v>
      </c>
      <c r="AJ738" s="36">
        <v>154.55575654492316</v>
      </c>
      <c r="AK738" s="36">
        <v>3609.3488937709517</v>
      </c>
      <c r="AL738" s="36">
        <v>22062.996101326185</v>
      </c>
      <c r="AM738" s="36">
        <v>17740.700847955846</v>
      </c>
      <c r="AN738" s="36">
        <v>4791.6450948906404</v>
      </c>
      <c r="AO738" s="36">
        <v>49869.57720313286</v>
      </c>
      <c r="AP738" s="36">
        <v>782.56212640820399</v>
      </c>
      <c r="AQ738" s="36">
        <v>54558.825406437514</v>
      </c>
      <c r="AR738" s="36">
        <v>59517.66505564846</v>
      </c>
      <c r="AS738" s="36">
        <v>57401.867681335447</v>
      </c>
      <c r="AT738" s="36">
        <v>23639.235951828385</v>
      </c>
      <c r="AU738" s="36">
        <v>57656.830114421864</v>
      </c>
      <c r="AV738" s="36">
        <v>21864.634143748055</v>
      </c>
      <c r="AW738" s="36">
        <v>3194.0646257168582</v>
      </c>
      <c r="AX738" s="36">
        <v>44021.095698145917</v>
      </c>
      <c r="AY738" s="36">
        <v>56028.212250011995</v>
      </c>
    </row>
    <row r="739" spans="1:51" x14ac:dyDescent="0.25">
      <c r="A739" s="34">
        <v>44347</v>
      </c>
      <c r="B739" s="35">
        <v>18</v>
      </c>
      <c r="C739" s="36">
        <v>36716.1076704687</v>
      </c>
      <c r="D739" s="36">
        <v>42749.141136499988</v>
      </c>
      <c r="E739" s="36">
        <v>19340.092840781286</v>
      </c>
      <c r="F739" s="36">
        <v>69840.024380157673</v>
      </c>
      <c r="G739" s="36">
        <v>37229.090202285719</v>
      </c>
      <c r="H739" s="36">
        <v>8461.8680100473812</v>
      </c>
      <c r="I739" s="36">
        <v>32818.622641935603</v>
      </c>
      <c r="J739" s="36">
        <v>147.85757446289068</v>
      </c>
      <c r="K739" s="36">
        <v>19702.849588265628</v>
      </c>
      <c r="L739" s="36">
        <v>10292.917974469245</v>
      </c>
      <c r="M739" s="36">
        <v>32901.786934270938</v>
      </c>
      <c r="N739" s="36">
        <v>15254.564929999999</v>
      </c>
      <c r="O739" s="36">
        <v>50050.364863234354</v>
      </c>
      <c r="P739" s="36">
        <v>3100.2960665726773</v>
      </c>
      <c r="Q739" s="36">
        <v>33.777266502000003</v>
      </c>
      <c r="R739" s="36">
        <v>6396.0562290039115</v>
      </c>
      <c r="S739" s="36">
        <v>52745.386722685609</v>
      </c>
      <c r="T739" s="36">
        <v>18568.650641796892</v>
      </c>
      <c r="U739" s="36">
        <v>9559.8007871093796</v>
      </c>
      <c r="V739" s="36">
        <v>69819.067177750025</v>
      </c>
      <c r="W739" s="36">
        <v>5054.3832002109411</v>
      </c>
      <c r="X739" s="36">
        <v>15271.78614335404</v>
      </c>
      <c r="Y739" s="36">
        <v>23203.07533293085</v>
      </c>
      <c r="Z739" s="36">
        <v>210.38380554199219</v>
      </c>
      <c r="AA739" s="36">
        <v>23167.403094224359</v>
      </c>
      <c r="AB739" s="36">
        <v>21730.288306296919</v>
      </c>
      <c r="AC739" s="36">
        <v>30675.903775770639</v>
      </c>
      <c r="AD739" s="36">
        <v>38040.609221131046</v>
      </c>
      <c r="AE739" s="36">
        <v>8307.3922651504254</v>
      </c>
      <c r="AF739" s="36">
        <v>13.438306451612904</v>
      </c>
      <c r="AG739" s="36">
        <v>24117.101708281254</v>
      </c>
      <c r="AH739" s="36">
        <v>42933.938222999976</v>
      </c>
      <c r="AI739" s="36">
        <v>6904.7701567700278</v>
      </c>
      <c r="AJ739" s="36">
        <v>130.93308605663995</v>
      </c>
      <c r="AK739" s="36">
        <v>3437.000869364671</v>
      </c>
      <c r="AL739" s="36">
        <v>23483.362956939956</v>
      </c>
      <c r="AM739" s="36">
        <v>17902.295169123037</v>
      </c>
      <c r="AN739" s="36">
        <v>4257.8405680937622</v>
      </c>
      <c r="AO739" s="36">
        <v>49668.850724929725</v>
      </c>
      <c r="AP739" s="36">
        <v>686.4144411057739</v>
      </c>
      <c r="AQ739" s="36">
        <v>52736.17507809362</v>
      </c>
      <c r="AR739" s="36">
        <v>58191.159326187459</v>
      </c>
      <c r="AS739" s="36">
        <v>58987.759546020527</v>
      </c>
      <c r="AT739" s="36">
        <v>22705.714311553937</v>
      </c>
      <c r="AU739" s="36">
        <v>58618.198988984332</v>
      </c>
      <c r="AV739" s="36">
        <v>23020.719594207043</v>
      </c>
      <c r="AW739" s="36">
        <v>3878.8761902428773</v>
      </c>
      <c r="AX739" s="36">
        <v>45859.672931056106</v>
      </c>
      <c r="AY739" s="36">
        <v>54722.46474075126</v>
      </c>
    </row>
    <row r="740" spans="1:51" x14ac:dyDescent="0.25">
      <c r="A740" s="34">
        <v>44347</v>
      </c>
      <c r="B740" s="35">
        <v>19</v>
      </c>
      <c r="C740" s="36">
        <v>40422.377993875001</v>
      </c>
      <c r="D740" s="36">
        <v>44983.987159843731</v>
      </c>
      <c r="E740" s="36">
        <v>22067.976399921921</v>
      </c>
      <c r="F740" s="36">
        <v>79820.114228502702</v>
      </c>
      <c r="G740" s="36">
        <v>38866.512846756894</v>
      </c>
      <c r="H740" s="36">
        <v>7455.1065771919075</v>
      </c>
      <c r="I740" s="36">
        <v>32439.0336640528</v>
      </c>
      <c r="J740" s="36">
        <v>180.33767700195321</v>
      </c>
      <c r="K740" s="36">
        <v>20987.523627156264</v>
      </c>
      <c r="L740" s="36">
        <v>9959.7286353569689</v>
      </c>
      <c r="M740" s="36">
        <v>36742.404764227591</v>
      </c>
      <c r="N740" s="36">
        <v>18221.834613999996</v>
      </c>
      <c r="O740" s="36">
        <v>50681.409572879886</v>
      </c>
      <c r="P740" s="36">
        <v>3525.7219324951197</v>
      </c>
      <c r="Q740" s="36">
        <v>33.67539215</v>
      </c>
      <c r="R740" s="36">
        <v>8356.1214267578216</v>
      </c>
      <c r="S740" s="36">
        <v>61046.502826775359</v>
      </c>
      <c r="T740" s="36">
        <v>22196.91934942186</v>
      </c>
      <c r="U740" s="36">
        <v>11846.863810546889</v>
      </c>
      <c r="V740" s="36">
        <v>84615.290720531222</v>
      </c>
      <c r="W740" s="36">
        <v>5174.2451802812511</v>
      </c>
      <c r="X740" s="36">
        <v>13949.445613407206</v>
      </c>
      <c r="Y740" s="36">
        <v>23813.196069212736</v>
      </c>
      <c r="Z740" s="36">
        <v>261.26232650756839</v>
      </c>
      <c r="AA740" s="36">
        <v>27535.208011739949</v>
      </c>
      <c r="AB740" s="36">
        <v>21074.047211265643</v>
      </c>
      <c r="AC740" s="36">
        <v>35504.359767104441</v>
      </c>
      <c r="AD740" s="36">
        <v>46985.581879080979</v>
      </c>
      <c r="AE740" s="36">
        <v>9549.9101314316722</v>
      </c>
      <c r="AF740" s="36">
        <v>13.438306451612904</v>
      </c>
      <c r="AG740" s="36">
        <v>28038.060560499998</v>
      </c>
      <c r="AH740" s="36">
        <v>55856.574081593775</v>
      </c>
      <c r="AI740" s="36">
        <v>8100.5920898437589</v>
      </c>
      <c r="AJ740" s="36">
        <v>93.397421167968744</v>
      </c>
      <c r="AK740" s="36">
        <v>3816.9539550781296</v>
      </c>
      <c r="AL740" s="36">
        <v>28484.862915119655</v>
      </c>
      <c r="AM740" s="36">
        <v>21116.292905922652</v>
      </c>
      <c r="AN740" s="36">
        <v>5383.1816938125103</v>
      </c>
      <c r="AO740" s="36">
        <v>55297.000934136682</v>
      </c>
      <c r="AP740" s="36">
        <v>790.00723400000004</v>
      </c>
      <c r="AQ740" s="36">
        <v>51002.390522023481</v>
      </c>
      <c r="AR740" s="36">
        <v>61960.237772335924</v>
      </c>
      <c r="AS740" s="36">
        <v>68639.953117126424</v>
      </c>
      <c r="AT740" s="36">
        <v>22351.91254115455</v>
      </c>
      <c r="AU740" s="36">
        <v>65788.081217343744</v>
      </c>
      <c r="AV740" s="36">
        <v>30058.397040279324</v>
      </c>
      <c r="AW740" s="36">
        <v>4567.4523966799961</v>
      </c>
      <c r="AX740" s="36">
        <v>57634.893971095145</v>
      </c>
      <c r="AY740" s="36">
        <v>54175.233475543464</v>
      </c>
    </row>
    <row r="741" spans="1:51" x14ac:dyDescent="0.25">
      <c r="A741" s="34">
        <v>44347</v>
      </c>
      <c r="B741" s="35">
        <v>20</v>
      </c>
      <c r="C741" s="36">
        <v>39875.299411640633</v>
      </c>
      <c r="D741" s="36">
        <v>46481.720029687502</v>
      </c>
      <c r="E741" s="36">
        <v>22989.768749921896</v>
      </c>
      <c r="F741" s="36">
        <v>82675.899413004387</v>
      </c>
      <c r="G741" s="36">
        <v>40266.668695397158</v>
      </c>
      <c r="H741" s="36">
        <v>6514.1129350507972</v>
      </c>
      <c r="I741" s="36">
        <v>31314.39660307033</v>
      </c>
      <c r="J741" s="36">
        <v>185.58888244628909</v>
      </c>
      <c r="K741" s="36">
        <v>21467.849796390645</v>
      </c>
      <c r="L741" s="36">
        <v>9774.2305990585792</v>
      </c>
      <c r="M741" s="36">
        <v>36039.513211782301</v>
      </c>
      <c r="N741" s="36">
        <v>18732.975722875002</v>
      </c>
      <c r="O741" s="36">
        <v>52173.214420233147</v>
      </c>
      <c r="P741" s="36">
        <v>4236.9996003418028</v>
      </c>
      <c r="Q741" s="36">
        <v>33.873977660999998</v>
      </c>
      <c r="R741" s="36">
        <v>9000.7261401367214</v>
      </c>
      <c r="S741" s="36">
        <v>64611.752054112345</v>
      </c>
      <c r="T741" s="36">
        <v>22835.439023234376</v>
      </c>
      <c r="U741" s="36">
        <v>12290.094292968763</v>
      </c>
      <c r="V741" s="36">
        <v>90996.705273062515</v>
      </c>
      <c r="W741" s="36">
        <v>4878.8689140000088</v>
      </c>
      <c r="X741" s="36">
        <v>14929.537931808556</v>
      </c>
      <c r="Y741" s="36">
        <v>23524.111223402448</v>
      </c>
      <c r="Z741" s="36">
        <v>246.39039062500009</v>
      </c>
      <c r="AA741" s="36">
        <v>27848.938082919663</v>
      </c>
      <c r="AB741" s="36">
        <v>19959.881298203149</v>
      </c>
      <c r="AC741" s="36">
        <v>36588.511112424778</v>
      </c>
      <c r="AD741" s="36">
        <v>50113.252306144488</v>
      </c>
      <c r="AE741" s="36">
        <v>9689.4211537754454</v>
      </c>
      <c r="AF741" s="36">
        <v>13.438306451612904</v>
      </c>
      <c r="AG741" s="36">
        <v>29762.323422812511</v>
      </c>
      <c r="AH741" s="36">
        <v>61636.069592937492</v>
      </c>
      <c r="AI741" s="36">
        <v>8898.0276367187489</v>
      </c>
      <c r="AJ741" s="36">
        <v>69.92211682421916</v>
      </c>
      <c r="AK741" s="36">
        <v>3937.7802246093806</v>
      </c>
      <c r="AL741" s="36">
        <v>30843.991347394523</v>
      </c>
      <c r="AM741" s="36">
        <v>20945.958540236225</v>
      </c>
      <c r="AN741" s="36">
        <v>6601.9993360000099</v>
      </c>
      <c r="AO741" s="36">
        <v>57467.588688316435</v>
      </c>
      <c r="AP741" s="36">
        <v>818.42776400000002</v>
      </c>
      <c r="AQ741" s="36">
        <v>47763.508233992179</v>
      </c>
      <c r="AR741" s="36">
        <v>63490.748154328139</v>
      </c>
      <c r="AS741" s="36">
        <v>73581.673981933622</v>
      </c>
      <c r="AT741" s="36">
        <v>21780.942538985095</v>
      </c>
      <c r="AU741" s="36">
        <v>68612.132250624985</v>
      </c>
      <c r="AV741" s="36">
        <v>32565.37075782425</v>
      </c>
      <c r="AW741" s="36">
        <v>7136.5256239804885</v>
      </c>
      <c r="AX741" s="36">
        <v>61830.847393458433</v>
      </c>
      <c r="AY741" s="36">
        <v>52069.153948406332</v>
      </c>
    </row>
    <row r="742" spans="1:51" x14ac:dyDescent="0.25">
      <c r="A742" s="34">
        <v>44347</v>
      </c>
      <c r="B742" s="35">
        <v>21</v>
      </c>
      <c r="C742" s="36">
        <v>37650.359940593757</v>
      </c>
      <c r="D742" s="36">
        <v>45548.067622500006</v>
      </c>
      <c r="E742" s="36">
        <v>23557.249040843784</v>
      </c>
      <c r="F742" s="36">
        <v>80910.538801147442</v>
      </c>
      <c r="G742" s="36">
        <v>41423.194164842935</v>
      </c>
      <c r="H742" s="36">
        <v>6516.1238240796274</v>
      </c>
      <c r="I742" s="36">
        <v>30145.385015622029</v>
      </c>
      <c r="J742" s="36">
        <v>189.11095809936512</v>
      </c>
      <c r="K742" s="36">
        <v>21710.229829062508</v>
      </c>
      <c r="L742" s="36">
        <v>8922.3174256718776</v>
      </c>
      <c r="M742" s="36">
        <v>35747.688868377889</v>
      </c>
      <c r="N742" s="36">
        <v>18018.148347531249</v>
      </c>
      <c r="O742" s="36">
        <v>52752.122499516387</v>
      </c>
      <c r="P742" s="36">
        <v>4052.6406062011711</v>
      </c>
      <c r="Q742" s="36">
        <v>33.694221497000001</v>
      </c>
      <c r="R742" s="36">
        <v>9137.1155537109516</v>
      </c>
      <c r="S742" s="36">
        <v>64757.448590508844</v>
      </c>
      <c r="T742" s="36">
        <v>21951.361471437511</v>
      </c>
      <c r="U742" s="36">
        <v>12159.623546875011</v>
      </c>
      <c r="V742" s="36">
        <v>91854.067339687448</v>
      </c>
      <c r="W742" s="36">
        <v>4948.1158301172009</v>
      </c>
      <c r="X742" s="36">
        <v>15750.682162203579</v>
      </c>
      <c r="Y742" s="36">
        <v>22772.001686390333</v>
      </c>
      <c r="Z742" s="36">
        <v>226.48535232543941</v>
      </c>
      <c r="AA742" s="36">
        <v>27963.302598724382</v>
      </c>
      <c r="AB742" s="36">
        <v>18807.508450687506</v>
      </c>
      <c r="AC742" s="36">
        <v>35481.31851409292</v>
      </c>
      <c r="AD742" s="36">
        <v>50580.361814721102</v>
      </c>
      <c r="AE742" s="36">
        <v>12796.375960978588</v>
      </c>
      <c r="AF742" s="36">
        <v>13.438306451612904</v>
      </c>
      <c r="AG742" s="36">
        <v>29979.016410562494</v>
      </c>
      <c r="AH742" s="36">
        <v>62368.41083056244</v>
      </c>
      <c r="AI742" s="36">
        <v>8983.7150390625102</v>
      </c>
      <c r="AJ742" s="36">
        <v>73.266814144530926</v>
      </c>
      <c r="AK742" s="36">
        <v>4017.7440827109413</v>
      </c>
      <c r="AL742" s="36">
        <v>30981.406924357903</v>
      </c>
      <c r="AM742" s="36">
        <v>20374.276458713517</v>
      </c>
      <c r="AN742" s="36">
        <v>9603.0731277187606</v>
      </c>
      <c r="AO742" s="36">
        <v>57358.972556667963</v>
      </c>
      <c r="AP742" s="36">
        <v>813.5526890000001</v>
      </c>
      <c r="AQ742" s="36">
        <v>44844.3211589844</v>
      </c>
      <c r="AR742" s="36">
        <v>63617.027684062436</v>
      </c>
      <c r="AS742" s="36">
        <v>74316.086331909188</v>
      </c>
      <c r="AT742" s="36">
        <v>21516.383955441685</v>
      </c>
      <c r="AU742" s="36">
        <v>68620.950890843698</v>
      </c>
      <c r="AV742" s="36">
        <v>34117.94601982423</v>
      </c>
      <c r="AW742" s="36">
        <v>6704.0038334902429</v>
      </c>
      <c r="AX742" s="36">
        <v>62665.343599024854</v>
      </c>
      <c r="AY742" s="36">
        <v>48830.894796723274</v>
      </c>
    </row>
    <row r="743" spans="1:51" x14ac:dyDescent="0.25">
      <c r="A743" s="34">
        <v>44347</v>
      </c>
      <c r="B743" s="35">
        <v>22</v>
      </c>
      <c r="C743" s="36">
        <v>34590.368516937473</v>
      </c>
      <c r="D743" s="36">
        <v>43574.263252249992</v>
      </c>
      <c r="E743" s="36">
        <v>22868.456382265671</v>
      </c>
      <c r="F743" s="36">
        <v>76088.408365141717</v>
      </c>
      <c r="G743" s="36">
        <v>40537.941955410075</v>
      </c>
      <c r="H743" s="36">
        <v>6209.6511796399254</v>
      </c>
      <c r="I743" s="36">
        <v>28366.906002303724</v>
      </c>
      <c r="J743" s="36">
        <v>176.33730316162109</v>
      </c>
      <c r="K743" s="36">
        <v>21122.553768624999</v>
      </c>
      <c r="L743" s="36">
        <v>9067.0980223720326</v>
      </c>
      <c r="M743" s="36">
        <v>35666.585881924795</v>
      </c>
      <c r="N743" s="36">
        <v>17040.656210843757</v>
      </c>
      <c r="O743" s="36">
        <v>50984.056170730968</v>
      </c>
      <c r="P743" s="36">
        <v>4060.6355390625035</v>
      </c>
      <c r="Q743" s="36">
        <v>33.615595817000006</v>
      </c>
      <c r="R743" s="36">
        <v>8917.4332343750011</v>
      </c>
      <c r="S743" s="36">
        <v>62660.191905884742</v>
      </c>
      <c r="T743" s="36">
        <v>19849.231784781285</v>
      </c>
      <c r="U743" s="36">
        <v>11268.973396484382</v>
      </c>
      <c r="V743" s="36">
        <v>88124.254661124985</v>
      </c>
      <c r="W743" s="36">
        <v>4810.3015051406337</v>
      </c>
      <c r="X743" s="36">
        <v>15735.738270987813</v>
      </c>
      <c r="Y743" s="36">
        <v>22651.333944040354</v>
      </c>
      <c r="Z743" s="36">
        <v>189.25995864868165</v>
      </c>
      <c r="AA743" s="36">
        <v>27049.84705301348</v>
      </c>
      <c r="AB743" s="36">
        <v>17816.457768374989</v>
      </c>
      <c r="AC743" s="36">
        <v>33080.812206944349</v>
      </c>
      <c r="AD743" s="36">
        <v>48680.925412411299</v>
      </c>
      <c r="AE743" s="36">
        <v>10879.082858525437</v>
      </c>
      <c r="AF743" s="36">
        <v>13.438306451612904</v>
      </c>
      <c r="AG743" s="36">
        <v>28981.428533249997</v>
      </c>
      <c r="AH743" s="36">
        <v>61307.548167593748</v>
      </c>
      <c r="AI743" s="36">
        <v>8682.2528320312595</v>
      </c>
      <c r="AJ743" s="36">
        <v>77.142292289061587</v>
      </c>
      <c r="AK743" s="36">
        <v>3816.7225056797001</v>
      </c>
      <c r="AL743" s="36">
        <v>30305.941620224618</v>
      </c>
      <c r="AM743" s="36">
        <v>19098.743190123532</v>
      </c>
      <c r="AN743" s="36">
        <v>10703.819614375014</v>
      </c>
      <c r="AO743" s="36">
        <v>56041.115402406285</v>
      </c>
      <c r="AP743" s="36">
        <v>784.37565499999994</v>
      </c>
      <c r="AQ743" s="36">
        <v>42971.601407046874</v>
      </c>
      <c r="AR743" s="36">
        <v>61625.468642132815</v>
      </c>
      <c r="AS743" s="36">
        <v>72526.127385253916</v>
      </c>
      <c r="AT743" s="36">
        <v>22148.860556407984</v>
      </c>
      <c r="AU743" s="36">
        <v>65349.737403281215</v>
      </c>
      <c r="AV743" s="36">
        <v>34488.777061048837</v>
      </c>
      <c r="AW743" s="36">
        <v>4621.795989791025</v>
      </c>
      <c r="AX743" s="36">
        <v>61144.855136134182</v>
      </c>
      <c r="AY743" s="36">
        <v>45930.26665620623</v>
      </c>
    </row>
    <row r="744" spans="1:51" x14ac:dyDescent="0.25">
      <c r="A744" s="34">
        <v>44347</v>
      </c>
      <c r="B744" s="35">
        <v>23</v>
      </c>
      <c r="C744" s="36">
        <v>30139.85924712503</v>
      </c>
      <c r="D744" s="36">
        <v>41707.209344375013</v>
      </c>
      <c r="E744" s="36">
        <v>20584.141876046906</v>
      </c>
      <c r="F744" s="36">
        <v>67935.14954918671</v>
      </c>
      <c r="G744" s="36">
        <v>36047.114835677094</v>
      </c>
      <c r="H744" s="36">
        <v>6130.2657135878917</v>
      </c>
      <c r="I744" s="36">
        <v>25953.916469389223</v>
      </c>
      <c r="J744" s="36">
        <v>171.34444046020502</v>
      </c>
      <c r="K744" s="36">
        <v>19356.839112999995</v>
      </c>
      <c r="L744" s="36">
        <v>9110.745679897962</v>
      </c>
      <c r="M744" s="36">
        <v>34524.565583081414</v>
      </c>
      <c r="N744" s="36">
        <v>15284.285672593765</v>
      </c>
      <c r="O744" s="36">
        <v>46444.908794820098</v>
      </c>
      <c r="P744" s="36">
        <v>3717.9820854492305</v>
      </c>
      <c r="Q744" s="36">
        <v>33.157970427999999</v>
      </c>
      <c r="R744" s="36">
        <v>8023.8232109375149</v>
      </c>
      <c r="S744" s="36">
        <v>58020.811547230507</v>
      </c>
      <c r="T744" s="36">
        <v>17021.046884554718</v>
      </c>
      <c r="U744" s="36">
        <v>9764.251054687511</v>
      </c>
      <c r="V744" s="36">
        <v>80110.832056687505</v>
      </c>
      <c r="W744" s="36">
        <v>4556.4809934531304</v>
      </c>
      <c r="X744" s="36">
        <v>16157.346733630802</v>
      </c>
      <c r="Y744" s="36">
        <v>21375.385511679549</v>
      </c>
      <c r="Z744" s="36">
        <v>149.21159225463867</v>
      </c>
      <c r="AA744" s="36">
        <v>25125.119887052482</v>
      </c>
      <c r="AB744" s="36">
        <v>16773.043539859395</v>
      </c>
      <c r="AC744" s="36">
        <v>29892.971358597963</v>
      </c>
      <c r="AD744" s="36">
        <v>44367.32954660173</v>
      </c>
      <c r="AE744" s="36">
        <v>10650.373303447292</v>
      </c>
      <c r="AF744" s="36">
        <v>13.438306451612904</v>
      </c>
      <c r="AG744" s="36">
        <v>26495.962891593743</v>
      </c>
      <c r="AH744" s="36">
        <v>57343.075172562494</v>
      </c>
      <c r="AI744" s="36">
        <v>7832.3829101562606</v>
      </c>
      <c r="AJ744" s="36">
        <v>71.477244666014926</v>
      </c>
      <c r="AK744" s="36">
        <v>3436.7073881015704</v>
      </c>
      <c r="AL744" s="36">
        <v>28110.806909300802</v>
      </c>
      <c r="AM744" s="36">
        <v>18401.07776825353</v>
      </c>
      <c r="AN744" s="36">
        <v>9386.8728093750215</v>
      </c>
      <c r="AO744" s="36">
        <v>51954.383193890673</v>
      </c>
      <c r="AP744" s="36">
        <v>782.63885499999992</v>
      </c>
      <c r="AQ744" s="36">
        <v>40232.521893281191</v>
      </c>
      <c r="AR744" s="36">
        <v>57371.690794101625</v>
      </c>
      <c r="AS744" s="36">
        <v>66839.540933227545</v>
      </c>
      <c r="AT744" s="36">
        <v>22345.8666361184</v>
      </c>
      <c r="AU744" s="36">
        <v>59170.284097531265</v>
      </c>
      <c r="AV744" s="36">
        <v>31384.148890472679</v>
      </c>
      <c r="AW744" s="36">
        <v>6011.849533275391</v>
      </c>
      <c r="AX744" s="36">
        <v>56300.112458399839</v>
      </c>
      <c r="AY744" s="36">
        <v>42021.028237017905</v>
      </c>
    </row>
    <row r="745" spans="1:51" x14ac:dyDescent="0.25">
      <c r="A745" s="34">
        <v>44347</v>
      </c>
      <c r="B745" s="35">
        <v>24</v>
      </c>
      <c r="C745" s="36">
        <v>25803.635560046881</v>
      </c>
      <c r="D745" s="36">
        <v>37883.417202562523</v>
      </c>
      <c r="E745" s="36">
        <v>17790.544157062523</v>
      </c>
      <c r="F745" s="36">
        <v>57975.659262582281</v>
      </c>
      <c r="G745" s="36">
        <v>31388.266667761931</v>
      </c>
      <c r="H745" s="36">
        <v>6513.8761975024481</v>
      </c>
      <c r="I745" s="36">
        <v>23103.815013357955</v>
      </c>
      <c r="J745" s="36">
        <v>142.28355407714849</v>
      </c>
      <c r="K745" s="36">
        <v>17159.834559875006</v>
      </c>
      <c r="L745" s="36">
        <v>8829.6352122500193</v>
      </c>
      <c r="M745" s="36">
        <v>32720.575830105143</v>
      </c>
      <c r="N745" s="36">
        <v>13400.886983281269</v>
      </c>
      <c r="O745" s="36">
        <v>40824.518557950702</v>
      </c>
      <c r="P745" s="36">
        <v>3445.974115234389</v>
      </c>
      <c r="Q745" s="36">
        <v>33.080053329999998</v>
      </c>
      <c r="R745" s="36">
        <v>6942.1879023437641</v>
      </c>
      <c r="S745" s="36">
        <v>50426.671972850585</v>
      </c>
      <c r="T745" s="36">
        <v>14618.028294851576</v>
      </c>
      <c r="U745" s="36">
        <v>8470.1774697265701</v>
      </c>
      <c r="V745" s="36">
        <v>70722.65523837498</v>
      </c>
      <c r="W745" s="36">
        <v>4241.0727710078208</v>
      </c>
      <c r="X745" s="36">
        <v>16095.181100306632</v>
      </c>
      <c r="Y745" s="36">
        <v>20244.807605925806</v>
      </c>
      <c r="Z745" s="36">
        <v>154.36159576416011</v>
      </c>
      <c r="AA745" s="36">
        <v>21151.258364099373</v>
      </c>
      <c r="AB745" s="36">
        <v>15206.474463562537</v>
      </c>
      <c r="AC745" s="36">
        <v>26024.948774678811</v>
      </c>
      <c r="AD745" s="36">
        <v>38417.917926084418</v>
      </c>
      <c r="AE745" s="36">
        <v>9609.8930630879331</v>
      </c>
      <c r="AF745" s="36">
        <v>13.438306451612904</v>
      </c>
      <c r="AG745" s="36">
        <v>22699.24537753125</v>
      </c>
      <c r="AH745" s="36">
        <v>48926.346281656282</v>
      </c>
      <c r="AI745" s="36">
        <v>6666.7676513671904</v>
      </c>
      <c r="AJ745" s="36">
        <v>70.345767572265174</v>
      </c>
      <c r="AK745" s="36">
        <v>3107.1400494218801</v>
      </c>
      <c r="AL745" s="36">
        <v>24561.008390983407</v>
      </c>
      <c r="AM745" s="36">
        <v>15822.108527194134</v>
      </c>
      <c r="AN745" s="36">
        <v>9086.0601651406396</v>
      </c>
      <c r="AO745" s="36">
        <v>46142.48264866801</v>
      </c>
      <c r="AP745" s="36">
        <v>753.44622800000002</v>
      </c>
      <c r="AQ745" s="36">
        <v>36878.911727492217</v>
      </c>
      <c r="AR745" s="36">
        <v>50792.702792468765</v>
      </c>
      <c r="AS745" s="36">
        <v>57616.107863464393</v>
      </c>
      <c r="AT745" s="36">
        <v>22003.711193790787</v>
      </c>
      <c r="AU745" s="36">
        <v>51374.958362765625</v>
      </c>
      <c r="AV745" s="36">
        <v>26083.554702263667</v>
      </c>
      <c r="AW745" s="36">
        <v>16927.082123863282</v>
      </c>
      <c r="AX745" s="36">
        <v>48701.885591212376</v>
      </c>
      <c r="AY745" s="36">
        <v>37466.893834042123</v>
      </c>
    </row>
    <row r="746" spans="1:51" x14ac:dyDescent="0.25">
      <c r="C746" s="107">
        <f>+SUM(C2:C745)</f>
        <v>22987178.140975624</v>
      </c>
      <c r="D746" s="107">
        <f t="shared" ref="D746:AY746" si="0">+SUM(D2:D745)</f>
        <v>26797726.330605265</v>
      </c>
      <c r="E746" s="107">
        <f t="shared" si="0"/>
        <v>13499561.601540914</v>
      </c>
      <c r="F746" s="107">
        <f t="shared" si="0"/>
        <v>45332299.651348703</v>
      </c>
      <c r="G746" s="107">
        <f t="shared" si="0"/>
        <v>23507945.760077432</v>
      </c>
      <c r="H746" s="107">
        <f t="shared" si="0"/>
        <v>4816720.2245977819</v>
      </c>
      <c r="I746" s="107">
        <f t="shared" si="0"/>
        <v>18696058.988937706</v>
      </c>
      <c r="J746" s="107">
        <f t="shared" si="0"/>
        <v>100127.7356801033</v>
      </c>
      <c r="K746" s="107">
        <f t="shared" si="0"/>
        <v>12351718.684982203</v>
      </c>
      <c r="L746" s="107">
        <f t="shared" si="0"/>
        <v>6297383.6684896564</v>
      </c>
      <c r="M746" s="107">
        <f t="shared" si="0"/>
        <v>22663314.933599595</v>
      </c>
      <c r="N746" s="107">
        <f t="shared" si="0"/>
        <v>11178481.187507266</v>
      </c>
      <c r="O746" s="107">
        <f t="shared" si="0"/>
        <v>30966057.252866764</v>
      </c>
      <c r="P746" s="107">
        <f t="shared" si="0"/>
        <v>2652753.2520011184</v>
      </c>
      <c r="Q746" s="107">
        <f t="shared" si="0"/>
        <v>24648.35630751299</v>
      </c>
      <c r="R746" s="107">
        <f t="shared" si="0"/>
        <v>4512683.8164390828</v>
      </c>
      <c r="S746" s="107">
        <f t="shared" si="0"/>
        <v>34527807.902271084</v>
      </c>
      <c r="T746" s="107">
        <f t="shared" si="0"/>
        <v>12143966.681986902</v>
      </c>
      <c r="U746" s="107">
        <f t="shared" si="0"/>
        <v>6735042.2094288152</v>
      </c>
      <c r="V746" s="107">
        <f t="shared" si="0"/>
        <v>49055580.566987135</v>
      </c>
      <c r="W746" s="107">
        <f t="shared" si="0"/>
        <v>3282051.8749161353</v>
      </c>
      <c r="X746" s="107">
        <f t="shared" si="0"/>
        <v>10656629.628229601</v>
      </c>
      <c r="Y746" s="107">
        <f t="shared" si="0"/>
        <v>15633983.269142395</v>
      </c>
      <c r="Z746" s="107">
        <f t="shared" si="0"/>
        <v>177465.90664199821</v>
      </c>
      <c r="AA746" s="107">
        <f t="shared" si="0"/>
        <v>14522327.164129771</v>
      </c>
      <c r="AB746" s="107">
        <f t="shared" si="0"/>
        <v>12465602.331419472</v>
      </c>
      <c r="AC746" s="107">
        <f t="shared" si="0"/>
        <v>20650424.715537593</v>
      </c>
      <c r="AD746" s="107">
        <f t="shared" si="0"/>
        <v>26807700.502017535</v>
      </c>
      <c r="AE746" s="107">
        <f t="shared" si="0"/>
        <v>5956171.1759925885</v>
      </c>
      <c r="AF746" s="107">
        <f t="shared" si="0"/>
        <v>9998.1000000001404</v>
      </c>
      <c r="AG746" s="107">
        <f t="shared" si="0"/>
        <v>15839287.978245074</v>
      </c>
      <c r="AH746" s="107">
        <f t="shared" si="0"/>
        <v>31017056.813530371</v>
      </c>
      <c r="AI746" s="107">
        <f t="shared" si="0"/>
        <v>4587534.660363107</v>
      </c>
      <c r="AJ746" s="107">
        <f t="shared" si="0"/>
        <v>57966.75849210265</v>
      </c>
      <c r="AK746" s="107">
        <f t="shared" si="0"/>
        <v>2623812.6187772513</v>
      </c>
      <c r="AL746" s="107">
        <f t="shared" si="0"/>
        <v>16286238.019595958</v>
      </c>
      <c r="AM746" s="107">
        <f t="shared" si="0"/>
        <v>10368065.26169914</v>
      </c>
      <c r="AN746" s="107">
        <f t="shared" si="0"/>
        <v>6936885.8002025336</v>
      </c>
      <c r="AO746" s="107">
        <f t="shared" si="0"/>
        <v>32517564.070943676</v>
      </c>
      <c r="AP746" s="107">
        <f t="shared" si="0"/>
        <v>502999.27891091199</v>
      </c>
      <c r="AQ746" s="107">
        <f t="shared" si="0"/>
        <v>29952922.813157164</v>
      </c>
      <c r="AR746" s="107">
        <f t="shared" si="0"/>
        <v>36335637.630440876</v>
      </c>
      <c r="AS746" s="107">
        <f t="shared" si="0"/>
        <v>39118840.937443174</v>
      </c>
      <c r="AT746" s="107">
        <f t="shared" si="0"/>
        <v>14062678.900062691</v>
      </c>
      <c r="AU746" s="107">
        <f t="shared" si="0"/>
        <v>38389980.4160925</v>
      </c>
      <c r="AV746" s="107">
        <f t="shared" si="0"/>
        <v>16897635.258024689</v>
      </c>
      <c r="AW746" s="107">
        <f t="shared" si="0"/>
        <v>4329997.5607769247</v>
      </c>
      <c r="AX746" s="107">
        <f t="shared" si="0"/>
        <v>31808457.43581317</v>
      </c>
      <c r="AY746" s="107">
        <f t="shared" si="0"/>
        <v>31132037.742932372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1"/>
  <sheetViews>
    <sheetView topLeftCell="A16" zoomScale="90" zoomScaleNormal="90" workbookViewId="0">
      <selection activeCell="F20" sqref="F20"/>
    </sheetView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16384" width="9.140625" style="1"/>
  </cols>
  <sheetData>
    <row r="1" spans="1:2" x14ac:dyDescent="0.25">
      <c r="A1" s="29" t="s">
        <v>51</v>
      </c>
      <c r="B1" s="29" t="s">
        <v>52</v>
      </c>
    </row>
    <row r="2" spans="1:2" x14ac:dyDescent="0.25">
      <c r="A2" s="1" t="s">
        <v>53</v>
      </c>
      <c r="B2" s="32">
        <v>23219347.19151691</v>
      </c>
    </row>
    <row r="3" spans="1:2" x14ac:dyDescent="0.25">
      <c r="A3" s="1" t="s">
        <v>54</v>
      </c>
      <c r="B3" s="32">
        <v>27068381.677716013</v>
      </c>
    </row>
    <row r="4" spans="1:2" x14ac:dyDescent="0.25">
      <c r="A4" s="1" t="s">
        <v>55</v>
      </c>
      <c r="B4" s="32">
        <v>13635906.32295615</v>
      </c>
    </row>
    <row r="5" spans="1:2" x14ac:dyDescent="0.25">
      <c r="A5" s="1" t="s">
        <v>56</v>
      </c>
      <c r="B5" s="32">
        <v>45790153.020925492</v>
      </c>
    </row>
    <row r="6" spans="1:2" x14ac:dyDescent="0.25">
      <c r="A6" s="1" t="s">
        <v>57</v>
      </c>
      <c r="B6" s="32">
        <v>23745374.53075223</v>
      </c>
    </row>
    <row r="7" spans="1:2" x14ac:dyDescent="0.25">
      <c r="A7" s="1" t="s">
        <v>58</v>
      </c>
      <c r="B7" s="32">
        <v>4865368.7953101015</v>
      </c>
    </row>
    <row r="8" spans="1:2" x14ac:dyDescent="0.25">
      <c r="A8" s="1" t="s">
        <v>59</v>
      </c>
      <c r="B8" s="32">
        <v>18884888.00647549</v>
      </c>
    </row>
    <row r="9" spans="1:2" x14ac:dyDescent="0.25">
      <c r="A9" s="1" t="s">
        <v>60</v>
      </c>
      <c r="B9" s="32">
        <v>103235.19687649149</v>
      </c>
    </row>
    <row r="10" spans="1:2" x14ac:dyDescent="0.25">
      <c r="A10" s="1" t="s">
        <v>61</v>
      </c>
      <c r="B10" s="32">
        <v>12476470.265278777</v>
      </c>
    </row>
    <row r="11" spans="1:2" x14ac:dyDescent="0.25">
      <c r="A11" s="1" t="s">
        <v>62</v>
      </c>
      <c r="B11" s="32">
        <v>6360986.84667191</v>
      </c>
    </row>
    <row r="12" spans="1:2" x14ac:dyDescent="0.25">
      <c r="A12" s="1" t="s">
        <v>63</v>
      </c>
      <c r="B12" s="32">
        <v>22892212.986156687</v>
      </c>
    </row>
    <row r="13" spans="1:2" x14ac:dyDescent="0.25">
      <c r="A13" s="1" t="s">
        <v>64</v>
      </c>
      <c r="B13" s="32">
        <v>11291383.143018337</v>
      </c>
    </row>
    <row r="14" spans="1:2" x14ac:dyDescent="0.25">
      <c r="A14" s="1" t="s">
        <v>65</v>
      </c>
      <c r="B14" s="32">
        <v>31278812.479598597</v>
      </c>
    </row>
    <row r="15" spans="1:2" x14ac:dyDescent="0.25">
      <c r="A15" s="1" t="s">
        <v>66</v>
      </c>
      <c r="B15" s="32">
        <v>2679545.8926662914</v>
      </c>
    </row>
    <row r="16" spans="1:2" x14ac:dyDescent="0.25">
      <c r="A16" s="1" t="s">
        <v>67</v>
      </c>
      <c r="B16" s="32">
        <v>25413.317287206501</v>
      </c>
    </row>
    <row r="17" spans="1:2" x14ac:dyDescent="0.25">
      <c r="A17" s="1" t="s">
        <v>68</v>
      </c>
      <c r="B17" s="32">
        <v>4558261.6385897808</v>
      </c>
    </row>
    <row r="18" spans="1:2" x14ac:dyDescent="0.25">
      <c r="A18" s="1" t="s">
        <v>69</v>
      </c>
      <c r="B18" s="32">
        <v>34876536.586095631</v>
      </c>
    </row>
    <row r="19" spans="1:2" x14ac:dyDescent="0.25">
      <c r="A19" s="1" t="s">
        <v>70</v>
      </c>
      <c r="B19" s="32">
        <v>12266619.980146021</v>
      </c>
    </row>
    <row r="20" spans="1:2" x14ac:dyDescent="0.25">
      <c r="A20" s="1" t="s">
        <v>71</v>
      </c>
      <c r="B20" s="32">
        <v>6803065.7112927251</v>
      </c>
    </row>
    <row r="21" spans="1:2" x14ac:dyDescent="0.25">
      <c r="A21" s="1" t="s">
        <v>72</v>
      </c>
      <c r="B21" s="32">
        <v>49551038.839165762</v>
      </c>
    </row>
    <row r="22" spans="1:2" x14ac:dyDescent="0.25">
      <c r="A22" s="1" t="s">
        <v>73</v>
      </c>
      <c r="B22" s="32">
        <v>3315200.3920135121</v>
      </c>
    </row>
    <row r="23" spans="1:2" x14ac:dyDescent="0.25">
      <c r="A23" s="1" t="s">
        <v>74</v>
      </c>
      <c r="B23" s="32">
        <v>12328617.400918705</v>
      </c>
    </row>
    <row r="24" spans="1:2" x14ac:dyDescent="0.25">
      <c r="A24" s="1" t="s">
        <v>75</v>
      </c>
      <c r="B24" s="32">
        <v>14227529.029847354</v>
      </c>
    </row>
    <row r="25" spans="1:2" x14ac:dyDescent="0.25">
      <c r="A25" s="1" t="s">
        <v>76</v>
      </c>
      <c r="B25" s="32">
        <v>179258.30111494486</v>
      </c>
    </row>
    <row r="26" spans="1:2" x14ac:dyDescent="0.25">
      <c r="A26" s="1" t="s">
        <v>77</v>
      </c>
      <c r="B26" s="32">
        <v>14669001.753271094</v>
      </c>
    </row>
    <row r="27" spans="1:2" x14ac:dyDescent="0.25">
      <c r="A27" s="1" t="s">
        <v>78</v>
      </c>
      <c r="B27" s="32">
        <v>12591504.129367931</v>
      </c>
    </row>
    <row r="28" spans="1:2" x14ac:dyDescent="0.25">
      <c r="A28" s="1" t="s">
        <v>79</v>
      </c>
      <c r="B28" s="32">
        <v>20858992.703747284</v>
      </c>
    </row>
    <row r="29" spans="1:2" x14ac:dyDescent="0.25">
      <c r="A29" s="1" t="s">
        <v>80</v>
      </c>
      <c r="B29" s="32">
        <v>27078456.587630969</v>
      </c>
    </row>
    <row r="30" spans="1:2" x14ac:dyDescent="0.25">
      <c r="A30" s="1" t="s">
        <v>81</v>
      </c>
      <c r="B30" s="32">
        <v>6016328.1295042727</v>
      </c>
    </row>
    <row r="31" spans="1:2" x14ac:dyDescent="0.25">
      <c r="A31" s="1" t="s">
        <v>82</v>
      </c>
      <c r="B31" s="32">
        <v>10099.080179906601</v>
      </c>
    </row>
    <row r="32" spans="1:2" x14ac:dyDescent="0.25">
      <c r="A32" s="1" t="s">
        <v>83</v>
      </c>
      <c r="B32" s="32">
        <v>15999263.788612366</v>
      </c>
    </row>
    <row r="33" spans="1:2" x14ac:dyDescent="0.25">
      <c r="A33" s="1" t="s">
        <v>84</v>
      </c>
      <c r="B33" s="32">
        <v>31676515.749092519</v>
      </c>
    </row>
    <row r="34" spans="1:2" x14ac:dyDescent="0.25">
      <c r="A34" s="1" t="s">
        <v>85</v>
      </c>
      <c r="B34" s="32">
        <v>4287679.854838606</v>
      </c>
    </row>
    <row r="35" spans="1:2" x14ac:dyDescent="0.25">
      <c r="A35" s="1" t="s">
        <v>86</v>
      </c>
      <c r="B35" s="32">
        <v>58552.219099730486</v>
      </c>
    </row>
    <row r="36" spans="1:2" x14ac:dyDescent="0.25">
      <c r="A36" s="1" t="s">
        <v>87</v>
      </c>
      <c r="B36" s="32">
        <v>2650312.9608707423</v>
      </c>
    </row>
    <row r="37" spans="1:2" x14ac:dyDescent="0.25">
      <c r="A37" s="1" t="s">
        <v>88</v>
      </c>
      <c r="B37" s="32">
        <v>16450727.997213513</v>
      </c>
    </row>
    <row r="38" spans="1:2" x14ac:dyDescent="0.25">
      <c r="A38" s="1" t="s">
        <v>89</v>
      </c>
      <c r="B38" s="32">
        <v>10472782.067433015</v>
      </c>
    </row>
    <row r="39" spans="1:2" x14ac:dyDescent="0.25">
      <c r="A39" s="1" t="s">
        <v>90</v>
      </c>
      <c r="B39" s="32">
        <v>7006947.9096128009</v>
      </c>
    </row>
    <row r="40" spans="1:2" x14ac:dyDescent="0.25">
      <c r="A40" s="1" t="s">
        <v>91</v>
      </c>
      <c r="B40" s="32">
        <v>32845989.418760099</v>
      </c>
    </row>
    <row r="41" spans="1:2" x14ac:dyDescent="0.25">
      <c r="A41" s="1" t="s">
        <v>92</v>
      </c>
      <c r="B41" s="32">
        <v>518609.84605706949</v>
      </c>
    </row>
    <row r="42" spans="1:2" x14ac:dyDescent="0.25">
      <c r="A42" s="1" t="s">
        <v>93</v>
      </c>
      <c r="B42" s="32">
        <v>30255445.445897005</v>
      </c>
    </row>
    <row r="43" spans="1:2" x14ac:dyDescent="0.25">
      <c r="A43" s="1" t="s">
        <v>94</v>
      </c>
      <c r="B43" s="32">
        <v>36702625.28058812</v>
      </c>
    </row>
    <row r="44" spans="1:2" x14ac:dyDescent="0.25">
      <c r="A44" s="1" t="s">
        <v>95</v>
      </c>
      <c r="B44" s="32">
        <v>39513938.765589945</v>
      </c>
    </row>
    <row r="45" spans="1:2" x14ac:dyDescent="0.25">
      <c r="A45" s="1" t="s">
        <v>96</v>
      </c>
      <c r="B45" s="32">
        <v>14204711.070704564</v>
      </c>
    </row>
    <row r="46" spans="1:2" x14ac:dyDescent="0.25">
      <c r="A46" s="1" t="s">
        <v>97</v>
      </c>
      <c r="B46" s="32">
        <v>38777716.798907392</v>
      </c>
    </row>
    <row r="47" spans="1:2" x14ac:dyDescent="0.25">
      <c r="A47" s="1" t="s">
        <v>98</v>
      </c>
      <c r="B47" s="32">
        <v>17068300.309219301</v>
      </c>
    </row>
    <row r="48" spans="1:2" x14ac:dyDescent="0.25">
      <c r="A48" s="1" t="s">
        <v>99</v>
      </c>
      <c r="B48" s="32">
        <v>4373730.263258568</v>
      </c>
    </row>
    <row r="49" spans="1:2" x14ac:dyDescent="0.25">
      <c r="A49" s="1" t="s">
        <v>100</v>
      </c>
      <c r="B49" s="32">
        <v>32129720.851303548</v>
      </c>
    </row>
    <row r="50" spans="1:2" x14ac:dyDescent="0.25">
      <c r="A50" s="1" t="s">
        <v>101</v>
      </c>
      <c r="B50" s="32">
        <v>31446469.362153538</v>
      </c>
    </row>
    <row r="51" spans="1:2" x14ac:dyDescent="0.25">
      <c r="B51" s="4">
        <f>SUM(B2:B50)</f>
        <v>830088029.89530504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zoomScaleNormal="100" workbookViewId="0">
      <selection activeCell="B2" sqref="B2"/>
    </sheetView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3" width="16.7109375" style="1" bestFit="1" customWidth="1"/>
    <col min="4" max="4" width="9.140625" style="1"/>
    <col min="5" max="5" width="14.7109375" style="1" bestFit="1" customWidth="1"/>
    <col min="6" max="6" width="12" style="1" bestFit="1" customWidth="1"/>
    <col min="7" max="16384" width="9.140625" style="1"/>
  </cols>
  <sheetData>
    <row r="1" spans="1:6" x14ac:dyDescent="0.25">
      <c r="A1" s="29" t="s">
        <v>102</v>
      </c>
      <c r="B1" s="29" t="s">
        <v>103</v>
      </c>
    </row>
    <row r="2" spans="1:6" x14ac:dyDescent="0.25">
      <c r="A2" s="1" t="s">
        <v>104</v>
      </c>
      <c r="B2" s="103">
        <v>179988933.06224385</v>
      </c>
      <c r="C2" s="27"/>
      <c r="F2" s="37"/>
    </row>
    <row r="3" spans="1:6" x14ac:dyDescent="0.25">
      <c r="A3" s="1" t="s">
        <v>105</v>
      </c>
      <c r="B3" s="103">
        <v>163926650.31961668</v>
      </c>
      <c r="C3" s="27"/>
      <c r="F3" s="37"/>
    </row>
    <row r="4" spans="1:6" x14ac:dyDescent="0.25">
      <c r="A4" s="1" t="s">
        <v>106</v>
      </c>
      <c r="B4" s="103">
        <v>350976464.10266864</v>
      </c>
      <c r="C4" s="27"/>
      <c r="F4" s="37"/>
    </row>
    <row r="5" spans="1:6" x14ac:dyDescent="0.25">
      <c r="A5" s="1" t="s">
        <v>107</v>
      </c>
      <c r="B5" s="103">
        <v>355375.32170873071</v>
      </c>
      <c r="C5" s="27"/>
      <c r="F5" s="37"/>
    </row>
    <row r="6" spans="1:6" x14ac:dyDescent="0.25">
      <c r="A6" s="1" t="s">
        <v>108</v>
      </c>
      <c r="B6" s="103">
        <v>153836.69759200784</v>
      </c>
      <c r="C6" s="27"/>
      <c r="F6" s="37"/>
    </row>
    <row r="7" spans="1:6" x14ac:dyDescent="0.25">
      <c r="A7" s="1" t="s">
        <v>109</v>
      </c>
      <c r="B7" s="103">
        <v>132867132.20211878</v>
      </c>
      <c r="C7" s="27"/>
      <c r="F7" s="37"/>
    </row>
    <row r="8" spans="1:6" x14ac:dyDescent="0.25">
      <c r="A8" s="1" t="s">
        <v>110</v>
      </c>
      <c r="B8" s="103">
        <v>1819638.1893570886</v>
      </c>
      <c r="C8" s="27"/>
      <c r="F8" s="37"/>
    </row>
    <row r="9" spans="1:6" x14ac:dyDescent="0.25">
      <c r="B9" s="4">
        <f>SUM(B2:B8)</f>
        <v>830088029.89530563</v>
      </c>
    </row>
    <row r="10" spans="1:6" x14ac:dyDescent="0.25">
      <c r="B10" s="105">
        <f>+B9-PRIMARIA_refAT!B51</f>
        <v>0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57"/>
  <sheetViews>
    <sheetView tabSelected="1" topLeftCell="D1" zoomScale="80" zoomScaleNormal="80" workbookViewId="0">
      <selection activeCell="R1" sqref="R1"/>
    </sheetView>
  </sheetViews>
  <sheetFormatPr baseColWidth="10" defaultColWidth="9.140625" defaultRowHeight="15" x14ac:dyDescent="0.25"/>
  <cols>
    <col min="1" max="1" width="10.42578125" style="7" customWidth="1"/>
    <col min="2" max="2" width="8.42578125" style="7" bestFit="1" customWidth="1"/>
    <col min="3" max="3" width="82.42578125" style="7" bestFit="1" customWidth="1"/>
    <col min="4" max="5" width="19.140625" style="7" bestFit="1" customWidth="1"/>
    <col min="6" max="6" width="19.140625" style="7" customWidth="1"/>
    <col min="7" max="9" width="15.5703125" style="7" bestFit="1" customWidth="1"/>
    <col min="10" max="10" width="22" style="7" bestFit="1" customWidth="1"/>
    <col min="11" max="11" width="18" style="7" bestFit="1" customWidth="1"/>
    <col min="12" max="12" width="18" style="7" customWidth="1"/>
    <col min="13" max="13" width="22" style="7" bestFit="1" customWidth="1"/>
    <col min="14" max="14" width="18" style="7" customWidth="1"/>
    <col min="15" max="15" width="39.140625" style="7" bestFit="1" customWidth="1"/>
    <col min="16" max="16" width="16.5703125" style="7" bestFit="1" customWidth="1"/>
    <col min="17" max="17" width="9.140625" style="7"/>
    <col min="18" max="18" width="19.140625" style="7" bestFit="1" customWidth="1"/>
    <col min="19" max="19" width="19.85546875" style="7" bestFit="1" customWidth="1"/>
    <col min="20" max="20" width="19.140625" style="7" bestFit="1" customWidth="1"/>
    <col min="21" max="16384" width="9.140625" style="7"/>
  </cols>
  <sheetData>
    <row r="1" spans="1:16" ht="15.75" thickBot="1" x14ac:dyDescent="0.3">
      <c r="A1" s="6">
        <v>44317</v>
      </c>
      <c r="D1" s="8"/>
      <c r="M1" s="31" t="s">
        <v>111</v>
      </c>
      <c r="N1" s="46" t="s">
        <v>112</v>
      </c>
      <c r="O1" s="9">
        <f>+SUM(K4:K458)</f>
        <v>1770166</v>
      </c>
      <c r="P1" s="18">
        <f>+SUM(J4:J458)</f>
        <v>830088032</v>
      </c>
    </row>
    <row r="2" spans="1:16" ht="15.75" thickBot="1" x14ac:dyDescent="0.3">
      <c r="G2" s="108" t="s">
        <v>113</v>
      </c>
      <c r="H2" s="109"/>
      <c r="I2" s="109"/>
      <c r="J2" s="110"/>
      <c r="K2" s="10" t="s">
        <v>114</v>
      </c>
      <c r="L2" s="84"/>
      <c r="M2" s="84"/>
      <c r="N2" s="84"/>
    </row>
    <row r="3" spans="1:16" ht="31.5" customHeight="1" thickBot="1" x14ac:dyDescent="0.3">
      <c r="A3" s="11" t="s">
        <v>115</v>
      </c>
      <c r="B3" s="12" t="s">
        <v>116</v>
      </c>
      <c r="C3" s="13" t="s">
        <v>117</v>
      </c>
      <c r="D3" s="12" t="s">
        <v>118</v>
      </c>
      <c r="E3" s="12" t="s">
        <v>119</v>
      </c>
      <c r="F3" s="12" t="s">
        <v>120</v>
      </c>
      <c r="G3" s="12" t="s">
        <v>121</v>
      </c>
      <c r="H3" s="12" t="s">
        <v>122</v>
      </c>
      <c r="I3" s="12" t="s">
        <v>123</v>
      </c>
      <c r="J3" s="12" t="s">
        <v>124</v>
      </c>
      <c r="K3" s="12" t="s">
        <v>125</v>
      </c>
      <c r="L3" s="85"/>
      <c r="M3" s="85"/>
      <c r="N3" s="85"/>
    </row>
    <row r="4" spans="1:16" ht="15.75" thickBot="1" x14ac:dyDescent="0.3">
      <c r="A4" s="7" t="s">
        <v>112</v>
      </c>
      <c r="B4" s="6">
        <f>+$A$1</f>
        <v>44317</v>
      </c>
      <c r="C4" s="6" t="s">
        <v>126</v>
      </c>
      <c r="D4" s="39" t="s">
        <v>127</v>
      </c>
      <c r="E4" s="40" t="s">
        <v>104</v>
      </c>
      <c r="F4" s="40" t="str">
        <f>CONCATENATE(D4,"_",E4)</f>
        <v>ABENGOA_ALTO_JAHUEL_220</v>
      </c>
      <c r="G4" s="41">
        <v>794821.40147678973</v>
      </c>
      <c r="H4" s="41">
        <v>1266110.9122690242</v>
      </c>
      <c r="I4" s="42">
        <v>734309.22681167547</v>
      </c>
      <c r="J4" s="43">
        <f>+ROUND(SUM(G4:I4),0)</f>
        <v>2795242</v>
      </c>
      <c r="K4" s="44">
        <v>6678</v>
      </c>
      <c r="L4" s="86"/>
      <c r="M4"/>
      <c r="N4"/>
      <c r="O4"/>
    </row>
    <row r="5" spans="1:16" ht="15.75" thickBot="1" x14ac:dyDescent="0.3">
      <c r="A5" s="7" t="s">
        <v>112</v>
      </c>
      <c r="B5" s="6">
        <f t="shared" ref="B5:B68" si="0">+$A$1</f>
        <v>44317</v>
      </c>
      <c r="C5" s="6" t="s">
        <v>126</v>
      </c>
      <c r="D5" s="19" t="s">
        <v>127</v>
      </c>
      <c r="E5" s="20" t="s">
        <v>105</v>
      </c>
      <c r="F5" s="40" t="str">
        <f t="shared" ref="F5:F68" si="1">CONCATENATE(D5,"_",E5)</f>
        <v>ABENGOA_CERRO_NAVIA_220</v>
      </c>
      <c r="G5" s="21">
        <v>728968.38848224201</v>
      </c>
      <c r="H5" s="21">
        <v>1154804.3842418089</v>
      </c>
      <c r="I5" s="22">
        <v>661962.38865591248</v>
      </c>
      <c r="J5" s="43">
        <f t="shared" ref="J5:J68" si="2">+ROUND(SUM(G5:I5),0)</f>
        <v>2545735</v>
      </c>
      <c r="K5" s="44">
        <v>6082</v>
      </c>
      <c r="L5" s="86"/>
      <c r="M5"/>
      <c r="N5"/>
      <c r="O5"/>
    </row>
    <row r="6" spans="1:16" ht="15.75" thickBot="1" x14ac:dyDescent="0.3">
      <c r="A6" s="7" t="s">
        <v>112</v>
      </c>
      <c r="B6" s="6">
        <f t="shared" si="0"/>
        <v>44317</v>
      </c>
      <c r="C6" s="6" t="s">
        <v>126</v>
      </c>
      <c r="D6" s="19" t="s">
        <v>127</v>
      </c>
      <c r="E6" s="20" t="s">
        <v>106</v>
      </c>
      <c r="F6" s="40" t="str">
        <f t="shared" si="1"/>
        <v>ABENGOA_CHENA_220</v>
      </c>
      <c r="G6" s="21">
        <v>1554655.3928985314</v>
      </c>
      <c r="H6" s="21">
        <v>2456229.6054404895</v>
      </c>
      <c r="I6" s="22">
        <v>1440057.4074231777</v>
      </c>
      <c r="J6" s="43">
        <f t="shared" si="2"/>
        <v>5450942</v>
      </c>
      <c r="K6" s="44">
        <v>13023</v>
      </c>
      <c r="L6" s="86"/>
      <c r="M6"/>
      <c r="N6"/>
      <c r="O6"/>
    </row>
    <row r="7" spans="1:16" ht="15.75" thickBot="1" x14ac:dyDescent="0.3">
      <c r="A7" s="7" t="s">
        <v>112</v>
      </c>
      <c r="B7" s="6">
        <f t="shared" si="0"/>
        <v>44317</v>
      </c>
      <c r="C7" s="6" t="s">
        <v>126</v>
      </c>
      <c r="D7" s="19" t="s">
        <v>127</v>
      </c>
      <c r="E7" s="20" t="s">
        <v>107</v>
      </c>
      <c r="F7" s="40" t="str">
        <f t="shared" si="1"/>
        <v>ABENGOA_LOS_MAQUIS_220</v>
      </c>
      <c r="G7" s="21">
        <v>1933.2454191533377</v>
      </c>
      <c r="H7" s="21">
        <v>2146.7002465023106</v>
      </c>
      <c r="I7" s="22">
        <v>1445.0822546537802</v>
      </c>
      <c r="J7" s="43">
        <f t="shared" si="2"/>
        <v>5525</v>
      </c>
      <c r="K7" s="44">
        <v>13</v>
      </c>
      <c r="L7" s="86"/>
      <c r="M7"/>
      <c r="N7"/>
      <c r="O7"/>
    </row>
    <row r="8" spans="1:16" ht="15.75" thickBot="1" x14ac:dyDescent="0.3">
      <c r="A8" s="7" t="s">
        <v>112</v>
      </c>
      <c r="B8" s="6">
        <f t="shared" si="0"/>
        <v>44317</v>
      </c>
      <c r="C8" s="6" t="s">
        <v>126</v>
      </c>
      <c r="D8" s="19" t="s">
        <v>127</v>
      </c>
      <c r="E8" s="20" t="s">
        <v>108</v>
      </c>
      <c r="F8" s="40" t="str">
        <f t="shared" si="1"/>
        <v>ABENGOA_NOGALES_220</v>
      </c>
      <c r="G8" s="21">
        <v>828.15974325124785</v>
      </c>
      <c r="H8" s="21">
        <v>928.04521521791048</v>
      </c>
      <c r="I8" s="22">
        <v>635.56138766649383</v>
      </c>
      <c r="J8" s="43">
        <f t="shared" si="2"/>
        <v>2392</v>
      </c>
      <c r="K8" s="44">
        <v>6</v>
      </c>
      <c r="L8" s="86"/>
      <c r="M8"/>
      <c r="N8"/>
      <c r="O8"/>
    </row>
    <row r="9" spans="1:16" ht="15.75" thickBot="1" x14ac:dyDescent="0.3">
      <c r="A9" s="7" t="s">
        <v>112</v>
      </c>
      <c r="B9" s="6">
        <f t="shared" si="0"/>
        <v>44317</v>
      </c>
      <c r="C9" s="6" t="s">
        <v>126</v>
      </c>
      <c r="D9" s="19" t="s">
        <v>127</v>
      </c>
      <c r="E9" s="20" t="s">
        <v>109</v>
      </c>
      <c r="F9" s="40" t="str">
        <f t="shared" si="1"/>
        <v>ABENGOA_POLPAICO_220</v>
      </c>
      <c r="G9" s="21">
        <v>592218.58796123043</v>
      </c>
      <c r="H9" s="21">
        <v>943416.9389285224</v>
      </c>
      <c r="I9" s="22">
        <v>527588.80415084679</v>
      </c>
      <c r="J9" s="43">
        <f t="shared" si="2"/>
        <v>2063224</v>
      </c>
      <c r="K9" s="44">
        <v>4929</v>
      </c>
      <c r="L9" s="86"/>
      <c r="M9"/>
      <c r="N9"/>
      <c r="O9"/>
    </row>
    <row r="10" spans="1:16" ht="15.75" thickBot="1" x14ac:dyDescent="0.3">
      <c r="A10" s="7" t="s">
        <v>112</v>
      </c>
      <c r="B10" s="6">
        <f t="shared" si="0"/>
        <v>44317</v>
      </c>
      <c r="C10" s="6" t="s">
        <v>126</v>
      </c>
      <c r="D10" s="19" t="s">
        <v>127</v>
      </c>
      <c r="E10" s="20" t="s">
        <v>110</v>
      </c>
      <c r="F10" s="40" t="str">
        <f t="shared" si="1"/>
        <v>ABENGOA_QUILLOTA_220</v>
      </c>
      <c r="G10" s="21">
        <v>8238.4871021419767</v>
      </c>
      <c r="H10" s="21">
        <v>12659.679715331384</v>
      </c>
      <c r="I10" s="22">
        <v>7363.0924757420198</v>
      </c>
      <c r="J10" s="43">
        <f t="shared" si="2"/>
        <v>28261</v>
      </c>
      <c r="K10" s="44">
        <v>68</v>
      </c>
      <c r="L10" s="86"/>
      <c r="M10"/>
      <c r="N10"/>
      <c r="O10"/>
    </row>
    <row r="11" spans="1:16" ht="15.75" thickBot="1" x14ac:dyDescent="0.3">
      <c r="A11" s="7" t="s">
        <v>128</v>
      </c>
      <c r="B11" s="6">
        <f t="shared" si="0"/>
        <v>44317</v>
      </c>
      <c r="C11" s="6" t="s">
        <v>129</v>
      </c>
      <c r="D11" s="19" t="s">
        <v>130</v>
      </c>
      <c r="E11" s="20" t="s">
        <v>104</v>
      </c>
      <c r="F11" s="40" t="str">
        <f t="shared" si="1"/>
        <v>ABENGOA_DOS_A_ALTO_JAHUEL_220</v>
      </c>
      <c r="G11" s="21">
        <v>70588.249672003978</v>
      </c>
      <c r="H11" s="21">
        <v>0</v>
      </c>
      <c r="I11" s="22">
        <v>0</v>
      </c>
      <c r="J11" s="43">
        <f t="shared" si="2"/>
        <v>70588</v>
      </c>
      <c r="K11" s="44">
        <v>0</v>
      </c>
      <c r="L11" s="86"/>
      <c r="M11"/>
      <c r="N11"/>
      <c r="O11"/>
    </row>
    <row r="12" spans="1:16" ht="15.75" thickBot="1" x14ac:dyDescent="0.3">
      <c r="A12" s="7" t="s">
        <v>128</v>
      </c>
      <c r="B12" s="6">
        <f t="shared" si="0"/>
        <v>44317</v>
      </c>
      <c r="C12" s="6" t="s">
        <v>129</v>
      </c>
      <c r="D12" s="19" t="s">
        <v>130</v>
      </c>
      <c r="E12" s="20" t="s">
        <v>105</v>
      </c>
      <c r="F12" s="40" t="str">
        <f t="shared" si="1"/>
        <v>ABENGOA_DOS_A_CERRO_NAVIA_220</v>
      </c>
      <c r="G12" s="21">
        <v>64739.830248123377</v>
      </c>
      <c r="H12" s="21">
        <v>0</v>
      </c>
      <c r="I12" s="22">
        <v>0</v>
      </c>
      <c r="J12" s="43">
        <f t="shared" si="2"/>
        <v>64740</v>
      </c>
      <c r="K12" s="44">
        <v>0</v>
      </c>
      <c r="L12" s="86"/>
      <c r="M12"/>
      <c r="N12"/>
      <c r="O12"/>
    </row>
    <row r="13" spans="1:16" ht="15.75" thickBot="1" x14ac:dyDescent="0.3">
      <c r="A13" s="7" t="s">
        <v>128</v>
      </c>
      <c r="B13" s="6">
        <f t="shared" si="0"/>
        <v>44317</v>
      </c>
      <c r="C13" s="6" t="s">
        <v>129</v>
      </c>
      <c r="D13" s="19" t="s">
        <v>130</v>
      </c>
      <c r="E13" s="20" t="s">
        <v>106</v>
      </c>
      <c r="F13" s="40" t="str">
        <f t="shared" si="1"/>
        <v>ABENGOA_DOS_A_CHENA_220</v>
      </c>
      <c r="G13" s="21">
        <v>138069.2603696248</v>
      </c>
      <c r="H13" s="21">
        <v>0</v>
      </c>
      <c r="I13" s="22">
        <v>0</v>
      </c>
      <c r="J13" s="43">
        <f t="shared" si="2"/>
        <v>138069</v>
      </c>
      <c r="K13" s="44">
        <v>0</v>
      </c>
      <c r="L13" s="86"/>
      <c r="M13"/>
      <c r="N13"/>
      <c r="O13"/>
    </row>
    <row r="14" spans="1:16" ht="15.75" thickBot="1" x14ac:dyDescent="0.3">
      <c r="A14" s="7" t="s">
        <v>128</v>
      </c>
      <c r="B14" s="6">
        <f t="shared" si="0"/>
        <v>44317</v>
      </c>
      <c r="C14" s="6" t="s">
        <v>129</v>
      </c>
      <c r="D14" s="19" t="s">
        <v>130</v>
      </c>
      <c r="E14" s="20" t="s">
        <v>107</v>
      </c>
      <c r="F14" s="40" t="str">
        <f t="shared" si="1"/>
        <v>ABENGOA_DOS_A_LOS_MAQUIS_220</v>
      </c>
      <c r="G14" s="21">
        <v>171.69191729223812</v>
      </c>
      <c r="H14" s="21">
        <v>0</v>
      </c>
      <c r="I14" s="22">
        <v>0</v>
      </c>
      <c r="J14" s="43">
        <f t="shared" si="2"/>
        <v>172</v>
      </c>
      <c r="K14" s="44">
        <v>0</v>
      </c>
      <c r="L14" s="86"/>
      <c r="M14"/>
      <c r="N14"/>
      <c r="O14"/>
    </row>
    <row r="15" spans="1:16" ht="15.75" thickBot="1" x14ac:dyDescent="0.3">
      <c r="A15" s="7" t="s">
        <v>128</v>
      </c>
      <c r="B15" s="6">
        <f t="shared" si="0"/>
        <v>44317</v>
      </c>
      <c r="C15" s="6" t="s">
        <v>129</v>
      </c>
      <c r="D15" s="19" t="s">
        <v>130</v>
      </c>
      <c r="E15" s="20" t="s">
        <v>108</v>
      </c>
      <c r="F15" s="40" t="str">
        <f t="shared" si="1"/>
        <v>ABENGOA_DOS_A_NOGALES_220</v>
      </c>
      <c r="G15" s="21">
        <v>73.549034558336416</v>
      </c>
      <c r="H15" s="21">
        <v>0</v>
      </c>
      <c r="I15" s="22">
        <v>0</v>
      </c>
      <c r="J15" s="43">
        <f t="shared" si="2"/>
        <v>74</v>
      </c>
      <c r="K15" s="44">
        <v>0</v>
      </c>
      <c r="L15" s="86"/>
      <c r="M15"/>
      <c r="N15"/>
      <c r="O15"/>
    </row>
    <row r="16" spans="1:16" ht="15.75" thickBot="1" x14ac:dyDescent="0.3">
      <c r="A16" s="7" t="s">
        <v>128</v>
      </c>
      <c r="B16" s="6">
        <f t="shared" si="0"/>
        <v>44317</v>
      </c>
      <c r="C16" s="6" t="s">
        <v>129</v>
      </c>
      <c r="D16" s="19" t="s">
        <v>130</v>
      </c>
      <c r="E16" s="20" t="s">
        <v>109</v>
      </c>
      <c r="F16" s="40" t="str">
        <f t="shared" si="1"/>
        <v>ABENGOA_DOS_A_POLPAICO_220</v>
      </c>
      <c r="G16" s="21">
        <v>52595.052762466061</v>
      </c>
      <c r="H16" s="21">
        <v>0</v>
      </c>
      <c r="I16" s="22">
        <v>0</v>
      </c>
      <c r="J16" s="43">
        <f t="shared" si="2"/>
        <v>52595</v>
      </c>
      <c r="K16" s="44">
        <v>0</v>
      </c>
      <c r="L16" s="86"/>
      <c r="M16"/>
      <c r="N16"/>
      <c r="O16"/>
    </row>
    <row r="17" spans="1:15" ht="15.75" thickBot="1" x14ac:dyDescent="0.3">
      <c r="A17" s="7" t="s">
        <v>128</v>
      </c>
      <c r="B17" s="6">
        <f t="shared" si="0"/>
        <v>44317</v>
      </c>
      <c r="C17" s="6" t="s">
        <v>129</v>
      </c>
      <c r="D17" s="19" t="s">
        <v>130</v>
      </c>
      <c r="E17" s="20" t="s">
        <v>110</v>
      </c>
      <c r="F17" s="40" t="str">
        <f t="shared" si="1"/>
        <v>ABENGOA_DOS_A_QUILLOTA_220</v>
      </c>
      <c r="G17" s="21">
        <v>731.66170841030669</v>
      </c>
      <c r="H17" s="21">
        <v>0</v>
      </c>
      <c r="I17" s="22">
        <v>0</v>
      </c>
      <c r="J17" s="43">
        <f t="shared" si="2"/>
        <v>732</v>
      </c>
      <c r="K17" s="44">
        <v>0</v>
      </c>
      <c r="L17" s="86"/>
      <c r="M17"/>
      <c r="N17"/>
      <c r="O17"/>
    </row>
    <row r="18" spans="1:15" ht="15.75" thickBot="1" x14ac:dyDescent="0.3">
      <c r="A18" s="7" t="s">
        <v>112</v>
      </c>
      <c r="B18" s="6">
        <f t="shared" si="0"/>
        <v>44317</v>
      </c>
      <c r="C18" s="6" t="s">
        <v>131</v>
      </c>
      <c r="D18" s="19" t="s">
        <v>132</v>
      </c>
      <c r="E18" s="20" t="s">
        <v>104</v>
      </c>
      <c r="F18" s="40" t="str">
        <f t="shared" si="1"/>
        <v>ABENGOA_DOS_C_ALTO_JAHUEL_220</v>
      </c>
      <c r="G18" s="21">
        <v>0</v>
      </c>
      <c r="H18" s="21">
        <v>0</v>
      </c>
      <c r="I18" s="22">
        <v>65214.73851079365</v>
      </c>
      <c r="J18" s="43">
        <f t="shared" si="2"/>
        <v>65215</v>
      </c>
      <c r="K18" s="44">
        <v>156</v>
      </c>
      <c r="L18" s="86"/>
      <c r="M18"/>
      <c r="N18"/>
      <c r="O18"/>
    </row>
    <row r="19" spans="1:15" ht="15.75" thickBot="1" x14ac:dyDescent="0.3">
      <c r="A19" s="7" t="s">
        <v>112</v>
      </c>
      <c r="B19" s="6">
        <f t="shared" si="0"/>
        <v>44317</v>
      </c>
      <c r="C19" s="6" t="s">
        <v>131</v>
      </c>
      <c r="D19" s="19" t="s">
        <v>132</v>
      </c>
      <c r="E19" s="20" t="s">
        <v>105</v>
      </c>
      <c r="F19" s="40" t="str">
        <f t="shared" si="1"/>
        <v>ABENGOA_DOS_C_CERRO_NAVIA_220</v>
      </c>
      <c r="G19" s="21">
        <v>0</v>
      </c>
      <c r="H19" s="21">
        <v>0</v>
      </c>
      <c r="I19" s="22">
        <v>58789.543293110772</v>
      </c>
      <c r="J19" s="43">
        <f t="shared" si="2"/>
        <v>58790</v>
      </c>
      <c r="K19" s="44">
        <v>140</v>
      </c>
      <c r="L19" s="86"/>
      <c r="M19"/>
      <c r="N19"/>
      <c r="O19"/>
    </row>
    <row r="20" spans="1:15" ht="15.75" thickBot="1" x14ac:dyDescent="0.3">
      <c r="A20" s="7" t="s">
        <v>112</v>
      </c>
      <c r="B20" s="6">
        <f t="shared" si="0"/>
        <v>44317</v>
      </c>
      <c r="C20" s="6" t="s">
        <v>131</v>
      </c>
      <c r="D20" s="19" t="s">
        <v>132</v>
      </c>
      <c r="E20" s="20" t="s">
        <v>106</v>
      </c>
      <c r="F20" s="40" t="str">
        <f t="shared" si="1"/>
        <v>ABENGOA_DOS_C_CHENA_220</v>
      </c>
      <c r="G20" s="21">
        <v>0</v>
      </c>
      <c r="H20" s="21">
        <v>0</v>
      </c>
      <c r="I20" s="22">
        <v>127892.94187872074</v>
      </c>
      <c r="J20" s="43">
        <f t="shared" si="2"/>
        <v>127893</v>
      </c>
      <c r="K20" s="44">
        <v>306</v>
      </c>
      <c r="L20" s="86"/>
      <c r="M20"/>
      <c r="N20"/>
      <c r="O20"/>
    </row>
    <row r="21" spans="1:15" ht="15.75" thickBot="1" x14ac:dyDescent="0.3">
      <c r="A21" s="7" t="s">
        <v>112</v>
      </c>
      <c r="B21" s="6">
        <f t="shared" si="0"/>
        <v>44317</v>
      </c>
      <c r="C21" s="6" t="s">
        <v>131</v>
      </c>
      <c r="D21" s="19" t="s">
        <v>132</v>
      </c>
      <c r="E21" s="20" t="s">
        <v>107</v>
      </c>
      <c r="F21" s="40" t="str">
        <f t="shared" si="1"/>
        <v>ABENGOA_DOS_C_LOS_MAQUIS_220</v>
      </c>
      <c r="G21" s="21">
        <v>0</v>
      </c>
      <c r="H21" s="21">
        <v>0</v>
      </c>
      <c r="I21" s="22">
        <v>128.339203598219</v>
      </c>
      <c r="J21" s="43">
        <f t="shared" si="2"/>
        <v>128</v>
      </c>
      <c r="K21" s="44">
        <v>0</v>
      </c>
      <c r="L21" s="86"/>
      <c r="M21"/>
      <c r="N21"/>
      <c r="O21"/>
    </row>
    <row r="22" spans="1:15" ht="15.75" thickBot="1" x14ac:dyDescent="0.3">
      <c r="A22" s="7" t="s">
        <v>112</v>
      </c>
      <c r="B22" s="6">
        <f t="shared" si="0"/>
        <v>44317</v>
      </c>
      <c r="C22" s="6" t="s">
        <v>131</v>
      </c>
      <c r="D22" s="19" t="s">
        <v>132</v>
      </c>
      <c r="E22" s="20" t="s">
        <v>108</v>
      </c>
      <c r="F22" s="40" t="str">
        <f t="shared" si="1"/>
        <v>ABENGOA_DOS_C_NOGALES_220</v>
      </c>
      <c r="G22" s="21">
        <v>0</v>
      </c>
      <c r="H22" s="21">
        <v>0</v>
      </c>
      <c r="I22" s="22">
        <v>56.444843930658521</v>
      </c>
      <c r="J22" s="43">
        <f t="shared" si="2"/>
        <v>56</v>
      </c>
      <c r="K22" s="44">
        <v>0</v>
      </c>
      <c r="L22" s="86"/>
      <c r="M22"/>
      <c r="N22"/>
      <c r="O22"/>
    </row>
    <row r="23" spans="1:15" ht="15.75" thickBot="1" x14ac:dyDescent="0.3">
      <c r="A23" s="7" t="s">
        <v>112</v>
      </c>
      <c r="B23" s="6">
        <f t="shared" si="0"/>
        <v>44317</v>
      </c>
      <c r="C23" s="6" t="s">
        <v>131</v>
      </c>
      <c r="D23" s="19" t="s">
        <v>132</v>
      </c>
      <c r="E23" s="20" t="s">
        <v>109</v>
      </c>
      <c r="F23" s="40" t="str">
        <f t="shared" si="1"/>
        <v>ABENGOA_DOS_C_POLPAICO_220</v>
      </c>
      <c r="G23" s="21">
        <v>0</v>
      </c>
      <c r="H23" s="21">
        <v>0</v>
      </c>
      <c r="I23" s="22">
        <v>46855.690556022215</v>
      </c>
      <c r="J23" s="43">
        <f t="shared" si="2"/>
        <v>46856</v>
      </c>
      <c r="K23" s="44">
        <v>112</v>
      </c>
      <c r="L23" s="86"/>
      <c r="M23"/>
      <c r="N23"/>
      <c r="O23"/>
    </row>
    <row r="24" spans="1:15" ht="15.75" thickBot="1" x14ac:dyDescent="0.3">
      <c r="A24" s="7" t="s">
        <v>112</v>
      </c>
      <c r="B24" s="6">
        <f t="shared" si="0"/>
        <v>44317</v>
      </c>
      <c r="C24" s="6" t="s">
        <v>131</v>
      </c>
      <c r="D24" s="19" t="s">
        <v>132</v>
      </c>
      <c r="E24" s="20" t="s">
        <v>110</v>
      </c>
      <c r="F24" s="40" t="str">
        <f t="shared" si="1"/>
        <v>ABENGOA_DOS_C_QUILLOTA_220</v>
      </c>
      <c r="G24" s="21">
        <v>0</v>
      </c>
      <c r="H24" s="21">
        <v>0</v>
      </c>
      <c r="I24" s="22">
        <v>653.92362359550998</v>
      </c>
      <c r="J24" s="43">
        <f t="shared" si="2"/>
        <v>654</v>
      </c>
      <c r="K24" s="44">
        <v>2</v>
      </c>
      <c r="L24" s="86"/>
      <c r="M24"/>
      <c r="N24"/>
      <c r="O24"/>
    </row>
    <row r="25" spans="1:15" ht="15.75" thickBot="1" x14ac:dyDescent="0.3">
      <c r="A25" s="7" t="s">
        <v>112</v>
      </c>
      <c r="B25" s="6">
        <f t="shared" si="0"/>
        <v>44317</v>
      </c>
      <c r="C25" s="6" t="s">
        <v>133</v>
      </c>
      <c r="D25" s="19" t="s">
        <v>134</v>
      </c>
      <c r="E25" s="20" t="s">
        <v>104</v>
      </c>
      <c r="F25" s="40" t="str">
        <f t="shared" si="1"/>
        <v>ACCIONA_ENERGIA_ALTO_JAHUEL_220</v>
      </c>
      <c r="G25" s="21">
        <v>501998.52153418085</v>
      </c>
      <c r="H25" s="21">
        <v>799658.64642851253</v>
      </c>
      <c r="I25" s="22">
        <v>463779.84478458081</v>
      </c>
      <c r="J25" s="43">
        <f t="shared" si="2"/>
        <v>1765437</v>
      </c>
      <c r="K25" s="44">
        <v>4218</v>
      </c>
      <c r="L25" s="86"/>
      <c r="M25"/>
      <c r="N25"/>
      <c r="O25"/>
    </row>
    <row r="26" spans="1:15" ht="15.75" thickBot="1" x14ac:dyDescent="0.3">
      <c r="A26" s="7" t="s">
        <v>112</v>
      </c>
      <c r="B26" s="6">
        <f t="shared" si="0"/>
        <v>44317</v>
      </c>
      <c r="C26" s="6" t="s">
        <v>133</v>
      </c>
      <c r="D26" s="19" t="s">
        <v>134</v>
      </c>
      <c r="E26" s="20" t="s">
        <v>105</v>
      </c>
      <c r="F26" s="40" t="str">
        <f t="shared" si="1"/>
        <v>ACCIONA_ENERGIA_CERRO_NAVIA_220</v>
      </c>
      <c r="G26" s="21">
        <v>460406.64303114649</v>
      </c>
      <c r="H26" s="21">
        <v>729358.93833944108</v>
      </c>
      <c r="I26" s="22">
        <v>418086.55353149393</v>
      </c>
      <c r="J26" s="43">
        <f t="shared" si="2"/>
        <v>1607852</v>
      </c>
      <c r="K26" s="44">
        <v>3841</v>
      </c>
      <c r="L26" s="86"/>
      <c r="M26"/>
      <c r="N26"/>
      <c r="O26"/>
    </row>
    <row r="27" spans="1:15" ht="15.75" thickBot="1" x14ac:dyDescent="0.3">
      <c r="A27" s="7" t="s">
        <v>112</v>
      </c>
      <c r="B27" s="6">
        <f t="shared" si="0"/>
        <v>44317</v>
      </c>
      <c r="C27" s="6" t="s">
        <v>133</v>
      </c>
      <c r="D27" s="19" t="s">
        <v>134</v>
      </c>
      <c r="E27" s="20" t="s">
        <v>106</v>
      </c>
      <c r="F27" s="40" t="str">
        <f t="shared" si="1"/>
        <v>ACCIONA_ENERGIA_CHENA_220</v>
      </c>
      <c r="G27" s="21">
        <v>981899.46481076721</v>
      </c>
      <c r="H27" s="21">
        <v>1551321.6279640107</v>
      </c>
      <c r="I27" s="22">
        <v>909520.91640664125</v>
      </c>
      <c r="J27" s="43">
        <f t="shared" si="2"/>
        <v>3442742</v>
      </c>
      <c r="K27" s="44">
        <v>8225</v>
      </c>
      <c r="L27" s="86"/>
      <c r="M27"/>
      <c r="N27"/>
      <c r="O27"/>
    </row>
    <row r="28" spans="1:15" ht="15.75" thickBot="1" x14ac:dyDescent="0.3">
      <c r="A28" s="7" t="s">
        <v>112</v>
      </c>
      <c r="B28" s="6">
        <f t="shared" si="0"/>
        <v>44317</v>
      </c>
      <c r="C28" s="6" t="s">
        <v>133</v>
      </c>
      <c r="D28" s="19" t="s">
        <v>134</v>
      </c>
      <c r="E28" s="20" t="s">
        <v>107</v>
      </c>
      <c r="F28" s="40" t="str">
        <f t="shared" si="1"/>
        <v>ACCIONA_ENERGIA_LOS_MAQUIS_220</v>
      </c>
      <c r="G28" s="21">
        <v>1221.0118403637919</v>
      </c>
      <c r="H28" s="21">
        <v>1355.8270423002575</v>
      </c>
      <c r="I28" s="22">
        <v>912.69454242628638</v>
      </c>
      <c r="J28" s="43">
        <f t="shared" si="2"/>
        <v>3490</v>
      </c>
      <c r="K28" s="44">
        <v>8</v>
      </c>
      <c r="L28" s="86"/>
      <c r="M28"/>
      <c r="N28"/>
      <c r="O28"/>
    </row>
    <row r="29" spans="1:15" ht="15.75" thickBot="1" x14ac:dyDescent="0.3">
      <c r="A29" s="7" t="s">
        <v>112</v>
      </c>
      <c r="B29" s="6">
        <f t="shared" si="0"/>
        <v>44317</v>
      </c>
      <c r="C29" s="6" t="s">
        <v>133</v>
      </c>
      <c r="D29" s="19" t="s">
        <v>134</v>
      </c>
      <c r="E29" s="20" t="s">
        <v>108</v>
      </c>
      <c r="F29" s="40" t="str">
        <f t="shared" si="1"/>
        <v>ACCIONA_ENERGIA_NOGALES_220</v>
      </c>
      <c r="G29" s="21">
        <v>523.05457041520469</v>
      </c>
      <c r="H29" s="21">
        <v>586.14089289827223</v>
      </c>
      <c r="I29" s="22">
        <v>401.41203591145268</v>
      </c>
      <c r="J29" s="43">
        <f t="shared" si="2"/>
        <v>1511</v>
      </c>
      <c r="K29" s="44">
        <v>4</v>
      </c>
      <c r="L29" s="86"/>
      <c r="M29"/>
      <c r="N29"/>
      <c r="O29"/>
    </row>
    <row r="30" spans="1:15" ht="15.75" thickBot="1" x14ac:dyDescent="0.3">
      <c r="A30" s="7" t="s">
        <v>112</v>
      </c>
      <c r="B30" s="6">
        <f t="shared" si="0"/>
        <v>44317</v>
      </c>
      <c r="C30" s="6" t="s">
        <v>133</v>
      </c>
      <c r="D30" s="19" t="s">
        <v>134</v>
      </c>
      <c r="E30" s="20" t="s">
        <v>109</v>
      </c>
      <c r="F30" s="40" t="str">
        <f t="shared" si="1"/>
        <v>ACCIONA_ENERGIA_POLPAICO_220</v>
      </c>
      <c r="G30" s="21">
        <v>374037.30577614473</v>
      </c>
      <c r="H30" s="21">
        <v>595849.46712868626</v>
      </c>
      <c r="I30" s="22">
        <v>333218.00239603344</v>
      </c>
      <c r="J30" s="43">
        <f t="shared" si="2"/>
        <v>1303105</v>
      </c>
      <c r="K30" s="44">
        <v>3113</v>
      </c>
      <c r="L30" s="86"/>
      <c r="M30"/>
      <c r="N30"/>
      <c r="O30"/>
    </row>
    <row r="31" spans="1:15" ht="15.75" thickBot="1" x14ac:dyDescent="0.3">
      <c r="A31" s="7" t="s">
        <v>112</v>
      </c>
      <c r="B31" s="6">
        <f t="shared" si="0"/>
        <v>44317</v>
      </c>
      <c r="C31" s="6" t="s">
        <v>133</v>
      </c>
      <c r="D31" s="19" t="s">
        <v>134</v>
      </c>
      <c r="E31" s="20" t="s">
        <v>110</v>
      </c>
      <c r="F31" s="40" t="str">
        <f t="shared" si="1"/>
        <v>ACCIONA_ENERGIA_QUILLOTA_220</v>
      </c>
      <c r="G31" s="21">
        <v>5203.3177985261636</v>
      </c>
      <c r="H31" s="21">
        <v>7995.6836697963463</v>
      </c>
      <c r="I31" s="22">
        <v>4650.4303103492648</v>
      </c>
      <c r="J31" s="43">
        <f t="shared" si="2"/>
        <v>17849</v>
      </c>
      <c r="K31" s="44">
        <v>43</v>
      </c>
      <c r="L31" s="86"/>
      <c r="M31"/>
      <c r="N31"/>
      <c r="O31"/>
    </row>
    <row r="32" spans="1:15" ht="15.75" thickBot="1" x14ac:dyDescent="0.3">
      <c r="A32" s="7" t="s">
        <v>128</v>
      </c>
      <c r="B32" s="6">
        <f t="shared" si="0"/>
        <v>44317</v>
      </c>
      <c r="C32" s="6" t="s">
        <v>135</v>
      </c>
      <c r="D32" s="19" t="s">
        <v>136</v>
      </c>
      <c r="E32" s="20" t="s">
        <v>104</v>
      </c>
      <c r="F32" s="40" t="str">
        <f t="shared" si="1"/>
        <v>AELA_A_ALTO_JAHUEL_220</v>
      </c>
      <c r="G32" s="21">
        <v>752935.43618440675</v>
      </c>
      <c r="H32" s="21">
        <v>0</v>
      </c>
      <c r="I32" s="22">
        <v>0</v>
      </c>
      <c r="J32" s="43">
        <f t="shared" si="2"/>
        <v>752935</v>
      </c>
      <c r="K32" s="44">
        <v>0</v>
      </c>
      <c r="L32" s="86"/>
      <c r="M32"/>
      <c r="N32"/>
      <c r="O32"/>
    </row>
    <row r="33" spans="1:15" ht="15.75" thickBot="1" x14ac:dyDescent="0.3">
      <c r="A33" s="7" t="s">
        <v>128</v>
      </c>
      <c r="B33" s="6">
        <f t="shared" si="0"/>
        <v>44317</v>
      </c>
      <c r="C33" s="6" t="s">
        <v>135</v>
      </c>
      <c r="D33" s="19" t="s">
        <v>136</v>
      </c>
      <c r="E33" s="20" t="s">
        <v>105</v>
      </c>
      <c r="F33" s="40" t="str">
        <f t="shared" si="1"/>
        <v>AELA_A_CERRO_NAVIA_220</v>
      </c>
      <c r="G33" s="21">
        <v>690552.78396721533</v>
      </c>
      <c r="H33" s="21">
        <v>0</v>
      </c>
      <c r="I33" s="22">
        <v>0</v>
      </c>
      <c r="J33" s="43">
        <f t="shared" si="2"/>
        <v>690553</v>
      </c>
      <c r="K33" s="44">
        <v>0</v>
      </c>
      <c r="L33" s="86"/>
      <c r="M33"/>
      <c r="N33"/>
      <c r="O33"/>
    </row>
    <row r="34" spans="1:15" ht="15.75" thickBot="1" x14ac:dyDescent="0.3">
      <c r="A34" s="7" t="s">
        <v>128</v>
      </c>
      <c r="B34" s="6">
        <f t="shared" si="0"/>
        <v>44317</v>
      </c>
      <c r="C34" s="6" t="s">
        <v>135</v>
      </c>
      <c r="D34" s="19" t="s">
        <v>136</v>
      </c>
      <c r="E34" s="20" t="s">
        <v>106</v>
      </c>
      <c r="F34" s="40" t="str">
        <f t="shared" si="1"/>
        <v>AELA_A_CHENA_220</v>
      </c>
      <c r="G34" s="21">
        <v>1472727.2494092225</v>
      </c>
      <c r="H34" s="21">
        <v>0</v>
      </c>
      <c r="I34" s="22">
        <v>0</v>
      </c>
      <c r="J34" s="43">
        <f t="shared" si="2"/>
        <v>1472727</v>
      </c>
      <c r="K34" s="44">
        <v>0</v>
      </c>
      <c r="L34" s="86"/>
      <c r="M34"/>
      <c r="N34"/>
      <c r="O34"/>
    </row>
    <row r="35" spans="1:15" ht="15.75" thickBot="1" x14ac:dyDescent="0.3">
      <c r="A35" s="7" t="s">
        <v>128</v>
      </c>
      <c r="B35" s="6">
        <f t="shared" si="0"/>
        <v>44317</v>
      </c>
      <c r="C35" s="6" t="s">
        <v>135</v>
      </c>
      <c r="D35" s="19" t="s">
        <v>136</v>
      </c>
      <c r="E35" s="20" t="s">
        <v>107</v>
      </c>
      <c r="F35" s="40" t="str">
        <f t="shared" si="1"/>
        <v>AELA_A_LOS_MAQUIS_220</v>
      </c>
      <c r="G35" s="21">
        <v>1831.3661159817561</v>
      </c>
      <c r="H35" s="21">
        <v>0</v>
      </c>
      <c r="I35" s="22">
        <v>0</v>
      </c>
      <c r="J35" s="43">
        <f t="shared" si="2"/>
        <v>1831</v>
      </c>
      <c r="K35" s="44">
        <v>0</v>
      </c>
      <c r="L35" s="86"/>
      <c r="M35"/>
      <c r="N35"/>
      <c r="O35"/>
    </row>
    <row r="36" spans="1:15" ht="15.75" thickBot="1" x14ac:dyDescent="0.3">
      <c r="A36" s="7" t="s">
        <v>128</v>
      </c>
      <c r="B36" s="6">
        <f t="shared" si="0"/>
        <v>44317</v>
      </c>
      <c r="C36" s="6" t="s">
        <v>135</v>
      </c>
      <c r="D36" s="19" t="s">
        <v>136</v>
      </c>
      <c r="E36" s="20" t="s">
        <v>108</v>
      </c>
      <c r="F36" s="40" t="str">
        <f t="shared" si="1"/>
        <v>AELA_A_NOGALES_220</v>
      </c>
      <c r="G36" s="21">
        <v>784.51689443273426</v>
      </c>
      <c r="H36" s="21">
        <v>0</v>
      </c>
      <c r="I36" s="22">
        <v>0</v>
      </c>
      <c r="J36" s="43">
        <f t="shared" si="2"/>
        <v>785</v>
      </c>
      <c r="K36" s="44">
        <v>0</v>
      </c>
      <c r="L36" s="86"/>
      <c r="M36"/>
      <c r="N36"/>
      <c r="O36"/>
    </row>
    <row r="37" spans="1:15" ht="15.75" thickBot="1" x14ac:dyDescent="0.3">
      <c r="A37" s="7" t="s">
        <v>128</v>
      </c>
      <c r="B37" s="6">
        <f t="shared" si="0"/>
        <v>44317</v>
      </c>
      <c r="C37" s="6" t="s">
        <v>135</v>
      </c>
      <c r="D37" s="19" t="s">
        <v>136</v>
      </c>
      <c r="E37" s="20" t="s">
        <v>109</v>
      </c>
      <c r="F37" s="40" t="str">
        <f t="shared" si="1"/>
        <v>AELA_A_POLPAICO_220</v>
      </c>
      <c r="G37" s="21">
        <v>561009.50479517702</v>
      </c>
      <c r="H37" s="21">
        <v>0</v>
      </c>
      <c r="I37" s="22">
        <v>0</v>
      </c>
      <c r="J37" s="43">
        <f t="shared" si="2"/>
        <v>561010</v>
      </c>
      <c r="K37" s="44">
        <v>0</v>
      </c>
      <c r="L37" s="86"/>
      <c r="M37"/>
      <c r="N37"/>
      <c r="O37"/>
    </row>
    <row r="38" spans="1:15" ht="15.75" thickBot="1" x14ac:dyDescent="0.3">
      <c r="A38" s="7" t="s">
        <v>128</v>
      </c>
      <c r="B38" s="6">
        <f t="shared" si="0"/>
        <v>44317</v>
      </c>
      <c r="C38" s="6" t="s">
        <v>135</v>
      </c>
      <c r="D38" s="19" t="s">
        <v>136</v>
      </c>
      <c r="E38" s="20" t="s">
        <v>110</v>
      </c>
      <c r="F38" s="40" t="str">
        <f t="shared" si="1"/>
        <v>AELA_A_QUILLOTA_220</v>
      </c>
      <c r="G38" s="21">
        <v>7804.3304674805213</v>
      </c>
      <c r="H38" s="21">
        <v>0</v>
      </c>
      <c r="I38" s="22">
        <v>0</v>
      </c>
      <c r="J38" s="43">
        <f t="shared" si="2"/>
        <v>7804</v>
      </c>
      <c r="K38" s="44">
        <v>0</v>
      </c>
      <c r="L38" s="86"/>
      <c r="M38"/>
      <c r="N38"/>
      <c r="O38"/>
    </row>
    <row r="39" spans="1:15" ht="15.75" thickBot="1" x14ac:dyDescent="0.3">
      <c r="A39" s="7" t="s">
        <v>128</v>
      </c>
      <c r="B39" s="6">
        <f t="shared" si="0"/>
        <v>44317</v>
      </c>
      <c r="C39" s="6" t="s">
        <v>137</v>
      </c>
      <c r="D39" s="19" t="s">
        <v>138</v>
      </c>
      <c r="E39" s="20" t="s">
        <v>104</v>
      </c>
      <c r="F39" s="40" t="str">
        <f t="shared" si="1"/>
        <v>AELA_B_ALTO_JAHUEL_220</v>
      </c>
      <c r="G39" s="21">
        <v>0</v>
      </c>
      <c r="H39" s="21">
        <v>1199394.0265173088</v>
      </c>
      <c r="I39" s="22">
        <v>0</v>
      </c>
      <c r="J39" s="43">
        <f t="shared" si="2"/>
        <v>1199394</v>
      </c>
      <c r="K39" s="44">
        <v>0</v>
      </c>
      <c r="L39" s="86"/>
      <c r="M39"/>
      <c r="N39"/>
      <c r="O39"/>
    </row>
    <row r="40" spans="1:15" ht="15.75" thickBot="1" x14ac:dyDescent="0.3">
      <c r="A40" s="7" t="s">
        <v>128</v>
      </c>
      <c r="B40" s="6">
        <f t="shared" si="0"/>
        <v>44317</v>
      </c>
      <c r="C40" s="6" t="s">
        <v>137</v>
      </c>
      <c r="D40" s="19" t="s">
        <v>138</v>
      </c>
      <c r="E40" s="20" t="s">
        <v>105</v>
      </c>
      <c r="F40" s="40" t="str">
        <f t="shared" si="1"/>
        <v>AELA_B_CERRO_NAVIA_220</v>
      </c>
      <c r="G40" s="21">
        <v>0</v>
      </c>
      <c r="H40" s="21">
        <v>1093952.7231255115</v>
      </c>
      <c r="I40" s="22">
        <v>0</v>
      </c>
      <c r="J40" s="43">
        <f t="shared" si="2"/>
        <v>1093953</v>
      </c>
      <c r="K40" s="44">
        <v>0</v>
      </c>
      <c r="L40" s="86"/>
      <c r="M40"/>
      <c r="N40"/>
      <c r="O40"/>
    </row>
    <row r="41" spans="1:15" ht="15.75" thickBot="1" x14ac:dyDescent="0.3">
      <c r="A41" s="7" t="s">
        <v>128</v>
      </c>
      <c r="B41" s="6">
        <f t="shared" si="0"/>
        <v>44317</v>
      </c>
      <c r="C41" s="6" t="s">
        <v>137</v>
      </c>
      <c r="D41" s="19" t="s">
        <v>138</v>
      </c>
      <c r="E41" s="20" t="s">
        <v>106</v>
      </c>
      <c r="F41" s="40" t="str">
        <f t="shared" si="1"/>
        <v>AELA_B_CHENA_220</v>
      </c>
      <c r="G41" s="21">
        <v>0</v>
      </c>
      <c r="H41" s="21">
        <v>2326800.194179453</v>
      </c>
      <c r="I41" s="22">
        <v>0</v>
      </c>
      <c r="J41" s="43">
        <f t="shared" si="2"/>
        <v>2326800</v>
      </c>
      <c r="K41" s="44">
        <v>0</v>
      </c>
      <c r="L41" s="86"/>
      <c r="M41"/>
      <c r="N41"/>
      <c r="O41"/>
    </row>
    <row r="42" spans="1:15" ht="15.75" thickBot="1" x14ac:dyDescent="0.3">
      <c r="A42" s="7" t="s">
        <v>128</v>
      </c>
      <c r="B42" s="6">
        <f t="shared" si="0"/>
        <v>44317</v>
      </c>
      <c r="C42" s="6" t="s">
        <v>137</v>
      </c>
      <c r="D42" s="19" t="s">
        <v>138</v>
      </c>
      <c r="E42" s="20" t="s">
        <v>107</v>
      </c>
      <c r="F42" s="40" t="str">
        <f t="shared" si="1"/>
        <v>AELA_B_LOS_MAQUIS_220</v>
      </c>
      <c r="G42" s="21">
        <v>0</v>
      </c>
      <c r="H42" s="21">
        <v>2033.5812821989352</v>
      </c>
      <c r="I42" s="22">
        <v>0</v>
      </c>
      <c r="J42" s="43">
        <f t="shared" si="2"/>
        <v>2034</v>
      </c>
      <c r="K42" s="44">
        <v>0</v>
      </c>
      <c r="L42" s="86"/>
      <c r="M42"/>
      <c r="N42"/>
      <c r="O42"/>
    </row>
    <row r="43" spans="1:15" ht="15.75" thickBot="1" x14ac:dyDescent="0.3">
      <c r="A43" s="7" t="s">
        <v>128</v>
      </c>
      <c r="B43" s="6">
        <f t="shared" si="0"/>
        <v>44317</v>
      </c>
      <c r="C43" s="6" t="s">
        <v>137</v>
      </c>
      <c r="D43" s="19" t="s">
        <v>138</v>
      </c>
      <c r="E43" s="20" t="s">
        <v>108</v>
      </c>
      <c r="F43" s="40" t="str">
        <f t="shared" si="1"/>
        <v>AELA_B_NOGALES_220</v>
      </c>
      <c r="G43" s="21">
        <v>0</v>
      </c>
      <c r="H43" s="21">
        <v>879.14248008141453</v>
      </c>
      <c r="I43" s="22">
        <v>0</v>
      </c>
      <c r="J43" s="43">
        <f t="shared" si="2"/>
        <v>879</v>
      </c>
      <c r="K43" s="44">
        <v>0</v>
      </c>
      <c r="L43" s="86"/>
      <c r="M43"/>
      <c r="N43"/>
      <c r="O43"/>
    </row>
    <row r="44" spans="1:15" ht="15.75" thickBot="1" x14ac:dyDescent="0.3">
      <c r="A44" s="7" t="s">
        <v>128</v>
      </c>
      <c r="B44" s="6">
        <f t="shared" si="0"/>
        <v>44317</v>
      </c>
      <c r="C44" s="6" t="s">
        <v>137</v>
      </c>
      <c r="D44" s="19" t="s">
        <v>138</v>
      </c>
      <c r="E44" s="20" t="s">
        <v>109</v>
      </c>
      <c r="F44" s="40" t="str">
        <f t="shared" si="1"/>
        <v>AELA_B_POLPAICO_220</v>
      </c>
      <c r="G44" s="21">
        <v>0</v>
      </c>
      <c r="H44" s="21">
        <v>893704.20087311161</v>
      </c>
      <c r="I44" s="22">
        <v>0</v>
      </c>
      <c r="J44" s="43">
        <f t="shared" si="2"/>
        <v>893704</v>
      </c>
      <c r="K44" s="44">
        <v>0</v>
      </c>
      <c r="L44" s="86"/>
      <c r="M44"/>
      <c r="N44"/>
      <c r="O44"/>
    </row>
    <row r="45" spans="1:15" ht="15.75" thickBot="1" x14ac:dyDescent="0.3">
      <c r="A45" s="7" t="s">
        <v>128</v>
      </c>
      <c r="B45" s="6">
        <f t="shared" si="0"/>
        <v>44317</v>
      </c>
      <c r="C45" s="6" t="s">
        <v>137</v>
      </c>
      <c r="D45" s="19" t="s">
        <v>138</v>
      </c>
      <c r="E45" s="20" t="s">
        <v>110</v>
      </c>
      <c r="F45" s="40" t="str">
        <f t="shared" si="1"/>
        <v>AELA_B_QUILLOTA_220</v>
      </c>
      <c r="G45" s="21">
        <v>0</v>
      </c>
      <c r="H45" s="21">
        <v>11992.586179499345</v>
      </c>
      <c r="I45" s="22">
        <v>0</v>
      </c>
      <c r="J45" s="43">
        <f t="shared" si="2"/>
        <v>11993</v>
      </c>
      <c r="K45" s="44">
        <v>0</v>
      </c>
      <c r="L45" s="86"/>
      <c r="M45"/>
      <c r="N45"/>
      <c r="O45"/>
    </row>
    <row r="46" spans="1:15" ht="15.75" thickBot="1" x14ac:dyDescent="0.3">
      <c r="A46" s="7" t="s">
        <v>112</v>
      </c>
      <c r="B46" s="6">
        <f t="shared" si="0"/>
        <v>44317</v>
      </c>
      <c r="C46" s="6" t="s">
        <v>139</v>
      </c>
      <c r="D46" s="19" t="s">
        <v>140</v>
      </c>
      <c r="E46" s="20" t="s">
        <v>104</v>
      </c>
      <c r="F46" s="40" t="str">
        <f t="shared" si="1"/>
        <v>AELA_C_ALTO_JAHUEL_220</v>
      </c>
      <c r="G46" s="21">
        <v>0</v>
      </c>
      <c r="H46" s="21">
        <v>0</v>
      </c>
      <c r="I46" s="22">
        <v>695619.48039230972</v>
      </c>
      <c r="J46" s="43">
        <f t="shared" si="2"/>
        <v>695619</v>
      </c>
      <c r="K46" s="44">
        <v>1662</v>
      </c>
      <c r="L46" s="86"/>
      <c r="M46"/>
      <c r="N46"/>
      <c r="O46"/>
    </row>
    <row r="47" spans="1:15" ht="15.75" thickBot="1" x14ac:dyDescent="0.3">
      <c r="A47" s="7" t="s">
        <v>112</v>
      </c>
      <c r="B47" s="6">
        <f t="shared" si="0"/>
        <v>44317</v>
      </c>
      <c r="C47" s="6" t="s">
        <v>139</v>
      </c>
      <c r="D47" s="19" t="s">
        <v>140</v>
      </c>
      <c r="E47" s="20" t="s">
        <v>105</v>
      </c>
      <c r="F47" s="40" t="str">
        <f t="shared" si="1"/>
        <v>AELA_C_CERRO_NAVIA_220</v>
      </c>
      <c r="G47" s="21">
        <v>0</v>
      </c>
      <c r="H47" s="21">
        <v>0</v>
      </c>
      <c r="I47" s="22">
        <v>627084.49795112468</v>
      </c>
      <c r="J47" s="43">
        <f t="shared" si="2"/>
        <v>627084</v>
      </c>
      <c r="K47" s="44">
        <v>1498</v>
      </c>
      <c r="L47" s="86"/>
      <c r="M47"/>
      <c r="N47"/>
      <c r="O47"/>
    </row>
    <row r="48" spans="1:15" ht="15.75" thickBot="1" x14ac:dyDescent="0.3">
      <c r="A48" s="7" t="s">
        <v>112</v>
      </c>
      <c r="B48" s="6">
        <f t="shared" si="0"/>
        <v>44317</v>
      </c>
      <c r="C48" s="6" t="s">
        <v>139</v>
      </c>
      <c r="D48" s="19" t="s">
        <v>140</v>
      </c>
      <c r="E48" s="20" t="s">
        <v>106</v>
      </c>
      <c r="F48" s="40" t="str">
        <f t="shared" si="1"/>
        <v>AELA_C_CHENA_220</v>
      </c>
      <c r="G48" s="21">
        <v>0</v>
      </c>
      <c r="H48" s="21">
        <v>0</v>
      </c>
      <c r="I48" s="22">
        <v>1364182.7569514071</v>
      </c>
      <c r="J48" s="43">
        <f t="shared" si="2"/>
        <v>1364183</v>
      </c>
      <c r="K48" s="44">
        <v>3259</v>
      </c>
      <c r="L48" s="86"/>
      <c r="M48"/>
      <c r="N48"/>
      <c r="O48"/>
    </row>
    <row r="49" spans="1:15" ht="15.75" thickBot="1" x14ac:dyDescent="0.3">
      <c r="A49" s="7" t="s">
        <v>112</v>
      </c>
      <c r="B49" s="6">
        <f t="shared" si="0"/>
        <v>44317</v>
      </c>
      <c r="C49" s="6" t="s">
        <v>139</v>
      </c>
      <c r="D49" s="19" t="s">
        <v>140</v>
      </c>
      <c r="E49" s="20" t="s">
        <v>107</v>
      </c>
      <c r="F49" s="40" t="str">
        <f t="shared" si="1"/>
        <v>AELA_C_LOS_MAQUIS_220</v>
      </c>
      <c r="G49" s="21">
        <v>0</v>
      </c>
      <c r="H49" s="21">
        <v>0</v>
      </c>
      <c r="I49" s="22">
        <v>1368.9428518705179</v>
      </c>
      <c r="J49" s="43">
        <f t="shared" si="2"/>
        <v>1369</v>
      </c>
      <c r="K49" s="44">
        <v>3</v>
      </c>
      <c r="L49" s="86"/>
      <c r="M49"/>
      <c r="N49"/>
      <c r="O49"/>
    </row>
    <row r="50" spans="1:15" ht="15.75" thickBot="1" x14ac:dyDescent="0.3">
      <c r="A50" s="7" t="s">
        <v>112</v>
      </c>
      <c r="B50" s="6">
        <f t="shared" si="0"/>
        <v>44317</v>
      </c>
      <c r="C50" s="6" t="s">
        <v>139</v>
      </c>
      <c r="D50" s="19" t="s">
        <v>140</v>
      </c>
      <c r="E50" s="20" t="s">
        <v>108</v>
      </c>
      <c r="F50" s="40" t="str">
        <f t="shared" si="1"/>
        <v>AELA_C_NOGALES_220</v>
      </c>
      <c r="G50" s="21">
        <v>0</v>
      </c>
      <c r="H50" s="21">
        <v>0</v>
      </c>
      <c r="I50" s="22">
        <v>602.07452950794413</v>
      </c>
      <c r="J50" s="43">
        <f t="shared" si="2"/>
        <v>602</v>
      </c>
      <c r="K50" s="44">
        <v>1</v>
      </c>
      <c r="L50" s="86"/>
      <c r="M50"/>
      <c r="N50"/>
      <c r="O50"/>
    </row>
    <row r="51" spans="1:15" ht="15.75" thickBot="1" x14ac:dyDescent="0.3">
      <c r="A51" s="7" t="s">
        <v>112</v>
      </c>
      <c r="B51" s="6">
        <f t="shared" si="0"/>
        <v>44317</v>
      </c>
      <c r="C51" s="6" t="s">
        <v>139</v>
      </c>
      <c r="D51" s="19" t="s">
        <v>140</v>
      </c>
      <c r="E51" s="20" t="s">
        <v>109</v>
      </c>
      <c r="F51" s="40" t="str">
        <f t="shared" si="1"/>
        <v>AELA_C_POLPAICO_220</v>
      </c>
      <c r="G51" s="21">
        <v>0</v>
      </c>
      <c r="H51" s="21">
        <v>0</v>
      </c>
      <c r="I51" s="22">
        <v>499790.87338682584</v>
      </c>
      <c r="J51" s="43">
        <f t="shared" si="2"/>
        <v>499791</v>
      </c>
      <c r="K51" s="44">
        <v>1194</v>
      </c>
      <c r="L51" s="86"/>
      <c r="M51"/>
      <c r="N51"/>
      <c r="O51"/>
    </row>
    <row r="52" spans="1:15" ht="15.75" thickBot="1" x14ac:dyDescent="0.3">
      <c r="A52" s="7" t="s">
        <v>112</v>
      </c>
      <c r="B52" s="6">
        <f t="shared" si="0"/>
        <v>44317</v>
      </c>
      <c r="C52" s="6" t="s">
        <v>139</v>
      </c>
      <c r="D52" s="19" t="s">
        <v>140</v>
      </c>
      <c r="E52" s="20" t="s">
        <v>110</v>
      </c>
      <c r="F52" s="40" t="str">
        <f t="shared" si="1"/>
        <v>AELA_C_QUILLOTA_220</v>
      </c>
      <c r="G52" s="21">
        <v>0</v>
      </c>
      <c r="H52" s="21">
        <v>0</v>
      </c>
      <c r="I52" s="22">
        <v>6975.1412280289633</v>
      </c>
      <c r="J52" s="43">
        <f t="shared" si="2"/>
        <v>6975</v>
      </c>
      <c r="K52" s="44">
        <v>17</v>
      </c>
      <c r="L52" s="86"/>
      <c r="M52"/>
      <c r="N52"/>
      <c r="O52"/>
    </row>
    <row r="53" spans="1:15" ht="15.75" thickBot="1" x14ac:dyDescent="0.3">
      <c r="A53" s="7" t="s">
        <v>128</v>
      </c>
      <c r="B53" s="6">
        <f t="shared" si="0"/>
        <v>44317</v>
      </c>
      <c r="C53" s="6" t="s">
        <v>141</v>
      </c>
      <c r="D53" s="19" t="s">
        <v>142</v>
      </c>
      <c r="E53" s="20" t="s">
        <v>104</v>
      </c>
      <c r="F53" s="40" t="str">
        <f t="shared" si="1"/>
        <v>AMUNCHE_SOLAR_ALTO_JAHUEL_220</v>
      </c>
      <c r="G53" s="21">
        <v>0</v>
      </c>
      <c r="H53" s="21">
        <v>374810.63328665897</v>
      </c>
      <c r="I53" s="22">
        <v>0</v>
      </c>
      <c r="J53" s="43">
        <f t="shared" si="2"/>
        <v>374811</v>
      </c>
      <c r="K53" s="44">
        <v>0</v>
      </c>
      <c r="L53" s="86"/>
      <c r="M53"/>
      <c r="N53"/>
      <c r="O53"/>
    </row>
    <row r="54" spans="1:15" ht="15.75" thickBot="1" x14ac:dyDescent="0.3">
      <c r="A54" s="7" t="s">
        <v>128</v>
      </c>
      <c r="B54" s="6">
        <f t="shared" si="0"/>
        <v>44317</v>
      </c>
      <c r="C54" s="6" t="s">
        <v>141</v>
      </c>
      <c r="D54" s="19" t="s">
        <v>142</v>
      </c>
      <c r="E54" s="20" t="s">
        <v>105</v>
      </c>
      <c r="F54" s="40" t="str">
        <f t="shared" si="1"/>
        <v>AMUNCHE_SOLAR_CERRO_NAVIA_220</v>
      </c>
      <c r="G54" s="21">
        <v>0</v>
      </c>
      <c r="H54" s="21">
        <v>341860.22597672231</v>
      </c>
      <c r="I54" s="22">
        <v>0</v>
      </c>
      <c r="J54" s="43">
        <f t="shared" si="2"/>
        <v>341860</v>
      </c>
      <c r="K54" s="44">
        <v>0</v>
      </c>
      <c r="L54" s="86"/>
      <c r="M54"/>
      <c r="N54"/>
      <c r="O54"/>
    </row>
    <row r="55" spans="1:15" ht="15.75" thickBot="1" x14ac:dyDescent="0.3">
      <c r="A55" s="7" t="s">
        <v>128</v>
      </c>
      <c r="B55" s="6">
        <f t="shared" si="0"/>
        <v>44317</v>
      </c>
      <c r="C55" s="6" t="s">
        <v>141</v>
      </c>
      <c r="D55" s="19" t="s">
        <v>142</v>
      </c>
      <c r="E55" s="20" t="s">
        <v>106</v>
      </c>
      <c r="F55" s="40" t="str">
        <f t="shared" si="1"/>
        <v>AMUNCHE_SOLAR_CHENA_220</v>
      </c>
      <c r="G55" s="21">
        <v>0</v>
      </c>
      <c r="H55" s="21">
        <v>727125.06068107893</v>
      </c>
      <c r="I55" s="22">
        <v>0</v>
      </c>
      <c r="J55" s="43">
        <f t="shared" si="2"/>
        <v>727125</v>
      </c>
      <c r="K55" s="44">
        <v>0</v>
      </c>
      <c r="L55" s="86"/>
      <c r="M55"/>
      <c r="N55"/>
      <c r="O55"/>
    </row>
    <row r="56" spans="1:15" ht="15.75" thickBot="1" x14ac:dyDescent="0.3">
      <c r="A56" s="7" t="s">
        <v>128</v>
      </c>
      <c r="B56" s="6">
        <f t="shared" si="0"/>
        <v>44317</v>
      </c>
      <c r="C56" s="6" t="s">
        <v>141</v>
      </c>
      <c r="D56" s="19" t="s">
        <v>142</v>
      </c>
      <c r="E56" s="20" t="s">
        <v>107</v>
      </c>
      <c r="F56" s="40" t="str">
        <f t="shared" si="1"/>
        <v>AMUNCHE_SOLAR_LOS_MAQUIS_220</v>
      </c>
      <c r="G56" s="21">
        <v>0</v>
      </c>
      <c r="H56" s="21">
        <v>635.49415068716712</v>
      </c>
      <c r="I56" s="22">
        <v>0</v>
      </c>
      <c r="J56" s="43">
        <f t="shared" si="2"/>
        <v>635</v>
      </c>
      <c r="K56" s="44">
        <v>0</v>
      </c>
      <c r="L56" s="86"/>
      <c r="M56"/>
      <c r="N56"/>
      <c r="O56"/>
    </row>
    <row r="57" spans="1:15" ht="15.75" thickBot="1" x14ac:dyDescent="0.3">
      <c r="A57" s="7" t="s">
        <v>128</v>
      </c>
      <c r="B57" s="6">
        <f t="shared" si="0"/>
        <v>44317</v>
      </c>
      <c r="C57" s="6" t="s">
        <v>141</v>
      </c>
      <c r="D57" s="19" t="s">
        <v>142</v>
      </c>
      <c r="E57" s="20" t="s">
        <v>108</v>
      </c>
      <c r="F57" s="40" t="str">
        <f t="shared" si="1"/>
        <v>AMUNCHE_SOLAR_NOGALES_220</v>
      </c>
      <c r="G57" s="21">
        <v>0</v>
      </c>
      <c r="H57" s="21">
        <v>274.732025025442</v>
      </c>
      <c r="I57" s="22">
        <v>0</v>
      </c>
      <c r="J57" s="43">
        <f t="shared" si="2"/>
        <v>275</v>
      </c>
      <c r="K57" s="44">
        <v>0</v>
      </c>
      <c r="L57" s="86"/>
      <c r="M57"/>
      <c r="N57"/>
      <c r="O57"/>
    </row>
    <row r="58" spans="1:15" ht="15.75" thickBot="1" x14ac:dyDescent="0.3">
      <c r="A58" s="7" t="s">
        <v>128</v>
      </c>
      <c r="B58" s="6">
        <f t="shared" si="0"/>
        <v>44317</v>
      </c>
      <c r="C58" s="6" t="s">
        <v>141</v>
      </c>
      <c r="D58" s="19" t="s">
        <v>142</v>
      </c>
      <c r="E58" s="20" t="s">
        <v>109</v>
      </c>
      <c r="F58" s="40" t="str">
        <f t="shared" si="1"/>
        <v>AMUNCHE_SOLAR_POLPAICO_220</v>
      </c>
      <c r="G58" s="21">
        <v>0</v>
      </c>
      <c r="H58" s="21">
        <v>279282.56277284736</v>
      </c>
      <c r="I58" s="22">
        <v>0</v>
      </c>
      <c r="J58" s="43">
        <f t="shared" si="2"/>
        <v>279283</v>
      </c>
      <c r="K58" s="44">
        <v>0</v>
      </c>
      <c r="L58" s="86"/>
      <c r="M58"/>
      <c r="N58"/>
      <c r="O58"/>
    </row>
    <row r="59" spans="1:15" ht="15.75" thickBot="1" x14ac:dyDescent="0.3">
      <c r="A59" s="7" t="s">
        <v>128</v>
      </c>
      <c r="B59" s="6">
        <f t="shared" si="0"/>
        <v>44317</v>
      </c>
      <c r="C59" s="6" t="s">
        <v>141</v>
      </c>
      <c r="D59" s="19" t="s">
        <v>142</v>
      </c>
      <c r="E59" s="20" t="s">
        <v>110</v>
      </c>
      <c r="F59" s="40" t="str">
        <f t="shared" si="1"/>
        <v>AMUNCHE_SOLAR_QUILLOTA_220</v>
      </c>
      <c r="G59" s="21">
        <v>0</v>
      </c>
      <c r="H59" s="21">
        <v>3747.6831810935446</v>
      </c>
      <c r="I59" s="22">
        <v>0</v>
      </c>
      <c r="J59" s="43">
        <f t="shared" si="2"/>
        <v>3748</v>
      </c>
      <c r="K59" s="44">
        <v>0</v>
      </c>
      <c r="L59" s="86"/>
      <c r="M59"/>
      <c r="N59"/>
      <c r="O59"/>
    </row>
    <row r="60" spans="1:15" ht="15.75" thickBot="1" x14ac:dyDescent="0.3">
      <c r="A60" s="7" t="s">
        <v>128</v>
      </c>
      <c r="B60" s="6">
        <f t="shared" si="0"/>
        <v>44317</v>
      </c>
      <c r="C60" s="6" t="s">
        <v>143</v>
      </c>
      <c r="D60" s="19" t="s">
        <v>144</v>
      </c>
      <c r="E60" s="20" t="s">
        <v>104</v>
      </c>
      <c r="F60" s="40" t="str">
        <f t="shared" si="1"/>
        <v>CABO_LEONES_A_ALTO_JAHUEL_220</v>
      </c>
      <c r="G60" s="21">
        <v>352941.24836001982</v>
      </c>
      <c r="H60" s="21">
        <v>0</v>
      </c>
      <c r="I60" s="22">
        <v>0</v>
      </c>
      <c r="J60" s="43">
        <f t="shared" si="2"/>
        <v>352941</v>
      </c>
      <c r="K60" s="44">
        <v>0</v>
      </c>
      <c r="L60" s="86"/>
      <c r="M60"/>
      <c r="N60"/>
      <c r="O60"/>
    </row>
    <row r="61" spans="1:15" ht="15.75" thickBot="1" x14ac:dyDescent="0.3">
      <c r="A61" s="7" t="s">
        <v>128</v>
      </c>
      <c r="B61" s="6">
        <f t="shared" si="0"/>
        <v>44317</v>
      </c>
      <c r="C61" s="6" t="s">
        <v>143</v>
      </c>
      <c r="D61" s="19" t="s">
        <v>144</v>
      </c>
      <c r="E61" s="20" t="s">
        <v>105</v>
      </c>
      <c r="F61" s="40" t="str">
        <f t="shared" si="1"/>
        <v>CABO_LEONES_A_CERRO_NAVIA_220</v>
      </c>
      <c r="G61" s="21">
        <v>323699.15124061686</v>
      </c>
      <c r="H61" s="21">
        <v>0</v>
      </c>
      <c r="I61" s="22">
        <v>0</v>
      </c>
      <c r="J61" s="43">
        <f t="shared" si="2"/>
        <v>323699</v>
      </c>
      <c r="K61" s="44">
        <v>0</v>
      </c>
      <c r="L61" s="86"/>
      <c r="M61"/>
      <c r="N61"/>
      <c r="O61"/>
    </row>
    <row r="62" spans="1:15" ht="15.75" thickBot="1" x14ac:dyDescent="0.3">
      <c r="A62" s="7" t="s">
        <v>128</v>
      </c>
      <c r="B62" s="6">
        <f t="shared" si="0"/>
        <v>44317</v>
      </c>
      <c r="C62" s="6" t="s">
        <v>143</v>
      </c>
      <c r="D62" s="19" t="s">
        <v>144</v>
      </c>
      <c r="E62" s="20" t="s">
        <v>106</v>
      </c>
      <c r="F62" s="40" t="str">
        <f t="shared" si="1"/>
        <v>CABO_LEONES_A_CHENA_220</v>
      </c>
      <c r="G62" s="21">
        <v>690346.3018481239</v>
      </c>
      <c r="H62" s="21">
        <v>0</v>
      </c>
      <c r="I62" s="22">
        <v>0</v>
      </c>
      <c r="J62" s="43">
        <f t="shared" si="2"/>
        <v>690346</v>
      </c>
      <c r="K62" s="44">
        <v>0</v>
      </c>
      <c r="L62" s="86"/>
      <c r="M62"/>
      <c r="N62"/>
      <c r="O62"/>
    </row>
    <row r="63" spans="1:15" ht="15.75" thickBot="1" x14ac:dyDescent="0.3">
      <c r="A63" s="7" t="s">
        <v>128</v>
      </c>
      <c r="B63" s="6">
        <f t="shared" si="0"/>
        <v>44317</v>
      </c>
      <c r="C63" s="6" t="s">
        <v>143</v>
      </c>
      <c r="D63" s="19" t="s">
        <v>144</v>
      </c>
      <c r="E63" s="20" t="s">
        <v>107</v>
      </c>
      <c r="F63" s="40" t="str">
        <f t="shared" si="1"/>
        <v>CABO_LEONES_A_LOS_MAQUIS_220</v>
      </c>
      <c r="G63" s="21">
        <v>858.4595864611905</v>
      </c>
      <c r="H63" s="21">
        <v>0</v>
      </c>
      <c r="I63" s="22">
        <v>0</v>
      </c>
      <c r="J63" s="43">
        <f t="shared" si="2"/>
        <v>858</v>
      </c>
      <c r="K63" s="44">
        <v>0</v>
      </c>
      <c r="L63" s="86"/>
      <c r="M63"/>
      <c r="N63"/>
      <c r="O63"/>
    </row>
    <row r="64" spans="1:15" ht="15.75" thickBot="1" x14ac:dyDescent="0.3">
      <c r="A64" s="7" t="s">
        <v>128</v>
      </c>
      <c r="B64" s="6">
        <f t="shared" si="0"/>
        <v>44317</v>
      </c>
      <c r="C64" s="6" t="s">
        <v>143</v>
      </c>
      <c r="D64" s="19" t="s">
        <v>144</v>
      </c>
      <c r="E64" s="20" t="s">
        <v>108</v>
      </c>
      <c r="F64" s="40" t="str">
        <f t="shared" si="1"/>
        <v>CABO_LEONES_A_NOGALES_220</v>
      </c>
      <c r="G64" s="21">
        <v>367.74517279168202</v>
      </c>
      <c r="H64" s="21">
        <v>0</v>
      </c>
      <c r="I64" s="22">
        <v>0</v>
      </c>
      <c r="J64" s="43">
        <f t="shared" si="2"/>
        <v>368</v>
      </c>
      <c r="K64" s="44">
        <v>0</v>
      </c>
      <c r="L64" s="86"/>
      <c r="M64"/>
      <c r="N64"/>
      <c r="O64"/>
    </row>
    <row r="65" spans="1:15" ht="15.75" thickBot="1" x14ac:dyDescent="0.3">
      <c r="A65" s="7" t="s">
        <v>128</v>
      </c>
      <c r="B65" s="6">
        <f t="shared" si="0"/>
        <v>44317</v>
      </c>
      <c r="C65" s="6" t="s">
        <v>143</v>
      </c>
      <c r="D65" s="19" t="s">
        <v>144</v>
      </c>
      <c r="E65" s="20" t="s">
        <v>109</v>
      </c>
      <c r="F65" s="40" t="str">
        <f t="shared" si="1"/>
        <v>CABO_LEONES_A_POLPAICO_220</v>
      </c>
      <c r="G65" s="21">
        <v>262975.26381233026</v>
      </c>
      <c r="H65" s="21">
        <v>0</v>
      </c>
      <c r="I65" s="22">
        <v>0</v>
      </c>
      <c r="J65" s="43">
        <f t="shared" si="2"/>
        <v>262975</v>
      </c>
      <c r="K65" s="44">
        <v>0</v>
      </c>
      <c r="L65" s="86"/>
      <c r="M65"/>
      <c r="N65"/>
      <c r="O65"/>
    </row>
    <row r="66" spans="1:15" ht="15.75" thickBot="1" x14ac:dyDescent="0.3">
      <c r="A66" s="7" t="s">
        <v>128</v>
      </c>
      <c r="B66" s="6">
        <f t="shared" si="0"/>
        <v>44317</v>
      </c>
      <c r="C66" s="6" t="s">
        <v>143</v>
      </c>
      <c r="D66" s="19" t="s">
        <v>144</v>
      </c>
      <c r="E66" s="20" t="s">
        <v>110</v>
      </c>
      <c r="F66" s="40" t="str">
        <f t="shared" si="1"/>
        <v>CABO_LEONES_A_QUILLOTA_220</v>
      </c>
      <c r="G66" s="21">
        <v>3658.3085420515331</v>
      </c>
      <c r="H66" s="21">
        <v>0</v>
      </c>
      <c r="I66" s="22">
        <v>0</v>
      </c>
      <c r="J66" s="43">
        <f t="shared" si="2"/>
        <v>3658</v>
      </c>
      <c r="K66" s="44">
        <v>0</v>
      </c>
      <c r="L66" s="86"/>
      <c r="M66"/>
      <c r="N66"/>
      <c r="O66"/>
    </row>
    <row r="67" spans="1:15" ht="15.75" thickBot="1" x14ac:dyDescent="0.3">
      <c r="A67" s="7" t="s">
        <v>112</v>
      </c>
      <c r="B67" s="6">
        <f t="shared" si="0"/>
        <v>44317</v>
      </c>
      <c r="C67" s="6" t="s">
        <v>145</v>
      </c>
      <c r="D67" s="19" t="s">
        <v>146</v>
      </c>
      <c r="E67" s="20" t="s">
        <v>104</v>
      </c>
      <c r="F67" s="40" t="str">
        <f t="shared" si="1"/>
        <v>CABO_LEONES_C_ALTO_JAHUEL_220</v>
      </c>
      <c r="G67" s="21">
        <v>0</v>
      </c>
      <c r="H67" s="21">
        <v>0</v>
      </c>
      <c r="I67" s="22">
        <v>326073.69255396829</v>
      </c>
      <c r="J67" s="43">
        <f t="shared" si="2"/>
        <v>326074</v>
      </c>
      <c r="K67" s="44">
        <v>779</v>
      </c>
      <c r="L67" s="86"/>
      <c r="M67"/>
      <c r="N67"/>
      <c r="O67"/>
    </row>
    <row r="68" spans="1:15" ht="15.75" thickBot="1" x14ac:dyDescent="0.3">
      <c r="A68" s="7" t="s">
        <v>112</v>
      </c>
      <c r="B68" s="6">
        <f t="shared" si="0"/>
        <v>44317</v>
      </c>
      <c r="C68" s="6" t="s">
        <v>145</v>
      </c>
      <c r="D68" s="19" t="s">
        <v>146</v>
      </c>
      <c r="E68" s="20" t="s">
        <v>105</v>
      </c>
      <c r="F68" s="40" t="str">
        <f t="shared" si="1"/>
        <v>CABO_LEONES_C_CERRO_NAVIA_220</v>
      </c>
      <c r="G68" s="21">
        <v>0</v>
      </c>
      <c r="H68" s="21">
        <v>0</v>
      </c>
      <c r="I68" s="22">
        <v>293947.71646555385</v>
      </c>
      <c r="J68" s="43">
        <f t="shared" si="2"/>
        <v>293948</v>
      </c>
      <c r="K68" s="44">
        <v>702</v>
      </c>
      <c r="L68" s="86"/>
      <c r="M68"/>
      <c r="N68"/>
      <c r="O68"/>
    </row>
    <row r="69" spans="1:15" ht="15.75" thickBot="1" x14ac:dyDescent="0.3">
      <c r="A69" s="7" t="s">
        <v>112</v>
      </c>
      <c r="B69" s="6">
        <f t="shared" ref="B69:B132" si="3">+$A$1</f>
        <v>44317</v>
      </c>
      <c r="C69" s="6" t="s">
        <v>145</v>
      </c>
      <c r="D69" s="19" t="s">
        <v>146</v>
      </c>
      <c r="E69" s="20" t="s">
        <v>106</v>
      </c>
      <c r="F69" s="40" t="str">
        <f t="shared" ref="F69:F132" si="4">CONCATENATE(D69,"_",E69)</f>
        <v>CABO_LEONES_C_CHENA_220</v>
      </c>
      <c r="G69" s="21">
        <v>0</v>
      </c>
      <c r="H69" s="21">
        <v>0</v>
      </c>
      <c r="I69" s="22">
        <v>639464.70939360373</v>
      </c>
      <c r="J69" s="43">
        <f t="shared" ref="J69:J132" si="5">+ROUND(SUM(G69:I69),0)</f>
        <v>639465</v>
      </c>
      <c r="K69" s="44">
        <v>1528</v>
      </c>
      <c r="L69" s="86"/>
      <c r="M69"/>
      <c r="N69"/>
      <c r="O69"/>
    </row>
    <row r="70" spans="1:15" ht="15.75" thickBot="1" x14ac:dyDescent="0.3">
      <c r="A70" s="7" t="s">
        <v>112</v>
      </c>
      <c r="B70" s="6">
        <f t="shared" si="3"/>
        <v>44317</v>
      </c>
      <c r="C70" s="6" t="s">
        <v>145</v>
      </c>
      <c r="D70" s="19" t="s">
        <v>146</v>
      </c>
      <c r="E70" s="20" t="s">
        <v>107</v>
      </c>
      <c r="F70" s="40" t="str">
        <f t="shared" si="4"/>
        <v>CABO_LEONES_C_LOS_MAQUIS_220</v>
      </c>
      <c r="G70" s="21">
        <v>0</v>
      </c>
      <c r="H70" s="21">
        <v>0</v>
      </c>
      <c r="I70" s="22">
        <v>641.69601799109512</v>
      </c>
      <c r="J70" s="43">
        <f t="shared" si="5"/>
        <v>642</v>
      </c>
      <c r="K70" s="44">
        <v>2</v>
      </c>
      <c r="L70" s="86"/>
      <c r="M70"/>
      <c r="N70"/>
      <c r="O70"/>
    </row>
    <row r="71" spans="1:15" ht="15.75" thickBot="1" x14ac:dyDescent="0.3">
      <c r="A71" s="7" t="s">
        <v>112</v>
      </c>
      <c r="B71" s="6">
        <f t="shared" si="3"/>
        <v>44317</v>
      </c>
      <c r="C71" s="6" t="s">
        <v>145</v>
      </c>
      <c r="D71" s="19" t="s">
        <v>146</v>
      </c>
      <c r="E71" s="20" t="s">
        <v>108</v>
      </c>
      <c r="F71" s="40" t="str">
        <f t="shared" si="4"/>
        <v>CABO_LEONES_C_NOGALES_220</v>
      </c>
      <c r="G71" s="21">
        <v>0</v>
      </c>
      <c r="H71" s="21">
        <v>0</v>
      </c>
      <c r="I71" s="22">
        <v>282.22421965329261</v>
      </c>
      <c r="J71" s="43">
        <f t="shared" si="5"/>
        <v>282</v>
      </c>
      <c r="K71" s="44">
        <v>1</v>
      </c>
      <c r="L71" s="86"/>
      <c r="M71"/>
      <c r="N71"/>
      <c r="O71"/>
    </row>
    <row r="72" spans="1:15" ht="15.75" thickBot="1" x14ac:dyDescent="0.3">
      <c r="A72" s="7" t="s">
        <v>112</v>
      </c>
      <c r="B72" s="6">
        <f t="shared" si="3"/>
        <v>44317</v>
      </c>
      <c r="C72" s="6" t="s">
        <v>145</v>
      </c>
      <c r="D72" s="19" t="s">
        <v>146</v>
      </c>
      <c r="E72" s="20" t="s">
        <v>109</v>
      </c>
      <c r="F72" s="40" t="str">
        <f t="shared" si="4"/>
        <v>CABO_LEONES_C_POLPAICO_220</v>
      </c>
      <c r="G72" s="21">
        <v>0</v>
      </c>
      <c r="H72" s="21">
        <v>0</v>
      </c>
      <c r="I72" s="22">
        <v>234278.45278011111</v>
      </c>
      <c r="J72" s="43">
        <f t="shared" si="5"/>
        <v>234278</v>
      </c>
      <c r="K72" s="44">
        <v>560</v>
      </c>
      <c r="L72" s="86"/>
      <c r="M72"/>
      <c r="N72"/>
      <c r="O72"/>
    </row>
    <row r="73" spans="1:15" ht="15.75" thickBot="1" x14ac:dyDescent="0.3">
      <c r="A73" s="7" t="s">
        <v>112</v>
      </c>
      <c r="B73" s="6">
        <f t="shared" si="3"/>
        <v>44317</v>
      </c>
      <c r="C73" s="6" t="s">
        <v>145</v>
      </c>
      <c r="D73" s="19" t="s">
        <v>146</v>
      </c>
      <c r="E73" s="20" t="s">
        <v>110</v>
      </c>
      <c r="F73" s="40" t="str">
        <f t="shared" si="4"/>
        <v>CABO_LEONES_C_QUILLOTA_220</v>
      </c>
      <c r="G73" s="21">
        <v>0</v>
      </c>
      <c r="H73" s="21">
        <v>0</v>
      </c>
      <c r="I73" s="22">
        <v>3269.6181179775504</v>
      </c>
      <c r="J73" s="43">
        <f t="shared" si="5"/>
        <v>3270</v>
      </c>
      <c r="K73" s="44">
        <v>8</v>
      </c>
      <c r="L73" s="86"/>
      <c r="M73"/>
      <c r="N73"/>
      <c r="O73"/>
    </row>
    <row r="74" spans="1:15" ht="15.75" thickBot="1" x14ac:dyDescent="0.3">
      <c r="A74" s="7" t="s">
        <v>112</v>
      </c>
      <c r="B74" s="6">
        <f t="shared" si="3"/>
        <v>44317</v>
      </c>
      <c r="C74" s="6" t="s">
        <v>147</v>
      </c>
      <c r="D74" s="19" t="s">
        <v>148</v>
      </c>
      <c r="E74" s="20" t="s">
        <v>104</v>
      </c>
      <c r="F74" s="40" t="str">
        <f t="shared" si="4"/>
        <v>CAREN_3_ALTO_JAHUEL_220</v>
      </c>
      <c r="G74" s="21">
        <v>50201.063642133427</v>
      </c>
      <c r="H74" s="21">
        <v>79967.794484045429</v>
      </c>
      <c r="I74" s="22">
        <v>46379.103732846808</v>
      </c>
      <c r="J74" s="43">
        <f t="shared" si="5"/>
        <v>176548</v>
      </c>
      <c r="K74" s="44">
        <v>422</v>
      </c>
      <c r="L74" s="86"/>
      <c r="M74"/>
      <c r="N74"/>
      <c r="O74"/>
    </row>
    <row r="75" spans="1:15" ht="15.75" thickBot="1" x14ac:dyDescent="0.3">
      <c r="A75" s="7" t="s">
        <v>112</v>
      </c>
      <c r="B75" s="6">
        <f t="shared" si="3"/>
        <v>44317</v>
      </c>
      <c r="C75" s="6" t="s">
        <v>147</v>
      </c>
      <c r="D75" s="19" t="s">
        <v>148</v>
      </c>
      <c r="E75" s="20" t="s">
        <v>105</v>
      </c>
      <c r="F75" s="40" t="str">
        <f t="shared" si="4"/>
        <v>CAREN_3_CERRO_NAVIA_220</v>
      </c>
      <c r="G75" s="21">
        <v>46041.775416850192</v>
      </c>
      <c r="H75" s="21">
        <v>72937.654018656467</v>
      </c>
      <c r="I75" s="22">
        <v>41809.664334490793</v>
      </c>
      <c r="J75" s="43">
        <f t="shared" si="5"/>
        <v>160789</v>
      </c>
      <c r="K75" s="44">
        <v>384</v>
      </c>
      <c r="L75" s="86"/>
      <c r="M75"/>
      <c r="N75"/>
      <c r="O75"/>
    </row>
    <row r="76" spans="1:15" ht="15.75" thickBot="1" x14ac:dyDescent="0.3">
      <c r="A76" s="7" t="s">
        <v>112</v>
      </c>
      <c r="B76" s="6">
        <f t="shared" si="3"/>
        <v>44317</v>
      </c>
      <c r="C76" s="6" t="s">
        <v>147</v>
      </c>
      <c r="D76" s="19" t="s">
        <v>148</v>
      </c>
      <c r="E76" s="20" t="s">
        <v>106</v>
      </c>
      <c r="F76" s="40" t="str">
        <f t="shared" si="4"/>
        <v>CAREN_3_CHENA_220</v>
      </c>
      <c r="G76" s="21">
        <v>98192.316129731422</v>
      </c>
      <c r="H76" s="21">
        <v>155135.90664935188</v>
      </c>
      <c r="I76" s="22">
        <v>90954.286615906734</v>
      </c>
      <c r="J76" s="43">
        <f t="shared" si="5"/>
        <v>344283</v>
      </c>
      <c r="K76" s="44">
        <v>823</v>
      </c>
      <c r="L76" s="86"/>
      <c r="M76"/>
      <c r="N76"/>
      <c r="O76"/>
    </row>
    <row r="77" spans="1:15" ht="15.75" thickBot="1" x14ac:dyDescent="0.3">
      <c r="A77" s="7" t="s">
        <v>112</v>
      </c>
      <c r="B77" s="6">
        <f t="shared" si="3"/>
        <v>44317</v>
      </c>
      <c r="C77" s="6" t="s">
        <v>147</v>
      </c>
      <c r="D77" s="19" t="s">
        <v>148</v>
      </c>
      <c r="E77" s="20" t="s">
        <v>107</v>
      </c>
      <c r="F77" s="40" t="str">
        <f t="shared" si="4"/>
        <v>CAREN_3_LOS_MAQUIS_220</v>
      </c>
      <c r="G77" s="21">
        <v>122.1041307424001</v>
      </c>
      <c r="H77" s="21">
        <v>135.58597628978538</v>
      </c>
      <c r="I77" s="22">
        <v>91.271656876882076</v>
      </c>
      <c r="J77" s="43">
        <f t="shared" si="5"/>
        <v>349</v>
      </c>
      <c r="K77" s="44">
        <v>1</v>
      </c>
      <c r="L77" s="86"/>
      <c r="M77"/>
      <c r="N77"/>
      <c r="O77"/>
    </row>
    <row r="78" spans="1:15" ht="15.75" thickBot="1" x14ac:dyDescent="0.3">
      <c r="A78" s="7" t="s">
        <v>112</v>
      </c>
      <c r="B78" s="6">
        <f t="shared" si="3"/>
        <v>44317</v>
      </c>
      <c r="C78" s="6" t="s">
        <v>147</v>
      </c>
      <c r="D78" s="19" t="s">
        <v>148</v>
      </c>
      <c r="E78" s="20" t="s">
        <v>108</v>
      </c>
      <c r="F78" s="40" t="str">
        <f t="shared" si="4"/>
        <v>CAREN_3_NOGALES_220</v>
      </c>
      <c r="G78" s="21">
        <v>52.306719345456408</v>
      </c>
      <c r="H78" s="21">
        <v>58.615503841956141</v>
      </c>
      <c r="I78" s="22">
        <v>40.142172331352356</v>
      </c>
      <c r="J78" s="43">
        <f t="shared" si="5"/>
        <v>151</v>
      </c>
      <c r="K78" s="44">
        <v>0</v>
      </c>
      <c r="L78" s="86"/>
      <c r="M78"/>
      <c r="N78"/>
      <c r="O78"/>
    </row>
    <row r="79" spans="1:15" ht="15.75" thickBot="1" x14ac:dyDescent="0.3">
      <c r="A79" s="7" t="s">
        <v>112</v>
      </c>
      <c r="B79" s="6">
        <f t="shared" si="3"/>
        <v>44317</v>
      </c>
      <c r="C79" s="6" t="s">
        <v>147</v>
      </c>
      <c r="D79" s="19" t="s">
        <v>148</v>
      </c>
      <c r="E79" s="20" t="s">
        <v>109</v>
      </c>
      <c r="F79" s="40" t="str">
        <f t="shared" si="4"/>
        <v>CAREN_3_POLPAICO_220</v>
      </c>
      <c r="G79" s="21">
        <v>37404.63325353009</v>
      </c>
      <c r="H79" s="21">
        <v>59586.384695003042</v>
      </c>
      <c r="I79" s="22">
        <v>33322.60440501885</v>
      </c>
      <c r="J79" s="43">
        <f t="shared" si="5"/>
        <v>130314</v>
      </c>
      <c r="K79" s="44">
        <v>311</v>
      </c>
      <c r="L79" s="86"/>
      <c r="M79"/>
      <c r="N79"/>
      <c r="O79"/>
    </row>
    <row r="80" spans="1:15" ht="15.75" thickBot="1" x14ac:dyDescent="0.3">
      <c r="A80" s="7" t="s">
        <v>112</v>
      </c>
      <c r="B80" s="6">
        <f t="shared" si="3"/>
        <v>44317</v>
      </c>
      <c r="C80" s="6" t="s">
        <v>147</v>
      </c>
      <c r="D80" s="19" t="s">
        <v>148</v>
      </c>
      <c r="E80" s="20" t="s">
        <v>110</v>
      </c>
      <c r="F80" s="40" t="str">
        <f t="shared" si="4"/>
        <v>CAREN_3_QUILLOTA_220</v>
      </c>
      <c r="G80" s="21">
        <v>520.34433718202047</v>
      </c>
      <c r="H80" s="21">
        <v>799.58766321283429</v>
      </c>
      <c r="I80" s="22">
        <v>465.05425406368215</v>
      </c>
      <c r="J80" s="43">
        <f t="shared" si="5"/>
        <v>1785</v>
      </c>
      <c r="K80" s="44">
        <v>4</v>
      </c>
      <c r="L80" s="86"/>
      <c r="M80"/>
      <c r="N80"/>
      <c r="O80"/>
    </row>
    <row r="81" spans="1:15" ht="15.75" thickBot="1" x14ac:dyDescent="0.3">
      <c r="A81" s="7" t="s">
        <v>128</v>
      </c>
      <c r="B81" s="6">
        <f t="shared" si="3"/>
        <v>44317</v>
      </c>
      <c r="C81" s="6" t="s">
        <v>149</v>
      </c>
      <c r="D81" s="19" t="s">
        <v>150</v>
      </c>
      <c r="E81" s="20" t="s">
        <v>104</v>
      </c>
      <c r="F81" s="40" t="str">
        <f t="shared" si="4"/>
        <v>CAREN_A_ALTO_JAHUEL_220</v>
      </c>
      <c r="G81" s="21">
        <v>33461.318317845558</v>
      </c>
      <c r="H81" s="21">
        <v>0</v>
      </c>
      <c r="I81" s="22">
        <v>0</v>
      </c>
      <c r="J81" s="43">
        <f t="shared" si="5"/>
        <v>33461</v>
      </c>
      <c r="K81" s="44">
        <v>0</v>
      </c>
      <c r="L81" s="86"/>
      <c r="M81"/>
      <c r="N81"/>
      <c r="O81"/>
    </row>
    <row r="82" spans="1:15" ht="15.75" thickBot="1" x14ac:dyDescent="0.3">
      <c r="A82" s="7" t="s">
        <v>128</v>
      </c>
      <c r="B82" s="6">
        <f t="shared" si="3"/>
        <v>44317</v>
      </c>
      <c r="C82" s="6" t="s">
        <v>149</v>
      </c>
      <c r="D82" s="19" t="s">
        <v>150</v>
      </c>
      <c r="E82" s="20" t="s">
        <v>105</v>
      </c>
      <c r="F82" s="40" t="str">
        <f t="shared" si="4"/>
        <v>CAREN_A_CERRO_NAVIA_220</v>
      </c>
      <c r="G82" s="21">
        <v>30688.961375889048</v>
      </c>
      <c r="H82" s="21">
        <v>0</v>
      </c>
      <c r="I82" s="22">
        <v>0</v>
      </c>
      <c r="J82" s="43">
        <f t="shared" si="5"/>
        <v>30689</v>
      </c>
      <c r="K82" s="44">
        <v>0</v>
      </c>
      <c r="L82" s="86"/>
      <c r="M82"/>
      <c r="N82"/>
      <c r="O82"/>
    </row>
    <row r="83" spans="1:15" ht="15.75" thickBot="1" x14ac:dyDescent="0.3">
      <c r="A83" s="7" t="s">
        <v>128</v>
      </c>
      <c r="B83" s="6">
        <f t="shared" si="3"/>
        <v>44317</v>
      </c>
      <c r="C83" s="6" t="s">
        <v>149</v>
      </c>
      <c r="D83" s="19" t="s">
        <v>150</v>
      </c>
      <c r="E83" s="20" t="s">
        <v>106</v>
      </c>
      <c r="F83" s="40" t="str">
        <f t="shared" si="4"/>
        <v>CAREN_A_CHENA_220</v>
      </c>
      <c r="G83" s="21">
        <v>65449.695843214045</v>
      </c>
      <c r="H83" s="21">
        <v>0</v>
      </c>
      <c r="I83" s="22">
        <v>0</v>
      </c>
      <c r="J83" s="43">
        <f t="shared" si="5"/>
        <v>65450</v>
      </c>
      <c r="K83" s="44">
        <v>0</v>
      </c>
      <c r="L83" s="86"/>
      <c r="M83"/>
      <c r="N83"/>
      <c r="O83"/>
    </row>
    <row r="84" spans="1:15" ht="15.75" thickBot="1" x14ac:dyDescent="0.3">
      <c r="A84" s="7" t="s">
        <v>128</v>
      </c>
      <c r="B84" s="6">
        <f t="shared" si="3"/>
        <v>44317</v>
      </c>
      <c r="C84" s="6" t="s">
        <v>149</v>
      </c>
      <c r="D84" s="19" t="s">
        <v>150</v>
      </c>
      <c r="E84" s="20" t="s">
        <v>107</v>
      </c>
      <c r="F84" s="40" t="str">
        <f t="shared" si="4"/>
        <v>CAREN_A_LOS_MAQUIS_220</v>
      </c>
      <c r="G84" s="21">
        <v>81.388020298162076</v>
      </c>
      <c r="H84" s="21">
        <v>0</v>
      </c>
      <c r="I84" s="22">
        <v>0</v>
      </c>
      <c r="J84" s="43">
        <f t="shared" si="5"/>
        <v>81</v>
      </c>
      <c r="K84" s="44">
        <v>0</v>
      </c>
      <c r="L84" s="86"/>
      <c r="M84"/>
      <c r="N84"/>
      <c r="O84"/>
    </row>
    <row r="85" spans="1:15" ht="15.75" thickBot="1" x14ac:dyDescent="0.3">
      <c r="A85" s="7" t="s">
        <v>128</v>
      </c>
      <c r="B85" s="6">
        <f t="shared" si="3"/>
        <v>44317</v>
      </c>
      <c r="C85" s="6" t="s">
        <v>149</v>
      </c>
      <c r="D85" s="19" t="s">
        <v>150</v>
      </c>
      <c r="E85" s="20" t="s">
        <v>108</v>
      </c>
      <c r="F85" s="40" t="str">
        <f t="shared" si="4"/>
        <v>CAREN_A_NOGALES_220</v>
      </c>
      <c r="G85" s="21">
        <v>34.864834710624578</v>
      </c>
      <c r="H85" s="21">
        <v>0</v>
      </c>
      <c r="I85" s="22">
        <v>0</v>
      </c>
      <c r="J85" s="43">
        <f t="shared" si="5"/>
        <v>35</v>
      </c>
      <c r="K85" s="44">
        <v>0</v>
      </c>
      <c r="L85" s="86"/>
      <c r="M85"/>
      <c r="N85"/>
      <c r="O85"/>
    </row>
    <row r="86" spans="1:15" ht="15.75" thickBot="1" x14ac:dyDescent="0.3">
      <c r="A86" s="7" t="s">
        <v>128</v>
      </c>
      <c r="B86" s="6">
        <f t="shared" si="3"/>
        <v>44317</v>
      </c>
      <c r="C86" s="6" t="s">
        <v>149</v>
      </c>
      <c r="D86" s="19" t="s">
        <v>150</v>
      </c>
      <c r="E86" s="20" t="s">
        <v>109</v>
      </c>
      <c r="F86" s="40" t="str">
        <f t="shared" si="4"/>
        <v>CAREN_A_POLPAICO_220</v>
      </c>
      <c r="G86" s="21">
        <v>24931.908789441961</v>
      </c>
      <c r="H86" s="21">
        <v>0</v>
      </c>
      <c r="I86" s="22">
        <v>0</v>
      </c>
      <c r="J86" s="43">
        <f t="shared" si="5"/>
        <v>24932</v>
      </c>
      <c r="K86" s="44">
        <v>0</v>
      </c>
      <c r="L86" s="86"/>
      <c r="M86"/>
      <c r="N86"/>
      <c r="O86"/>
    </row>
    <row r="87" spans="1:15" ht="15.75" thickBot="1" x14ac:dyDescent="0.3">
      <c r="A87" s="7" t="s">
        <v>128</v>
      </c>
      <c r="B87" s="6">
        <f t="shared" si="3"/>
        <v>44317</v>
      </c>
      <c r="C87" s="6" t="s">
        <v>149</v>
      </c>
      <c r="D87" s="19" t="s">
        <v>150</v>
      </c>
      <c r="E87" s="20" t="s">
        <v>110</v>
      </c>
      <c r="F87" s="40" t="str">
        <f t="shared" si="4"/>
        <v>CAREN_A_QUILLOTA_220</v>
      </c>
      <c r="G87" s="21">
        <v>346.83343814099317</v>
      </c>
      <c r="H87" s="21">
        <v>0</v>
      </c>
      <c r="I87" s="22">
        <v>0</v>
      </c>
      <c r="J87" s="43">
        <f t="shared" si="5"/>
        <v>347</v>
      </c>
      <c r="K87" s="44">
        <v>0</v>
      </c>
      <c r="L87" s="86"/>
      <c r="M87"/>
      <c r="N87"/>
      <c r="O87"/>
    </row>
    <row r="88" spans="1:15" ht="15.75" thickBot="1" x14ac:dyDescent="0.3">
      <c r="A88" s="7" t="s">
        <v>128</v>
      </c>
      <c r="B88" s="6">
        <f t="shared" si="3"/>
        <v>44317</v>
      </c>
      <c r="C88" s="6" t="s">
        <v>151</v>
      </c>
      <c r="D88" s="19" t="s">
        <v>152</v>
      </c>
      <c r="E88" s="20" t="s">
        <v>104</v>
      </c>
      <c r="F88" s="40" t="str">
        <f t="shared" si="4"/>
        <v>CAREN_B_ALTO_JAHUEL_220</v>
      </c>
      <c r="G88" s="21">
        <v>0</v>
      </c>
      <c r="H88" s="21">
        <v>26651.106891696349</v>
      </c>
      <c r="I88" s="22">
        <v>0</v>
      </c>
      <c r="J88" s="43">
        <f t="shared" si="5"/>
        <v>26651</v>
      </c>
      <c r="K88" s="44">
        <v>0</v>
      </c>
      <c r="L88" s="86"/>
      <c r="M88"/>
      <c r="N88"/>
      <c r="O88"/>
    </row>
    <row r="89" spans="1:15" ht="15.75" thickBot="1" x14ac:dyDescent="0.3">
      <c r="A89" s="7" t="s">
        <v>128</v>
      </c>
      <c r="B89" s="6">
        <f t="shared" si="3"/>
        <v>44317</v>
      </c>
      <c r="C89" s="6" t="s">
        <v>151</v>
      </c>
      <c r="D89" s="19" t="s">
        <v>152</v>
      </c>
      <c r="E89" s="20" t="s">
        <v>105</v>
      </c>
      <c r="F89" s="40" t="str">
        <f t="shared" si="4"/>
        <v>CAREN_B_CERRO_NAVIA_220</v>
      </c>
      <c r="G89" s="21">
        <v>0</v>
      </c>
      <c r="H89" s="21">
        <v>24308.150877771244</v>
      </c>
      <c r="I89" s="22">
        <v>0</v>
      </c>
      <c r="J89" s="43">
        <f t="shared" si="5"/>
        <v>24308</v>
      </c>
      <c r="K89" s="44">
        <v>0</v>
      </c>
      <c r="L89" s="86"/>
      <c r="M89"/>
      <c r="N89"/>
      <c r="O89"/>
    </row>
    <row r="90" spans="1:15" ht="15.75" thickBot="1" x14ac:dyDescent="0.3">
      <c r="A90" s="7" t="s">
        <v>128</v>
      </c>
      <c r="B90" s="6">
        <f t="shared" si="3"/>
        <v>44317</v>
      </c>
      <c r="C90" s="6" t="s">
        <v>151</v>
      </c>
      <c r="D90" s="19" t="s">
        <v>152</v>
      </c>
      <c r="E90" s="20" t="s">
        <v>106</v>
      </c>
      <c r="F90" s="40" t="str">
        <f t="shared" si="4"/>
        <v>CAREN_B_CHENA_220</v>
      </c>
      <c r="G90" s="21">
        <v>0</v>
      </c>
      <c r="H90" s="21">
        <v>51702.609250740257</v>
      </c>
      <c r="I90" s="22">
        <v>0</v>
      </c>
      <c r="J90" s="43">
        <f t="shared" si="5"/>
        <v>51703</v>
      </c>
      <c r="K90" s="44">
        <v>0</v>
      </c>
      <c r="L90" s="86"/>
      <c r="M90"/>
      <c r="N90"/>
      <c r="O90"/>
    </row>
    <row r="91" spans="1:15" ht="15.75" thickBot="1" x14ac:dyDescent="0.3">
      <c r="A91" s="7" t="s">
        <v>128</v>
      </c>
      <c r="B91" s="6">
        <f t="shared" si="3"/>
        <v>44317</v>
      </c>
      <c r="C91" s="6" t="s">
        <v>151</v>
      </c>
      <c r="D91" s="19" t="s">
        <v>152</v>
      </c>
      <c r="E91" s="20" t="s">
        <v>107</v>
      </c>
      <c r="F91" s="40" t="str">
        <f t="shared" si="4"/>
        <v>CAREN_B_LOS_MAQUIS_220</v>
      </c>
      <c r="G91" s="21">
        <v>0</v>
      </c>
      <c r="H91" s="21">
        <v>45.187145280529379</v>
      </c>
      <c r="I91" s="22">
        <v>0</v>
      </c>
      <c r="J91" s="43">
        <f t="shared" si="5"/>
        <v>45</v>
      </c>
      <c r="K91" s="44">
        <v>0</v>
      </c>
      <c r="L91" s="86"/>
      <c r="M91"/>
      <c r="N91"/>
      <c r="O91"/>
    </row>
    <row r="92" spans="1:15" ht="15.75" thickBot="1" x14ac:dyDescent="0.3">
      <c r="A92" s="7" t="s">
        <v>128</v>
      </c>
      <c r="B92" s="6">
        <f t="shared" si="3"/>
        <v>44317</v>
      </c>
      <c r="C92" s="6" t="s">
        <v>151</v>
      </c>
      <c r="D92" s="19" t="s">
        <v>152</v>
      </c>
      <c r="E92" s="20" t="s">
        <v>108</v>
      </c>
      <c r="F92" s="40" t="str">
        <f t="shared" si="4"/>
        <v>CAREN_B_NOGALES_220</v>
      </c>
      <c r="G92" s="21">
        <v>0</v>
      </c>
      <c r="H92" s="21">
        <v>19.534964900329758</v>
      </c>
      <c r="I92" s="22">
        <v>0</v>
      </c>
      <c r="J92" s="43">
        <f t="shared" si="5"/>
        <v>20</v>
      </c>
      <c r="K92" s="44">
        <v>0</v>
      </c>
      <c r="L92" s="86"/>
      <c r="M92"/>
      <c r="N92"/>
      <c r="O92"/>
    </row>
    <row r="93" spans="1:15" ht="15.75" thickBot="1" x14ac:dyDescent="0.3">
      <c r="A93" s="7" t="s">
        <v>128</v>
      </c>
      <c r="B93" s="6">
        <f t="shared" si="3"/>
        <v>44317</v>
      </c>
      <c r="C93" s="6" t="s">
        <v>151</v>
      </c>
      <c r="D93" s="19" t="s">
        <v>152</v>
      </c>
      <c r="E93" s="20" t="s">
        <v>109</v>
      </c>
      <c r="F93" s="40" t="str">
        <f t="shared" si="4"/>
        <v>CAREN_B_POLPAICO_220</v>
      </c>
      <c r="G93" s="21">
        <v>0</v>
      </c>
      <c r="H93" s="21">
        <v>19858.533276331633</v>
      </c>
      <c r="I93" s="22">
        <v>0</v>
      </c>
      <c r="J93" s="43">
        <f t="shared" si="5"/>
        <v>19859</v>
      </c>
      <c r="K93" s="44">
        <v>0</v>
      </c>
      <c r="L93" s="86"/>
      <c r="M93"/>
      <c r="N93"/>
      <c r="O93"/>
    </row>
    <row r="94" spans="1:15" ht="15.75" thickBot="1" x14ac:dyDescent="0.3">
      <c r="A94" s="7" t="s">
        <v>128</v>
      </c>
      <c r="B94" s="6">
        <f t="shared" si="3"/>
        <v>44317</v>
      </c>
      <c r="C94" s="6" t="s">
        <v>151</v>
      </c>
      <c r="D94" s="19" t="s">
        <v>152</v>
      </c>
      <c r="E94" s="20" t="s">
        <v>110</v>
      </c>
      <c r="F94" s="40" t="str">
        <f t="shared" si="4"/>
        <v>CAREN_B_QUILLOTA_220</v>
      </c>
      <c r="G94" s="21">
        <v>0</v>
      </c>
      <c r="H94" s="21">
        <v>266.48098048794549</v>
      </c>
      <c r="I94" s="22">
        <v>0</v>
      </c>
      <c r="J94" s="43">
        <f t="shared" si="5"/>
        <v>266</v>
      </c>
      <c r="K94" s="44">
        <v>0</v>
      </c>
      <c r="L94" s="86"/>
      <c r="M94"/>
      <c r="N94"/>
      <c r="O94"/>
    </row>
    <row r="95" spans="1:15" ht="15.75" thickBot="1" x14ac:dyDescent="0.3">
      <c r="A95" s="7" t="s">
        <v>112</v>
      </c>
      <c r="B95" s="6">
        <f t="shared" si="3"/>
        <v>44317</v>
      </c>
      <c r="C95" s="6" t="s">
        <v>153</v>
      </c>
      <c r="D95" s="19" t="s">
        <v>154</v>
      </c>
      <c r="E95" s="20" t="s">
        <v>104</v>
      </c>
      <c r="F95" s="40" t="str">
        <f t="shared" si="4"/>
        <v>CAREN_C_ALTO_JAHUEL_220</v>
      </c>
      <c r="G95" s="21">
        <v>0</v>
      </c>
      <c r="H95" s="21">
        <v>0</v>
      </c>
      <c r="I95" s="22">
        <v>15468.095652197719</v>
      </c>
      <c r="J95" s="43">
        <f t="shared" si="5"/>
        <v>15468</v>
      </c>
      <c r="K95" s="44">
        <v>37</v>
      </c>
      <c r="L95" s="86"/>
      <c r="M95"/>
      <c r="N95"/>
      <c r="O95"/>
    </row>
    <row r="96" spans="1:15" ht="15.75" thickBot="1" x14ac:dyDescent="0.3">
      <c r="A96" s="7" t="s">
        <v>112</v>
      </c>
      <c r="B96" s="6">
        <f t="shared" si="3"/>
        <v>44317</v>
      </c>
      <c r="C96" s="6" t="s">
        <v>153</v>
      </c>
      <c r="D96" s="19" t="s">
        <v>154</v>
      </c>
      <c r="E96" s="20" t="s">
        <v>105</v>
      </c>
      <c r="F96" s="40" t="str">
        <f t="shared" si="4"/>
        <v>CAREN_C_CERRO_NAVIA_220</v>
      </c>
      <c r="G96" s="21">
        <v>0</v>
      </c>
      <c r="H96" s="21">
        <v>0</v>
      </c>
      <c r="I96" s="22">
        <v>13944.122138224142</v>
      </c>
      <c r="J96" s="43">
        <f t="shared" si="5"/>
        <v>13944</v>
      </c>
      <c r="K96" s="44">
        <v>33</v>
      </c>
      <c r="L96" s="86"/>
      <c r="M96"/>
      <c r="N96"/>
      <c r="O96"/>
    </row>
    <row r="97" spans="1:15" ht="15.75" thickBot="1" x14ac:dyDescent="0.3">
      <c r="A97" s="7" t="s">
        <v>112</v>
      </c>
      <c r="B97" s="6">
        <f t="shared" si="3"/>
        <v>44317</v>
      </c>
      <c r="C97" s="6" t="s">
        <v>153</v>
      </c>
      <c r="D97" s="19" t="s">
        <v>154</v>
      </c>
      <c r="E97" s="20" t="s">
        <v>106</v>
      </c>
      <c r="F97" s="40" t="str">
        <f t="shared" si="4"/>
        <v>CAREN_C_CHENA_220</v>
      </c>
      <c r="G97" s="21">
        <v>0</v>
      </c>
      <c r="H97" s="21">
        <v>0</v>
      </c>
      <c r="I97" s="22">
        <v>30334.557852955204</v>
      </c>
      <c r="J97" s="43">
        <f t="shared" si="5"/>
        <v>30335</v>
      </c>
      <c r="K97" s="44">
        <v>72</v>
      </c>
      <c r="L97" s="86"/>
      <c r="M97"/>
      <c r="N97"/>
      <c r="O97"/>
    </row>
    <row r="98" spans="1:15" ht="15.75" thickBot="1" x14ac:dyDescent="0.3">
      <c r="A98" s="7" t="s">
        <v>112</v>
      </c>
      <c r="B98" s="6">
        <f t="shared" si="3"/>
        <v>44317</v>
      </c>
      <c r="C98" s="6" t="s">
        <v>153</v>
      </c>
      <c r="D98" s="19" t="s">
        <v>154</v>
      </c>
      <c r="E98" s="20" t="s">
        <v>107</v>
      </c>
      <c r="F98" s="40" t="str">
        <f t="shared" si="4"/>
        <v>CAREN_C_LOS_MAQUIS_220</v>
      </c>
      <c r="G98" s="21">
        <v>0</v>
      </c>
      <c r="H98" s="21">
        <v>0</v>
      </c>
      <c r="I98" s="22">
        <v>30.440405382528155</v>
      </c>
      <c r="J98" s="43">
        <f t="shared" si="5"/>
        <v>30</v>
      </c>
      <c r="K98" s="44">
        <v>0</v>
      </c>
      <c r="L98" s="86"/>
      <c r="M98"/>
      <c r="N98"/>
      <c r="O98"/>
    </row>
    <row r="99" spans="1:15" ht="15.75" thickBot="1" x14ac:dyDescent="0.3">
      <c r="A99" s="7" t="s">
        <v>112</v>
      </c>
      <c r="B99" s="6">
        <f t="shared" si="3"/>
        <v>44317</v>
      </c>
      <c r="C99" s="6" t="s">
        <v>153</v>
      </c>
      <c r="D99" s="19" t="s">
        <v>154</v>
      </c>
      <c r="E99" s="20" t="s">
        <v>108</v>
      </c>
      <c r="F99" s="40" t="str">
        <f t="shared" si="4"/>
        <v>CAREN_C_NOGALES_220</v>
      </c>
      <c r="G99" s="21">
        <v>0</v>
      </c>
      <c r="H99" s="21">
        <v>0</v>
      </c>
      <c r="I99" s="22">
        <v>13.387989662003974</v>
      </c>
      <c r="J99" s="43">
        <f t="shared" si="5"/>
        <v>13</v>
      </c>
      <c r="K99" s="44">
        <v>0</v>
      </c>
      <c r="L99" s="86"/>
      <c r="M99"/>
      <c r="N99"/>
      <c r="O99"/>
    </row>
    <row r="100" spans="1:15" ht="15.75" thickBot="1" x14ac:dyDescent="0.3">
      <c r="A100" s="7" t="s">
        <v>112</v>
      </c>
      <c r="B100" s="6">
        <f t="shared" si="3"/>
        <v>44317</v>
      </c>
      <c r="C100" s="6" t="s">
        <v>153</v>
      </c>
      <c r="D100" s="19" t="s">
        <v>154</v>
      </c>
      <c r="E100" s="20" t="s">
        <v>109</v>
      </c>
      <c r="F100" s="40" t="str">
        <f t="shared" si="4"/>
        <v>CAREN_C_POLPAICO_220</v>
      </c>
      <c r="G100" s="21">
        <v>0</v>
      </c>
      <c r="H100" s="21">
        <v>0</v>
      </c>
      <c r="I100" s="22">
        <v>11113.566042289245</v>
      </c>
      <c r="J100" s="43">
        <f t="shared" si="5"/>
        <v>11114</v>
      </c>
      <c r="K100" s="44">
        <v>27</v>
      </c>
      <c r="L100" s="86"/>
      <c r="M100"/>
      <c r="N100"/>
      <c r="O100"/>
    </row>
    <row r="101" spans="1:15" ht="15.75" thickBot="1" x14ac:dyDescent="0.3">
      <c r="A101" s="7" t="s">
        <v>112</v>
      </c>
      <c r="B101" s="6">
        <f t="shared" si="3"/>
        <v>44317</v>
      </c>
      <c r="C101" s="6" t="s">
        <v>153</v>
      </c>
      <c r="D101" s="19" t="s">
        <v>154</v>
      </c>
      <c r="E101" s="20" t="s">
        <v>110</v>
      </c>
      <c r="F101" s="40" t="str">
        <f t="shared" si="4"/>
        <v>CAREN_C_QUILLOTA_220</v>
      </c>
      <c r="G101" s="21">
        <v>0</v>
      </c>
      <c r="H101" s="21">
        <v>0</v>
      </c>
      <c r="I101" s="22">
        <v>155.10225740356171</v>
      </c>
      <c r="J101" s="43">
        <f t="shared" si="5"/>
        <v>155</v>
      </c>
      <c r="K101" s="44">
        <v>0</v>
      </c>
      <c r="L101" s="86"/>
      <c r="M101"/>
      <c r="N101"/>
      <c r="O101"/>
    </row>
    <row r="102" spans="1:15" ht="15.75" thickBot="1" x14ac:dyDescent="0.3">
      <c r="A102" s="7" t="s">
        <v>128</v>
      </c>
      <c r="B102" s="6">
        <f t="shared" si="3"/>
        <v>44317</v>
      </c>
      <c r="C102" s="6" t="s">
        <v>155</v>
      </c>
      <c r="D102" s="19" t="s">
        <v>156</v>
      </c>
      <c r="E102" s="20" t="s">
        <v>104</v>
      </c>
      <c r="F102" s="40" t="str">
        <f t="shared" si="4"/>
        <v>CERRO_EL_MORADO_ALTO_JAHUEL_220</v>
      </c>
      <c r="G102" s="21">
        <v>0</v>
      </c>
      <c r="H102" s="21">
        <v>106623.72597872726</v>
      </c>
      <c r="I102" s="22">
        <v>0</v>
      </c>
      <c r="J102" s="43">
        <f t="shared" si="5"/>
        <v>106624</v>
      </c>
      <c r="K102" s="44">
        <v>0</v>
      </c>
      <c r="L102" s="86"/>
      <c r="M102"/>
      <c r="N102"/>
      <c r="O102"/>
    </row>
    <row r="103" spans="1:15" ht="15.75" thickBot="1" x14ac:dyDescent="0.3">
      <c r="A103" s="7" t="s">
        <v>128</v>
      </c>
      <c r="B103" s="6">
        <f t="shared" si="3"/>
        <v>44317</v>
      </c>
      <c r="C103" s="6" t="s">
        <v>155</v>
      </c>
      <c r="D103" s="19" t="s">
        <v>156</v>
      </c>
      <c r="E103" s="20" t="s">
        <v>105</v>
      </c>
      <c r="F103" s="40" t="str">
        <f t="shared" si="4"/>
        <v>CERRO_EL_MORADO_CERRO_NAVIA_220</v>
      </c>
      <c r="G103" s="21">
        <v>0</v>
      </c>
      <c r="H103" s="21">
        <v>97250.205358208652</v>
      </c>
      <c r="I103" s="22">
        <v>0</v>
      </c>
      <c r="J103" s="43">
        <f t="shared" si="5"/>
        <v>97250</v>
      </c>
      <c r="K103" s="44">
        <v>0</v>
      </c>
      <c r="L103" s="86"/>
      <c r="M103"/>
      <c r="N103"/>
      <c r="O103"/>
    </row>
    <row r="104" spans="1:15" ht="15.75" thickBot="1" x14ac:dyDescent="0.3">
      <c r="A104" s="7" t="s">
        <v>128</v>
      </c>
      <c r="B104" s="6">
        <f t="shared" si="3"/>
        <v>44317</v>
      </c>
      <c r="C104" s="6" t="s">
        <v>155</v>
      </c>
      <c r="D104" s="19" t="s">
        <v>156</v>
      </c>
      <c r="E104" s="20" t="s">
        <v>106</v>
      </c>
      <c r="F104" s="40" t="str">
        <f t="shared" si="4"/>
        <v>CERRO_EL_MORADO_CHENA_220</v>
      </c>
      <c r="G104" s="21">
        <v>0</v>
      </c>
      <c r="H104" s="21">
        <v>206847.87553246919</v>
      </c>
      <c r="I104" s="22">
        <v>0</v>
      </c>
      <c r="J104" s="43">
        <f t="shared" si="5"/>
        <v>206848</v>
      </c>
      <c r="K104" s="44">
        <v>0</v>
      </c>
      <c r="L104" s="86"/>
      <c r="M104"/>
      <c r="N104"/>
      <c r="O104"/>
    </row>
    <row r="105" spans="1:15" ht="15.75" thickBot="1" x14ac:dyDescent="0.3">
      <c r="A105" s="7" t="s">
        <v>128</v>
      </c>
      <c r="B105" s="6">
        <f t="shared" si="3"/>
        <v>44317</v>
      </c>
      <c r="C105" s="6" t="s">
        <v>155</v>
      </c>
      <c r="D105" s="19" t="s">
        <v>156</v>
      </c>
      <c r="E105" s="20" t="s">
        <v>107</v>
      </c>
      <c r="F105" s="40" t="str">
        <f t="shared" si="4"/>
        <v>CERRO_EL_MORADO_LOS_MAQUIS_220</v>
      </c>
      <c r="G105" s="21">
        <v>0</v>
      </c>
      <c r="H105" s="21">
        <v>180.78130171971387</v>
      </c>
      <c r="I105" s="22">
        <v>0</v>
      </c>
      <c r="J105" s="43">
        <f t="shared" si="5"/>
        <v>181</v>
      </c>
      <c r="K105" s="44">
        <v>0</v>
      </c>
      <c r="L105" s="86"/>
      <c r="M105"/>
      <c r="N105"/>
      <c r="O105"/>
    </row>
    <row r="106" spans="1:15" ht="15.75" thickBot="1" x14ac:dyDescent="0.3">
      <c r="A106" s="7" t="s">
        <v>128</v>
      </c>
      <c r="B106" s="6">
        <f t="shared" si="3"/>
        <v>44317</v>
      </c>
      <c r="C106" s="6" t="s">
        <v>155</v>
      </c>
      <c r="D106" s="19" t="s">
        <v>156</v>
      </c>
      <c r="E106" s="20" t="s">
        <v>108</v>
      </c>
      <c r="F106" s="40" t="str">
        <f t="shared" si="4"/>
        <v>CERRO_EL_MORADO_NOGALES_220</v>
      </c>
      <c r="G106" s="21">
        <v>0</v>
      </c>
      <c r="H106" s="21">
        <v>78.154005122608197</v>
      </c>
      <c r="I106" s="22">
        <v>0</v>
      </c>
      <c r="J106" s="43">
        <f t="shared" si="5"/>
        <v>78</v>
      </c>
      <c r="K106" s="44">
        <v>0</v>
      </c>
      <c r="L106" s="86"/>
      <c r="M106"/>
      <c r="N106"/>
      <c r="O106"/>
    </row>
    <row r="107" spans="1:15" ht="15.75" thickBot="1" x14ac:dyDescent="0.3">
      <c r="A107" s="7" t="s">
        <v>128</v>
      </c>
      <c r="B107" s="6">
        <f t="shared" si="3"/>
        <v>44317</v>
      </c>
      <c r="C107" s="6" t="s">
        <v>155</v>
      </c>
      <c r="D107" s="19" t="s">
        <v>156</v>
      </c>
      <c r="E107" s="20" t="s">
        <v>109</v>
      </c>
      <c r="F107" s="40" t="str">
        <f t="shared" si="4"/>
        <v>CERRO_EL_MORADO_POLPAICO_220</v>
      </c>
      <c r="G107" s="21">
        <v>0</v>
      </c>
      <c r="H107" s="21">
        <v>79448.512926670737</v>
      </c>
      <c r="I107" s="22">
        <v>0</v>
      </c>
      <c r="J107" s="43">
        <f t="shared" si="5"/>
        <v>79449</v>
      </c>
      <c r="K107" s="44">
        <v>0</v>
      </c>
      <c r="L107" s="86"/>
      <c r="M107"/>
      <c r="N107"/>
      <c r="O107"/>
    </row>
    <row r="108" spans="1:15" ht="15.75" thickBot="1" x14ac:dyDescent="0.3">
      <c r="A108" s="7" t="s">
        <v>128</v>
      </c>
      <c r="B108" s="6">
        <f t="shared" si="3"/>
        <v>44317</v>
      </c>
      <c r="C108" s="6" t="s">
        <v>155</v>
      </c>
      <c r="D108" s="19" t="s">
        <v>156</v>
      </c>
      <c r="E108" s="20" t="s">
        <v>110</v>
      </c>
      <c r="F108" s="40" t="str">
        <f t="shared" si="4"/>
        <v>CERRO_EL_MORADO_QUILLOTA_220</v>
      </c>
      <c r="G108" s="21">
        <v>0</v>
      </c>
      <c r="H108" s="21">
        <v>1066.1168842837792</v>
      </c>
      <c r="I108" s="22">
        <v>0</v>
      </c>
      <c r="J108" s="43">
        <f t="shared" si="5"/>
        <v>1066</v>
      </c>
      <c r="K108" s="44">
        <v>0</v>
      </c>
      <c r="L108" s="86"/>
      <c r="M108"/>
      <c r="N108"/>
      <c r="O108"/>
    </row>
    <row r="109" spans="1:15" ht="15.75" thickBot="1" x14ac:dyDescent="0.3">
      <c r="A109" s="7" t="s">
        <v>128</v>
      </c>
      <c r="B109" s="6">
        <f t="shared" si="3"/>
        <v>44317</v>
      </c>
      <c r="C109" s="6" t="s">
        <v>157</v>
      </c>
      <c r="D109" s="19" t="s">
        <v>158</v>
      </c>
      <c r="E109" s="20" t="s">
        <v>104</v>
      </c>
      <c r="F109" s="40" t="str">
        <f t="shared" si="4"/>
        <v>CHUNGUNGO_ALTO_JAHUEL_220</v>
      </c>
      <c r="G109" s="21">
        <v>0</v>
      </c>
      <c r="H109" s="21">
        <v>506448.22458999802</v>
      </c>
      <c r="I109" s="22">
        <v>0</v>
      </c>
      <c r="J109" s="43">
        <f t="shared" si="5"/>
        <v>506448</v>
      </c>
      <c r="K109" s="44">
        <v>0</v>
      </c>
      <c r="L109" s="86"/>
      <c r="M109"/>
      <c r="N109"/>
      <c r="O109"/>
    </row>
    <row r="110" spans="1:15" ht="15.75" thickBot="1" x14ac:dyDescent="0.3">
      <c r="A110" s="7" t="s">
        <v>128</v>
      </c>
      <c r="B110" s="6">
        <f t="shared" si="3"/>
        <v>44317</v>
      </c>
      <c r="C110" s="6" t="s">
        <v>157</v>
      </c>
      <c r="D110" s="19" t="s">
        <v>158</v>
      </c>
      <c r="E110" s="20" t="s">
        <v>105</v>
      </c>
      <c r="F110" s="40" t="str">
        <f t="shared" si="4"/>
        <v>CHUNGUNGO_CERRO_NAVIA_220</v>
      </c>
      <c r="G110" s="21">
        <v>0</v>
      </c>
      <c r="H110" s="21">
        <v>461925.27406614833</v>
      </c>
      <c r="I110" s="22">
        <v>0</v>
      </c>
      <c r="J110" s="43">
        <f t="shared" si="5"/>
        <v>461925</v>
      </c>
      <c r="K110" s="44">
        <v>0</v>
      </c>
      <c r="L110" s="86"/>
      <c r="M110"/>
      <c r="N110"/>
      <c r="O110"/>
    </row>
    <row r="111" spans="1:15" ht="15.75" thickBot="1" x14ac:dyDescent="0.3">
      <c r="A111" s="7" t="s">
        <v>128</v>
      </c>
      <c r="B111" s="6">
        <f t="shared" si="3"/>
        <v>44317</v>
      </c>
      <c r="C111" s="6" t="s">
        <v>157</v>
      </c>
      <c r="D111" s="19" t="s">
        <v>158</v>
      </c>
      <c r="E111" s="20" t="s">
        <v>106</v>
      </c>
      <c r="F111" s="40" t="str">
        <f t="shared" si="4"/>
        <v>CHUNGUNGO_CHENA_220</v>
      </c>
      <c r="G111" s="21">
        <v>0</v>
      </c>
      <c r="H111" s="21">
        <v>982499.32988209743</v>
      </c>
      <c r="I111" s="22">
        <v>0</v>
      </c>
      <c r="J111" s="43">
        <f t="shared" si="5"/>
        <v>982499</v>
      </c>
      <c r="K111" s="44">
        <v>0</v>
      </c>
      <c r="L111" s="86"/>
      <c r="M111"/>
      <c r="N111"/>
      <c r="O111"/>
    </row>
    <row r="112" spans="1:15" ht="15.75" thickBot="1" x14ac:dyDescent="0.3">
      <c r="A112" s="7" t="s">
        <v>128</v>
      </c>
      <c r="B112" s="6">
        <f t="shared" si="3"/>
        <v>44317</v>
      </c>
      <c r="C112" s="6" t="s">
        <v>157</v>
      </c>
      <c r="D112" s="19" t="s">
        <v>158</v>
      </c>
      <c r="E112" s="20" t="s">
        <v>107</v>
      </c>
      <c r="F112" s="40" t="str">
        <f t="shared" si="4"/>
        <v>CHUNGUNGO_LOS_MAQUIS_220</v>
      </c>
      <c r="G112" s="21">
        <v>0</v>
      </c>
      <c r="H112" s="21">
        <v>858.6866427204435</v>
      </c>
      <c r="I112" s="22">
        <v>0</v>
      </c>
      <c r="J112" s="43">
        <f t="shared" si="5"/>
        <v>859</v>
      </c>
      <c r="K112" s="44">
        <v>0</v>
      </c>
      <c r="L112" s="86"/>
      <c r="M112"/>
      <c r="N112"/>
      <c r="O112"/>
    </row>
    <row r="113" spans="1:15" ht="15.75" thickBot="1" x14ac:dyDescent="0.3">
      <c r="A113" s="7" t="s">
        <v>128</v>
      </c>
      <c r="B113" s="6">
        <f t="shared" si="3"/>
        <v>44317</v>
      </c>
      <c r="C113" s="6" t="s">
        <v>157</v>
      </c>
      <c r="D113" s="19" t="s">
        <v>158</v>
      </c>
      <c r="E113" s="20" t="s">
        <v>108</v>
      </c>
      <c r="F113" s="40" t="str">
        <f t="shared" si="4"/>
        <v>CHUNGUNGO_NOGALES_220</v>
      </c>
      <c r="G113" s="21">
        <v>0</v>
      </c>
      <c r="H113" s="21">
        <v>371.22091519142202</v>
      </c>
      <c r="I113" s="22">
        <v>0</v>
      </c>
      <c r="J113" s="43">
        <f t="shared" si="5"/>
        <v>371</v>
      </c>
      <c r="K113" s="44">
        <v>0</v>
      </c>
      <c r="L113" s="86"/>
      <c r="M113"/>
      <c r="N113"/>
      <c r="O113"/>
    </row>
    <row r="114" spans="1:15" ht="15.75" thickBot="1" x14ac:dyDescent="0.3">
      <c r="A114" s="7" t="s">
        <v>128</v>
      </c>
      <c r="B114" s="6">
        <f t="shared" si="3"/>
        <v>44317</v>
      </c>
      <c r="C114" s="6" t="s">
        <v>157</v>
      </c>
      <c r="D114" s="19" t="s">
        <v>158</v>
      </c>
      <c r="E114" s="20" t="s">
        <v>109</v>
      </c>
      <c r="F114" s="40" t="str">
        <f t="shared" si="4"/>
        <v>CHUNGUNGO_POLPAICO_220</v>
      </c>
      <c r="G114" s="21">
        <v>0</v>
      </c>
      <c r="H114" s="21">
        <v>377369.65153567784</v>
      </c>
      <c r="I114" s="22">
        <v>0</v>
      </c>
      <c r="J114" s="43">
        <f t="shared" si="5"/>
        <v>377370</v>
      </c>
      <c r="K114" s="44">
        <v>0</v>
      </c>
      <c r="L114" s="86"/>
      <c r="M114"/>
      <c r="N114"/>
      <c r="O114"/>
    </row>
    <row r="115" spans="1:15" ht="15.75" thickBot="1" x14ac:dyDescent="0.3">
      <c r="A115" s="7" t="s">
        <v>128</v>
      </c>
      <c r="B115" s="6">
        <f t="shared" si="3"/>
        <v>44317</v>
      </c>
      <c r="C115" s="6" t="s">
        <v>157</v>
      </c>
      <c r="D115" s="19" t="s">
        <v>158</v>
      </c>
      <c r="E115" s="20" t="s">
        <v>110</v>
      </c>
      <c r="F115" s="40" t="str">
        <f t="shared" si="4"/>
        <v>CHUNGUNGO_QUILLOTA_220</v>
      </c>
      <c r="G115" s="21">
        <v>0</v>
      </c>
      <c r="H115" s="21">
        <v>5063.910478598953</v>
      </c>
      <c r="I115" s="22">
        <v>0</v>
      </c>
      <c r="J115" s="43">
        <f t="shared" si="5"/>
        <v>5064</v>
      </c>
      <c r="K115" s="44">
        <v>0</v>
      </c>
      <c r="L115" s="86"/>
      <c r="M115"/>
      <c r="N115"/>
      <c r="O115"/>
    </row>
    <row r="116" spans="1:15" ht="15.75" thickBot="1" x14ac:dyDescent="0.3">
      <c r="A116" s="7" t="s">
        <v>112</v>
      </c>
      <c r="B116" s="6">
        <f t="shared" si="3"/>
        <v>44317</v>
      </c>
      <c r="C116" s="6" t="s">
        <v>159</v>
      </c>
      <c r="D116" s="19" t="s">
        <v>160</v>
      </c>
      <c r="E116" s="20" t="s">
        <v>104</v>
      </c>
      <c r="F116" s="40" t="str">
        <f t="shared" si="4"/>
        <v>COLBUN_06-2_ALTO_JAHUEL_220</v>
      </c>
      <c r="G116" s="21">
        <v>7460756.3865396529</v>
      </c>
      <c r="H116" s="21">
        <v>11884613.395194937</v>
      </c>
      <c r="I116" s="22">
        <v>6892746.2741328618</v>
      </c>
      <c r="J116" s="43">
        <f t="shared" si="5"/>
        <v>26238116</v>
      </c>
      <c r="K116" s="44">
        <v>62687</v>
      </c>
      <c r="L116" s="86"/>
      <c r="M116"/>
      <c r="N116"/>
      <c r="O116"/>
    </row>
    <row r="117" spans="1:15" ht="15.75" thickBot="1" x14ac:dyDescent="0.3">
      <c r="A117" s="7" t="s">
        <v>112</v>
      </c>
      <c r="B117" s="6">
        <f t="shared" si="3"/>
        <v>44317</v>
      </c>
      <c r="C117" s="6" t="s">
        <v>159</v>
      </c>
      <c r="D117" s="19" t="s">
        <v>160</v>
      </c>
      <c r="E117" s="20" t="s">
        <v>105</v>
      </c>
      <c r="F117" s="40" t="str">
        <f t="shared" si="4"/>
        <v>COLBUN_06-2_CERRO_NAVIA_220</v>
      </c>
      <c r="G117" s="21">
        <v>6842613.3844022127</v>
      </c>
      <c r="H117" s="21">
        <v>10839811.521088818</v>
      </c>
      <c r="I117" s="22">
        <v>6213647.6315778513</v>
      </c>
      <c r="J117" s="43">
        <f t="shared" si="5"/>
        <v>23896073</v>
      </c>
      <c r="K117" s="44">
        <v>57092</v>
      </c>
      <c r="L117" s="86"/>
      <c r="M117"/>
      <c r="N117"/>
      <c r="O117"/>
    </row>
    <row r="118" spans="1:15" ht="15.75" thickBot="1" x14ac:dyDescent="0.3">
      <c r="A118" s="7" t="s">
        <v>112</v>
      </c>
      <c r="B118" s="6">
        <f t="shared" si="3"/>
        <v>44317</v>
      </c>
      <c r="C118" s="6" t="s">
        <v>159</v>
      </c>
      <c r="D118" s="19" t="s">
        <v>160</v>
      </c>
      <c r="E118" s="20" t="s">
        <v>106</v>
      </c>
      <c r="F118" s="40" t="str">
        <f t="shared" si="4"/>
        <v>COLBUN_06-2_CHENA_220</v>
      </c>
      <c r="G118" s="21">
        <v>14593096.172152758</v>
      </c>
      <c r="H118" s="21">
        <v>23055910.02148303</v>
      </c>
      <c r="I118" s="22">
        <v>13517398.348174639</v>
      </c>
      <c r="J118" s="43">
        <f t="shared" si="5"/>
        <v>51166405</v>
      </c>
      <c r="K118" s="44">
        <v>122245</v>
      </c>
      <c r="L118" s="86"/>
      <c r="M118"/>
      <c r="N118"/>
      <c r="O118"/>
    </row>
    <row r="119" spans="1:15" ht="15.75" thickBot="1" x14ac:dyDescent="0.3">
      <c r="A119" s="7" t="s">
        <v>112</v>
      </c>
      <c r="B119" s="6">
        <f t="shared" si="3"/>
        <v>44317</v>
      </c>
      <c r="C119" s="6" t="s">
        <v>159</v>
      </c>
      <c r="D119" s="19" t="s">
        <v>160</v>
      </c>
      <c r="E119" s="20" t="s">
        <v>107</v>
      </c>
      <c r="F119" s="40" t="str">
        <f t="shared" si="4"/>
        <v>COLBUN_06-2_LOS_MAQUIS_220</v>
      </c>
      <c r="G119" s="21">
        <v>18146.810190185832</v>
      </c>
      <c r="H119" s="21">
        <v>20150.448319987841</v>
      </c>
      <c r="I119" s="22">
        <v>13564.56512173842</v>
      </c>
      <c r="J119" s="43">
        <f t="shared" si="5"/>
        <v>51862</v>
      </c>
      <c r="K119" s="44">
        <v>124</v>
      </c>
      <c r="L119" s="86"/>
      <c r="M119"/>
      <c r="N119"/>
      <c r="O119"/>
    </row>
    <row r="120" spans="1:15" ht="15.75" thickBot="1" x14ac:dyDescent="0.3">
      <c r="A120" s="7" t="s">
        <v>112</v>
      </c>
      <c r="B120" s="6">
        <f t="shared" si="3"/>
        <v>44317</v>
      </c>
      <c r="C120" s="6" t="s">
        <v>159</v>
      </c>
      <c r="D120" s="19" t="s">
        <v>160</v>
      </c>
      <c r="E120" s="20" t="s">
        <v>108</v>
      </c>
      <c r="F120" s="40" t="str">
        <f t="shared" si="4"/>
        <v>COLBUN_06-2_NOGALES_220</v>
      </c>
      <c r="G120" s="21">
        <v>7773.6936650883772</v>
      </c>
      <c r="H120" s="21">
        <v>8711.2894212081483</v>
      </c>
      <c r="I120" s="22">
        <v>5965.829145089102</v>
      </c>
      <c r="J120" s="43">
        <f t="shared" si="5"/>
        <v>22451</v>
      </c>
      <c r="K120" s="44">
        <v>54</v>
      </c>
      <c r="L120" s="86"/>
      <c r="M120"/>
      <c r="N120"/>
      <c r="O120"/>
    </row>
    <row r="121" spans="1:15" ht="15.75" thickBot="1" x14ac:dyDescent="0.3">
      <c r="A121" s="7" t="s">
        <v>112</v>
      </c>
      <c r="B121" s="6">
        <f t="shared" si="3"/>
        <v>44317</v>
      </c>
      <c r="C121" s="6" t="s">
        <v>159</v>
      </c>
      <c r="D121" s="19" t="s">
        <v>160</v>
      </c>
      <c r="E121" s="20" t="s">
        <v>109</v>
      </c>
      <c r="F121" s="40" t="str">
        <f t="shared" si="4"/>
        <v>COLBUN_06-2_POLPAICO_220</v>
      </c>
      <c r="G121" s="21">
        <v>5558982.9415133959</v>
      </c>
      <c r="H121" s="21">
        <v>8855579.3027249072</v>
      </c>
      <c r="I121" s="22">
        <v>4952322.034512043</v>
      </c>
      <c r="J121" s="43">
        <f t="shared" si="5"/>
        <v>19366884</v>
      </c>
      <c r="K121" s="44">
        <v>46271</v>
      </c>
      <c r="L121" s="86"/>
      <c r="M121"/>
      <c r="N121"/>
      <c r="O121"/>
    </row>
    <row r="122" spans="1:15" ht="15.75" thickBot="1" x14ac:dyDescent="0.3">
      <c r="A122" s="7" t="s">
        <v>112</v>
      </c>
      <c r="B122" s="6">
        <f t="shared" si="3"/>
        <v>44317</v>
      </c>
      <c r="C122" s="6" t="s">
        <v>159</v>
      </c>
      <c r="D122" s="19" t="s">
        <v>160</v>
      </c>
      <c r="E122" s="20" t="s">
        <v>110</v>
      </c>
      <c r="F122" s="40" t="str">
        <f t="shared" si="4"/>
        <v>COLBUN_06-2_QUILLOTA_220</v>
      </c>
      <c r="G122" s="21">
        <v>77332.272569066205</v>
      </c>
      <c r="H122" s="21">
        <v>118832.71652249696</v>
      </c>
      <c r="I122" s="22">
        <v>69115.198849711043</v>
      </c>
      <c r="J122" s="43">
        <f t="shared" si="5"/>
        <v>265280</v>
      </c>
      <c r="K122" s="44">
        <v>634</v>
      </c>
      <c r="L122" s="86"/>
      <c r="M122"/>
      <c r="N122"/>
      <c r="O122"/>
    </row>
    <row r="123" spans="1:15" ht="15.75" thickBot="1" x14ac:dyDescent="0.3">
      <c r="A123" s="7" t="s">
        <v>112</v>
      </c>
      <c r="B123" s="6">
        <f t="shared" si="3"/>
        <v>44317</v>
      </c>
      <c r="C123" s="6" t="s">
        <v>161</v>
      </c>
      <c r="D123" s="19" t="s">
        <v>162</v>
      </c>
      <c r="E123" s="20" t="s">
        <v>104</v>
      </c>
      <c r="F123" s="40" t="str">
        <f t="shared" si="4"/>
        <v>EL_CAMPESINO_ALTO_JAHUEL_220</v>
      </c>
      <c r="G123" s="21">
        <v>3346652.7719321544</v>
      </c>
      <c r="H123" s="21">
        <v>5331051.2100527687</v>
      </c>
      <c r="I123" s="22">
        <v>3091861.9010492428</v>
      </c>
      <c r="J123" s="43">
        <f t="shared" si="5"/>
        <v>11769566</v>
      </c>
      <c r="K123" s="44">
        <v>28119</v>
      </c>
      <c r="L123" s="86"/>
      <c r="M123"/>
      <c r="N123"/>
      <c r="O123"/>
    </row>
    <row r="124" spans="1:15" ht="15.75" thickBot="1" x14ac:dyDescent="0.3">
      <c r="A124" s="7" t="s">
        <v>112</v>
      </c>
      <c r="B124" s="6">
        <f t="shared" si="3"/>
        <v>44317</v>
      </c>
      <c r="C124" s="6" t="s">
        <v>161</v>
      </c>
      <c r="D124" s="19" t="s">
        <v>162</v>
      </c>
      <c r="E124" s="20" t="s">
        <v>105</v>
      </c>
      <c r="F124" s="40" t="str">
        <f t="shared" si="4"/>
        <v>EL_CAMPESINO_CERRO_NAVIA_220</v>
      </c>
      <c r="G124" s="21">
        <v>3069373.9164951909</v>
      </c>
      <c r="H124" s="21">
        <v>4862387.0549805658</v>
      </c>
      <c r="I124" s="22">
        <v>2787240.326938821</v>
      </c>
      <c r="J124" s="43">
        <f t="shared" si="5"/>
        <v>10719001</v>
      </c>
      <c r="K124" s="44">
        <v>25609</v>
      </c>
      <c r="L124" s="86"/>
      <c r="M124"/>
      <c r="N124"/>
      <c r="O124"/>
    </row>
    <row r="125" spans="1:15" ht="15.75" thickBot="1" x14ac:dyDescent="0.3">
      <c r="A125" s="7" t="s">
        <v>112</v>
      </c>
      <c r="B125" s="6">
        <f t="shared" si="3"/>
        <v>44317</v>
      </c>
      <c r="C125" s="6" t="s">
        <v>161</v>
      </c>
      <c r="D125" s="19" t="s">
        <v>162</v>
      </c>
      <c r="E125" s="20" t="s">
        <v>106</v>
      </c>
      <c r="F125" s="40" t="str">
        <f t="shared" si="4"/>
        <v>EL_CAMPESINO_CHENA_220</v>
      </c>
      <c r="G125" s="21">
        <v>6545988.5332429316</v>
      </c>
      <c r="H125" s="21">
        <v>10342131.7069169</v>
      </c>
      <c r="I125" s="22">
        <v>6063465.4594601328</v>
      </c>
      <c r="J125" s="43">
        <f t="shared" si="5"/>
        <v>22951586</v>
      </c>
      <c r="K125" s="44">
        <v>54835</v>
      </c>
      <c r="L125" s="86"/>
      <c r="M125"/>
      <c r="N125"/>
      <c r="O125"/>
    </row>
    <row r="126" spans="1:15" ht="15.75" thickBot="1" x14ac:dyDescent="0.3">
      <c r="A126" s="7" t="s">
        <v>112</v>
      </c>
      <c r="B126" s="6">
        <f t="shared" si="3"/>
        <v>44317</v>
      </c>
      <c r="C126" s="6" t="s">
        <v>161</v>
      </c>
      <c r="D126" s="19" t="s">
        <v>162</v>
      </c>
      <c r="E126" s="20" t="s">
        <v>107</v>
      </c>
      <c r="F126" s="40" t="str">
        <f t="shared" si="4"/>
        <v>EL_CAMPESINO_LOS_MAQUIS_220</v>
      </c>
      <c r="G126" s="21">
        <v>8140.0691134052086</v>
      </c>
      <c r="H126" s="21">
        <v>9038.8360418025168</v>
      </c>
      <c r="I126" s="22">
        <v>6084.6229407277306</v>
      </c>
      <c r="J126" s="43">
        <f t="shared" si="5"/>
        <v>23264</v>
      </c>
      <c r="K126" s="44">
        <v>56</v>
      </c>
      <c r="L126" s="86"/>
      <c r="M126"/>
      <c r="N126"/>
      <c r="O126"/>
    </row>
    <row r="127" spans="1:15" ht="15.75" thickBot="1" x14ac:dyDescent="0.3">
      <c r="A127" s="7" t="s">
        <v>112</v>
      </c>
      <c r="B127" s="6">
        <f t="shared" si="3"/>
        <v>44317</v>
      </c>
      <c r="C127" s="6" t="s">
        <v>161</v>
      </c>
      <c r="D127" s="19" t="s">
        <v>162</v>
      </c>
      <c r="E127" s="20" t="s">
        <v>108</v>
      </c>
      <c r="F127" s="40" t="str">
        <f t="shared" si="4"/>
        <v>EL_CAMPESINO_NOGALES_220</v>
      </c>
      <c r="G127" s="21">
        <v>3487.026261754911</v>
      </c>
      <c r="H127" s="21">
        <v>3907.6012374813849</v>
      </c>
      <c r="I127" s="22">
        <v>2676.0770102756605</v>
      </c>
      <c r="J127" s="43">
        <f t="shared" si="5"/>
        <v>10071</v>
      </c>
      <c r="K127" s="44">
        <v>24</v>
      </c>
      <c r="L127" s="86"/>
      <c r="M127"/>
      <c r="N127"/>
      <c r="O127"/>
    </row>
    <row r="128" spans="1:15" ht="15.75" thickBot="1" x14ac:dyDescent="0.3">
      <c r="A128" s="7" t="s">
        <v>112</v>
      </c>
      <c r="B128" s="6">
        <f t="shared" si="3"/>
        <v>44317</v>
      </c>
      <c r="C128" s="6" t="s">
        <v>161</v>
      </c>
      <c r="D128" s="19" t="s">
        <v>162</v>
      </c>
      <c r="E128" s="20" t="s">
        <v>109</v>
      </c>
      <c r="F128" s="40" t="str">
        <f t="shared" si="4"/>
        <v>EL_CAMPESINO_POLPAICO_220</v>
      </c>
      <c r="G128" s="21">
        <v>2493579.0295879124</v>
      </c>
      <c r="H128" s="21">
        <v>3972324.9875841266</v>
      </c>
      <c r="I128" s="22">
        <v>2221450.6687555043</v>
      </c>
      <c r="J128" s="43">
        <f t="shared" si="5"/>
        <v>8687355</v>
      </c>
      <c r="K128" s="44">
        <v>20755</v>
      </c>
      <c r="L128" s="86"/>
      <c r="M128"/>
      <c r="N128"/>
      <c r="O128"/>
    </row>
    <row r="129" spans="1:15" ht="15.75" thickBot="1" x14ac:dyDescent="0.3">
      <c r="A129" s="7" t="s">
        <v>112</v>
      </c>
      <c r="B129" s="6">
        <f t="shared" si="3"/>
        <v>44317</v>
      </c>
      <c r="C129" s="6" t="s">
        <v>161</v>
      </c>
      <c r="D129" s="19" t="s">
        <v>162</v>
      </c>
      <c r="E129" s="20" t="s">
        <v>110</v>
      </c>
      <c r="F129" s="40" t="str">
        <f t="shared" si="4"/>
        <v>EL_CAMPESINO_QUILLOTA_220</v>
      </c>
      <c r="G129" s="21">
        <v>34688.743465743071</v>
      </c>
      <c r="H129" s="21">
        <v>53304.493477864969</v>
      </c>
      <c r="I129" s="22">
        <v>31002.831325565912</v>
      </c>
      <c r="J129" s="43">
        <f t="shared" si="5"/>
        <v>118996</v>
      </c>
      <c r="K129" s="44">
        <v>284</v>
      </c>
      <c r="L129" s="86"/>
      <c r="M129"/>
      <c r="N129"/>
      <c r="O129"/>
    </row>
    <row r="130" spans="1:15" ht="15.75" thickBot="1" x14ac:dyDescent="0.3">
      <c r="A130" s="7" t="s">
        <v>112</v>
      </c>
      <c r="B130" s="6">
        <f t="shared" si="3"/>
        <v>44317</v>
      </c>
      <c r="C130" s="6" t="s">
        <v>163</v>
      </c>
      <c r="D130" s="19" t="s">
        <v>164</v>
      </c>
      <c r="E130" s="20" t="s">
        <v>104</v>
      </c>
      <c r="F130" s="40" t="str">
        <f t="shared" si="4"/>
        <v>ENEL_GX_06-1_ALTO_JAHUEL_220</v>
      </c>
      <c r="G130" s="21">
        <v>3779844.7918782816</v>
      </c>
      <c r="H130" s="21">
        <v>6021104.525857538</v>
      </c>
      <c r="I130" s="22">
        <v>3492073.6928261127</v>
      </c>
      <c r="J130" s="43">
        <f t="shared" si="5"/>
        <v>13293023</v>
      </c>
      <c r="K130" s="44">
        <v>31759</v>
      </c>
      <c r="L130" s="86"/>
      <c r="M130"/>
      <c r="N130"/>
      <c r="O130"/>
    </row>
    <row r="131" spans="1:15" ht="15.75" thickBot="1" x14ac:dyDescent="0.3">
      <c r="A131" s="7" t="s">
        <v>112</v>
      </c>
      <c r="B131" s="6">
        <f t="shared" si="3"/>
        <v>44317</v>
      </c>
      <c r="C131" s="6" t="s">
        <v>163</v>
      </c>
      <c r="D131" s="19" t="s">
        <v>164</v>
      </c>
      <c r="E131" s="20" t="s">
        <v>105</v>
      </c>
      <c r="F131" s="40" t="str">
        <f t="shared" si="4"/>
        <v>ENEL_GX_06-1_CERRO_NAVIA_220</v>
      </c>
      <c r="G131" s="21">
        <v>3466674.8549157795</v>
      </c>
      <c r="H131" s="21">
        <v>5491776.3025811939</v>
      </c>
      <c r="I131" s="22">
        <v>3148021.7851851899</v>
      </c>
      <c r="J131" s="43">
        <f t="shared" si="5"/>
        <v>12106473</v>
      </c>
      <c r="K131" s="44">
        <v>28924</v>
      </c>
      <c r="L131" s="86"/>
      <c r="M131"/>
      <c r="N131"/>
      <c r="O131"/>
    </row>
    <row r="132" spans="1:15" ht="15.75" thickBot="1" x14ac:dyDescent="0.3">
      <c r="A132" s="7" t="s">
        <v>112</v>
      </c>
      <c r="B132" s="6">
        <f t="shared" si="3"/>
        <v>44317</v>
      </c>
      <c r="C132" s="6" t="s">
        <v>163</v>
      </c>
      <c r="D132" s="19" t="s">
        <v>164</v>
      </c>
      <c r="E132" s="20" t="s">
        <v>106</v>
      </c>
      <c r="F132" s="40" t="str">
        <f t="shared" si="4"/>
        <v>ENEL_GX_06-1_CHENA_220</v>
      </c>
      <c r="G132" s="21">
        <v>7393303.8027091892</v>
      </c>
      <c r="H132" s="21">
        <v>11680821.206539435</v>
      </c>
      <c r="I132" s="22">
        <v>6848322.7569623906</v>
      </c>
      <c r="J132" s="43">
        <f t="shared" si="5"/>
        <v>25922448</v>
      </c>
      <c r="K132" s="44">
        <v>61933</v>
      </c>
      <c r="L132" s="86"/>
      <c r="M132"/>
      <c r="N132"/>
      <c r="O132"/>
    </row>
    <row r="133" spans="1:15" ht="15.75" thickBot="1" x14ac:dyDescent="0.3">
      <c r="A133" s="7" t="s">
        <v>112</v>
      </c>
      <c r="B133" s="6">
        <f t="shared" ref="B133:B196" si="6">+$A$1</f>
        <v>44317</v>
      </c>
      <c r="C133" s="6" t="s">
        <v>163</v>
      </c>
      <c r="D133" s="19" t="s">
        <v>164</v>
      </c>
      <c r="E133" s="20" t="s">
        <v>107</v>
      </c>
      <c r="F133" s="40" t="str">
        <f t="shared" ref="F133:F196" si="7">CONCATENATE(D133,"_",E133)</f>
        <v>ENEL_GX_06-1_LOS_MAQUIS_220</v>
      </c>
      <c r="G133" s="21">
        <v>9193.7227853101249</v>
      </c>
      <c r="H133" s="21">
        <v>10208.826450054428</v>
      </c>
      <c r="I133" s="22">
        <v>6872.2188707299456</v>
      </c>
      <c r="J133" s="43">
        <f t="shared" ref="J133:J196" si="8">+ROUND(SUM(G133:I133),0)</f>
        <v>26275</v>
      </c>
      <c r="K133" s="44">
        <v>63</v>
      </c>
      <c r="L133" s="86"/>
      <c r="M133"/>
      <c r="N133"/>
      <c r="O133"/>
    </row>
    <row r="134" spans="1:15" ht="15.75" thickBot="1" x14ac:dyDescent="0.3">
      <c r="A134" s="7" t="s">
        <v>112</v>
      </c>
      <c r="B134" s="6">
        <f t="shared" si="6"/>
        <v>44317</v>
      </c>
      <c r="C134" s="6" t="s">
        <v>163</v>
      </c>
      <c r="D134" s="19" t="s">
        <v>164</v>
      </c>
      <c r="E134" s="20" t="s">
        <v>108</v>
      </c>
      <c r="F134" s="40" t="str">
        <f t="shared" si="7"/>
        <v>ENEL_GX_06-1_NOGALES_220</v>
      </c>
      <c r="G134" s="21">
        <v>3938.3882801284822</v>
      </c>
      <c r="H134" s="21">
        <v>4413.402642217874</v>
      </c>
      <c r="I134" s="22">
        <v>3022.4694461253544</v>
      </c>
      <c r="J134" s="43">
        <f t="shared" si="8"/>
        <v>11374</v>
      </c>
      <c r="K134" s="44">
        <v>27</v>
      </c>
      <c r="L134" s="86"/>
      <c r="M134"/>
      <c r="N134"/>
      <c r="O134"/>
    </row>
    <row r="135" spans="1:15" ht="15.75" thickBot="1" x14ac:dyDescent="0.3">
      <c r="A135" s="7" t="s">
        <v>112</v>
      </c>
      <c r="B135" s="6">
        <f t="shared" si="6"/>
        <v>44317</v>
      </c>
      <c r="C135" s="6" t="s">
        <v>163</v>
      </c>
      <c r="D135" s="19" t="s">
        <v>164</v>
      </c>
      <c r="E135" s="20" t="s">
        <v>109</v>
      </c>
      <c r="F135" s="40" t="str">
        <f t="shared" si="7"/>
        <v>ENEL_GX_06-1_POLPAICO_220</v>
      </c>
      <c r="G135" s="21">
        <v>2816348.8567363834</v>
      </c>
      <c r="H135" s="21">
        <v>4486504.2593884645</v>
      </c>
      <c r="I135" s="22">
        <v>2508996.0963778901</v>
      </c>
      <c r="J135" s="43">
        <f t="shared" si="8"/>
        <v>9811849</v>
      </c>
      <c r="K135" s="44">
        <v>23442</v>
      </c>
      <c r="L135" s="86"/>
      <c r="M135"/>
      <c r="N135"/>
      <c r="O135"/>
    </row>
    <row r="136" spans="1:15" ht="15.75" thickBot="1" x14ac:dyDescent="0.3">
      <c r="A136" s="7" t="s">
        <v>112</v>
      </c>
      <c r="B136" s="6">
        <f t="shared" si="6"/>
        <v>44317</v>
      </c>
      <c r="C136" s="6" t="s">
        <v>163</v>
      </c>
      <c r="D136" s="19" t="s">
        <v>164</v>
      </c>
      <c r="E136" s="20" t="s">
        <v>110</v>
      </c>
      <c r="F136" s="40" t="str">
        <f t="shared" si="7"/>
        <v>ENEL_GX_06-1_QUILLOTA_220</v>
      </c>
      <c r="G136" s="21">
        <v>39178.86774076389</v>
      </c>
      <c r="H136" s="21">
        <v>60204.24758308399</v>
      </c>
      <c r="I136" s="22">
        <v>35015.849717736077</v>
      </c>
      <c r="J136" s="43">
        <f t="shared" si="8"/>
        <v>134399</v>
      </c>
      <c r="K136" s="44">
        <v>321</v>
      </c>
      <c r="L136" s="86"/>
      <c r="M136"/>
      <c r="N136"/>
      <c r="O136"/>
    </row>
    <row r="137" spans="1:15" ht="15.75" thickBot="1" x14ac:dyDescent="0.3">
      <c r="A137" s="7" t="s">
        <v>112</v>
      </c>
      <c r="B137" s="6">
        <f t="shared" si="6"/>
        <v>44317</v>
      </c>
      <c r="C137" s="6" t="s">
        <v>165</v>
      </c>
      <c r="D137" s="19" t="s">
        <v>166</v>
      </c>
      <c r="E137" s="20" t="s">
        <v>104</v>
      </c>
      <c r="F137" s="40" t="str">
        <f t="shared" si="7"/>
        <v>ENEL_GX_06-2_ALTO_JAHUEL_220</v>
      </c>
      <c r="G137" s="21">
        <v>9549759.6943497472</v>
      </c>
      <c r="H137" s="21">
        <v>15212291.636961158</v>
      </c>
      <c r="I137" s="22">
        <v>8822707.3961093426</v>
      </c>
      <c r="J137" s="43">
        <f t="shared" si="8"/>
        <v>33584759</v>
      </c>
      <c r="K137" s="44">
        <v>80239</v>
      </c>
      <c r="L137" s="86"/>
      <c r="M137"/>
      <c r="N137"/>
      <c r="O137"/>
    </row>
    <row r="138" spans="1:15" ht="15.75" thickBot="1" x14ac:dyDescent="0.3">
      <c r="A138" s="7" t="s">
        <v>112</v>
      </c>
      <c r="B138" s="6">
        <f t="shared" si="6"/>
        <v>44317</v>
      </c>
      <c r="C138" s="6" t="s">
        <v>165</v>
      </c>
      <c r="D138" s="19" t="s">
        <v>166</v>
      </c>
      <c r="E138" s="20" t="s">
        <v>105</v>
      </c>
      <c r="F138" s="40" t="str">
        <f t="shared" si="7"/>
        <v>ENEL_GX_06-2_CERRO_NAVIA_220</v>
      </c>
      <c r="G138" s="21">
        <v>8758537.3542386834</v>
      </c>
      <c r="H138" s="21">
        <v>13874946.4257007</v>
      </c>
      <c r="I138" s="22">
        <v>7953461.9055502592</v>
      </c>
      <c r="J138" s="43">
        <f t="shared" si="8"/>
        <v>30586946</v>
      </c>
      <c r="K138" s="44">
        <v>73077</v>
      </c>
      <c r="L138" s="86"/>
      <c r="M138"/>
      <c r="N138"/>
      <c r="O138"/>
    </row>
    <row r="139" spans="1:15" ht="15.75" thickBot="1" x14ac:dyDescent="0.3">
      <c r="A139" s="7" t="s">
        <v>112</v>
      </c>
      <c r="B139" s="6">
        <f t="shared" si="6"/>
        <v>44317</v>
      </c>
      <c r="C139" s="6" t="s">
        <v>165</v>
      </c>
      <c r="D139" s="19" t="s">
        <v>166</v>
      </c>
      <c r="E139" s="20" t="s">
        <v>106</v>
      </c>
      <c r="F139" s="40" t="str">
        <f t="shared" si="7"/>
        <v>ENEL_GX_06-2_CHENA_220</v>
      </c>
      <c r="G139" s="21">
        <v>18679146.512814946</v>
      </c>
      <c r="H139" s="21">
        <v>29511538.620527621</v>
      </c>
      <c r="I139" s="22">
        <v>17302254.520836838</v>
      </c>
      <c r="J139" s="43">
        <f t="shared" si="8"/>
        <v>65492940</v>
      </c>
      <c r="K139" s="44">
        <v>156473</v>
      </c>
      <c r="L139" s="86"/>
      <c r="M139"/>
      <c r="N139"/>
      <c r="O139"/>
    </row>
    <row r="140" spans="1:15" ht="15.75" thickBot="1" x14ac:dyDescent="0.3">
      <c r="A140" s="7" t="s">
        <v>112</v>
      </c>
      <c r="B140" s="6">
        <f t="shared" si="6"/>
        <v>44317</v>
      </c>
      <c r="C140" s="6" t="s">
        <v>165</v>
      </c>
      <c r="D140" s="19" t="s">
        <v>166</v>
      </c>
      <c r="E140" s="20" t="s">
        <v>107</v>
      </c>
      <c r="F140" s="40" t="str">
        <f t="shared" si="7"/>
        <v>ENEL_GX_06-2_LOS_MAQUIS_220</v>
      </c>
      <c r="G140" s="21">
        <v>23227.896416495718</v>
      </c>
      <c r="H140" s="21">
        <v>25792.550945166116</v>
      </c>
      <c r="I140" s="22">
        <v>17362.627937385401</v>
      </c>
      <c r="J140" s="43">
        <f t="shared" si="8"/>
        <v>66383</v>
      </c>
      <c r="K140" s="44">
        <v>159</v>
      </c>
      <c r="L140" s="86"/>
      <c r="M140"/>
      <c r="N140"/>
      <c r="O140"/>
    </row>
    <row r="141" spans="1:15" ht="15.75" thickBot="1" x14ac:dyDescent="0.3">
      <c r="A141" s="7" t="s">
        <v>112</v>
      </c>
      <c r="B141" s="6">
        <f t="shared" si="6"/>
        <v>44317</v>
      </c>
      <c r="C141" s="6" t="s">
        <v>165</v>
      </c>
      <c r="D141" s="19" t="s">
        <v>166</v>
      </c>
      <c r="E141" s="20" t="s">
        <v>108</v>
      </c>
      <c r="F141" s="40" t="str">
        <f t="shared" si="7"/>
        <v>ENEL_GX_06-2_NOGALES_220</v>
      </c>
      <c r="G141" s="21">
        <v>9950.3190551855714</v>
      </c>
      <c r="H141" s="21">
        <v>11150.440557281525</v>
      </c>
      <c r="I141" s="22">
        <v>7636.2545245326</v>
      </c>
      <c r="J141" s="43">
        <f t="shared" si="8"/>
        <v>28737</v>
      </c>
      <c r="K141" s="44">
        <v>69</v>
      </c>
      <c r="L141" s="86"/>
      <c r="M141"/>
      <c r="N141"/>
      <c r="O141"/>
    </row>
    <row r="142" spans="1:15" ht="15.75" thickBot="1" x14ac:dyDescent="0.3">
      <c r="A142" s="7" t="s">
        <v>112</v>
      </c>
      <c r="B142" s="6">
        <f t="shared" si="6"/>
        <v>44317</v>
      </c>
      <c r="C142" s="6" t="s">
        <v>165</v>
      </c>
      <c r="D142" s="19" t="s">
        <v>166</v>
      </c>
      <c r="E142" s="20" t="s">
        <v>109</v>
      </c>
      <c r="F142" s="40" t="str">
        <f t="shared" si="7"/>
        <v>ENEL_GX_06-2_POLPAICO_220</v>
      </c>
      <c r="G142" s="21">
        <v>7115491.846405738</v>
      </c>
      <c r="H142" s="21">
        <v>11335131.44161294</v>
      </c>
      <c r="I142" s="22">
        <v>6338966.5750175063</v>
      </c>
      <c r="J142" s="43">
        <f t="shared" si="8"/>
        <v>24789590</v>
      </c>
      <c r="K142" s="44">
        <v>59226</v>
      </c>
      <c r="L142" s="86"/>
      <c r="M142"/>
      <c r="N142"/>
      <c r="O142"/>
    </row>
    <row r="143" spans="1:15" ht="15.75" thickBot="1" x14ac:dyDescent="0.3">
      <c r="A143" s="7" t="s">
        <v>112</v>
      </c>
      <c r="B143" s="6">
        <f t="shared" si="6"/>
        <v>44317</v>
      </c>
      <c r="C143" s="6" t="s">
        <v>165</v>
      </c>
      <c r="D143" s="19" t="s">
        <v>166</v>
      </c>
      <c r="E143" s="20" t="s">
        <v>110</v>
      </c>
      <c r="F143" s="40" t="str">
        <f t="shared" si="7"/>
        <v>ENEL_GX_06-2_QUILLOTA_220</v>
      </c>
      <c r="G143" s="21">
        <v>98985.220987098903</v>
      </c>
      <c r="H143" s="21">
        <v>152105.74207516373</v>
      </c>
      <c r="I143" s="22">
        <v>88467.375966428837</v>
      </c>
      <c r="J143" s="43">
        <f t="shared" si="8"/>
        <v>339558</v>
      </c>
      <c r="K143" s="44">
        <v>811</v>
      </c>
      <c r="L143" s="86"/>
      <c r="M143"/>
      <c r="N143"/>
      <c r="O143"/>
    </row>
    <row r="144" spans="1:15" ht="15.75" thickBot="1" x14ac:dyDescent="0.3">
      <c r="A144" s="7" t="s">
        <v>112</v>
      </c>
      <c r="B144" s="6">
        <f t="shared" si="6"/>
        <v>44317</v>
      </c>
      <c r="C144" s="6" t="s">
        <v>167</v>
      </c>
      <c r="D144" s="19" t="s">
        <v>168</v>
      </c>
      <c r="E144" s="20" t="s">
        <v>104</v>
      </c>
      <c r="F144" s="40" t="str">
        <f t="shared" si="7"/>
        <v>ENEL_GX_10-1_ALTO_JAHUEL_220</v>
      </c>
      <c r="G144" s="21">
        <v>4497651.8557205517</v>
      </c>
      <c r="H144" s="21">
        <v>7164535.4334122147</v>
      </c>
      <c r="I144" s="22">
        <v>4155231.9181464557</v>
      </c>
      <c r="J144" s="43">
        <f t="shared" si="8"/>
        <v>15817419</v>
      </c>
      <c r="K144" s="44">
        <v>37790</v>
      </c>
      <c r="L144" s="86"/>
      <c r="M144"/>
      <c r="N144"/>
      <c r="O144"/>
    </row>
    <row r="145" spans="1:15" ht="15.75" thickBot="1" x14ac:dyDescent="0.3">
      <c r="A145" s="7" t="s">
        <v>112</v>
      </c>
      <c r="B145" s="6">
        <f t="shared" si="6"/>
        <v>44317</v>
      </c>
      <c r="C145" s="6" t="s">
        <v>167</v>
      </c>
      <c r="D145" s="19" t="s">
        <v>168</v>
      </c>
      <c r="E145" s="20" t="s">
        <v>105</v>
      </c>
      <c r="F145" s="40" t="str">
        <f t="shared" si="7"/>
        <v>ENEL_GX_10-1_CERRO_NAVIA_220</v>
      </c>
      <c r="G145" s="21">
        <v>4125009.7432291126</v>
      </c>
      <c r="H145" s="21">
        <v>6534685.7446579104</v>
      </c>
      <c r="I145" s="22">
        <v>3745843.2299679536</v>
      </c>
      <c r="J145" s="43">
        <f t="shared" si="8"/>
        <v>14405539</v>
      </c>
      <c r="K145" s="44">
        <v>34417</v>
      </c>
      <c r="L145" s="86"/>
      <c r="M145"/>
      <c r="N145"/>
      <c r="O145"/>
    </row>
    <row r="146" spans="1:15" ht="15.75" thickBot="1" x14ac:dyDescent="0.3">
      <c r="A146" s="7" t="s">
        <v>112</v>
      </c>
      <c r="B146" s="6">
        <f t="shared" si="6"/>
        <v>44317</v>
      </c>
      <c r="C146" s="6" t="s">
        <v>167</v>
      </c>
      <c r="D146" s="19" t="s">
        <v>168</v>
      </c>
      <c r="E146" s="20" t="s">
        <v>106</v>
      </c>
      <c r="F146" s="40" t="str">
        <f t="shared" si="7"/>
        <v>ENEL_GX_10-1_CHENA_220</v>
      </c>
      <c r="G146" s="21">
        <v>8797320.6306275204</v>
      </c>
      <c r="H146" s="21">
        <v>13899054.079896683</v>
      </c>
      <c r="I146" s="22">
        <v>8148845.5882124584</v>
      </c>
      <c r="J146" s="43">
        <f t="shared" si="8"/>
        <v>30845220</v>
      </c>
      <c r="K146" s="44">
        <v>73694</v>
      </c>
      <c r="L146" s="86"/>
      <c r="M146"/>
      <c r="N146"/>
      <c r="O146"/>
    </row>
    <row r="147" spans="1:15" ht="15.75" thickBot="1" x14ac:dyDescent="0.3">
      <c r="A147" s="7" t="s">
        <v>112</v>
      </c>
      <c r="B147" s="6">
        <f t="shared" si="6"/>
        <v>44317</v>
      </c>
      <c r="C147" s="6" t="s">
        <v>167</v>
      </c>
      <c r="D147" s="19" t="s">
        <v>168</v>
      </c>
      <c r="E147" s="20" t="s">
        <v>107</v>
      </c>
      <c r="F147" s="40" t="str">
        <f t="shared" si="7"/>
        <v>ENEL_GX_10-1_LOS_MAQUIS_220</v>
      </c>
      <c r="G147" s="21">
        <v>10939.64610271277</v>
      </c>
      <c r="H147" s="21">
        <v>12147.521857636879</v>
      </c>
      <c r="I147" s="22">
        <v>8177.2796658926018</v>
      </c>
      <c r="J147" s="43">
        <f t="shared" si="8"/>
        <v>31264</v>
      </c>
      <c r="K147" s="44">
        <v>75</v>
      </c>
      <c r="L147" s="86"/>
      <c r="M147"/>
      <c r="N147"/>
      <c r="O147"/>
    </row>
    <row r="148" spans="1:15" ht="15.75" thickBot="1" x14ac:dyDescent="0.3">
      <c r="A148" s="7" t="s">
        <v>112</v>
      </c>
      <c r="B148" s="6">
        <f t="shared" si="6"/>
        <v>44317</v>
      </c>
      <c r="C148" s="6" t="s">
        <v>167</v>
      </c>
      <c r="D148" s="19" t="s">
        <v>168</v>
      </c>
      <c r="E148" s="20" t="s">
        <v>108</v>
      </c>
      <c r="F148" s="40" t="str">
        <f t="shared" si="7"/>
        <v>ENEL_GX_10-1_NOGALES_220</v>
      </c>
      <c r="G148" s="21">
        <v>4686.3033621721124</v>
      </c>
      <c r="H148" s="21">
        <v>5251.5247786005957</v>
      </c>
      <c r="I148" s="22">
        <v>3596.4480188270436</v>
      </c>
      <c r="J148" s="43">
        <f t="shared" si="8"/>
        <v>13534</v>
      </c>
      <c r="K148" s="44">
        <v>32</v>
      </c>
      <c r="L148" s="86"/>
      <c r="M148"/>
      <c r="N148"/>
      <c r="O148"/>
    </row>
    <row r="149" spans="1:15" ht="15.75" thickBot="1" x14ac:dyDescent="0.3">
      <c r="A149" s="7" t="s">
        <v>112</v>
      </c>
      <c r="B149" s="6">
        <f t="shared" si="6"/>
        <v>44317</v>
      </c>
      <c r="C149" s="6" t="s">
        <v>167</v>
      </c>
      <c r="D149" s="19" t="s">
        <v>168</v>
      </c>
      <c r="E149" s="20" t="s">
        <v>109</v>
      </c>
      <c r="F149" s="40" t="str">
        <f t="shared" si="7"/>
        <v>ENEL_GX_10-1_POLPAICO_220</v>
      </c>
      <c r="G149" s="21">
        <v>3351184.33674161</v>
      </c>
      <c r="H149" s="21">
        <v>5338508.6740319468</v>
      </c>
      <c r="I149" s="22">
        <v>2985464.105065037</v>
      </c>
      <c r="J149" s="43">
        <f t="shared" si="8"/>
        <v>11675157</v>
      </c>
      <c r="K149" s="44">
        <v>27894</v>
      </c>
      <c r="L149" s="86"/>
      <c r="M149"/>
      <c r="N149"/>
      <c r="O149"/>
    </row>
    <row r="150" spans="1:15" ht="15.75" thickBot="1" x14ac:dyDescent="0.3">
      <c r="A150" s="7" t="s">
        <v>112</v>
      </c>
      <c r="B150" s="6">
        <f t="shared" si="6"/>
        <v>44317</v>
      </c>
      <c r="C150" s="6" t="s">
        <v>167</v>
      </c>
      <c r="D150" s="19" t="s">
        <v>168</v>
      </c>
      <c r="E150" s="20" t="s">
        <v>110</v>
      </c>
      <c r="F150" s="40" t="str">
        <f t="shared" si="7"/>
        <v>ENEL_GX_10-1_QUILLOTA_220</v>
      </c>
      <c r="G150" s="21">
        <v>46619.085412687804</v>
      </c>
      <c r="H150" s="21">
        <v>71637.265753910047</v>
      </c>
      <c r="I150" s="22">
        <v>41665.494255479214</v>
      </c>
      <c r="J150" s="43">
        <f t="shared" si="8"/>
        <v>159922</v>
      </c>
      <c r="K150" s="44">
        <v>382</v>
      </c>
      <c r="L150" s="86"/>
      <c r="M150"/>
      <c r="N150"/>
      <c r="O150"/>
    </row>
    <row r="151" spans="1:15" ht="15.75" thickBot="1" x14ac:dyDescent="0.3">
      <c r="A151" s="7" t="s">
        <v>112</v>
      </c>
      <c r="B151" s="6">
        <f t="shared" si="6"/>
        <v>44317</v>
      </c>
      <c r="C151" s="6" t="s">
        <v>169</v>
      </c>
      <c r="D151" s="19" t="s">
        <v>170</v>
      </c>
      <c r="E151" s="20" t="s">
        <v>104</v>
      </c>
      <c r="F151" s="40" t="str">
        <f t="shared" si="7"/>
        <v>ENEL_GX_13-1_ALTO_JAHUEL_220</v>
      </c>
      <c r="G151" s="21">
        <v>2227403.7786511774</v>
      </c>
      <c r="H151" s="21">
        <v>3548143.2997899293</v>
      </c>
      <c r="I151" s="22">
        <v>2057824.7433445749</v>
      </c>
      <c r="J151" s="43">
        <f t="shared" si="8"/>
        <v>7833372</v>
      </c>
      <c r="K151" s="44">
        <v>18715</v>
      </c>
      <c r="L151" s="86"/>
      <c r="M151"/>
      <c r="N151"/>
      <c r="O151"/>
    </row>
    <row r="152" spans="1:15" ht="15.75" thickBot="1" x14ac:dyDescent="0.3">
      <c r="A152" s="7" t="s">
        <v>112</v>
      </c>
      <c r="B152" s="6">
        <f t="shared" si="6"/>
        <v>44317</v>
      </c>
      <c r="C152" s="6" t="s">
        <v>169</v>
      </c>
      <c r="D152" s="19" t="s">
        <v>170</v>
      </c>
      <c r="E152" s="20" t="s">
        <v>105</v>
      </c>
      <c r="F152" s="40" t="str">
        <f t="shared" si="7"/>
        <v>ENEL_GX_13-1_CERRO_NAVIA_220</v>
      </c>
      <c r="G152" s="21">
        <v>2042857.6029856948</v>
      </c>
      <c r="H152" s="21">
        <v>3236218.4061525473</v>
      </c>
      <c r="I152" s="22">
        <v>1855080.302414574</v>
      </c>
      <c r="J152" s="43">
        <f t="shared" si="8"/>
        <v>7134156</v>
      </c>
      <c r="K152" s="44">
        <v>17045</v>
      </c>
      <c r="L152" s="86"/>
      <c r="M152"/>
      <c r="N152"/>
      <c r="O152"/>
    </row>
    <row r="153" spans="1:15" ht="15.75" thickBot="1" x14ac:dyDescent="0.3">
      <c r="A153" s="7" t="s">
        <v>112</v>
      </c>
      <c r="B153" s="6">
        <f t="shared" si="6"/>
        <v>44317</v>
      </c>
      <c r="C153" s="6" t="s">
        <v>169</v>
      </c>
      <c r="D153" s="19" t="s">
        <v>170</v>
      </c>
      <c r="E153" s="20" t="s">
        <v>106</v>
      </c>
      <c r="F153" s="40" t="str">
        <f t="shared" si="7"/>
        <v>ENEL_GX_13-1_CHENA_220</v>
      </c>
      <c r="G153" s="21">
        <v>4356759.0029767724</v>
      </c>
      <c r="H153" s="21">
        <v>6883326.3601455744</v>
      </c>
      <c r="I153" s="22">
        <v>4035610.1443786696</v>
      </c>
      <c r="J153" s="43">
        <f t="shared" si="8"/>
        <v>15275696</v>
      </c>
      <c r="K153" s="44">
        <v>36496</v>
      </c>
      <c r="L153" s="86"/>
      <c r="M153"/>
      <c r="N153"/>
      <c r="O153"/>
    </row>
    <row r="154" spans="1:15" ht="15.75" thickBot="1" x14ac:dyDescent="0.3">
      <c r="A154" s="7" t="s">
        <v>112</v>
      </c>
      <c r="B154" s="6">
        <f t="shared" si="6"/>
        <v>44317</v>
      </c>
      <c r="C154" s="6" t="s">
        <v>169</v>
      </c>
      <c r="D154" s="19" t="s">
        <v>170</v>
      </c>
      <c r="E154" s="20" t="s">
        <v>107</v>
      </c>
      <c r="F154" s="40" t="str">
        <f t="shared" si="7"/>
        <v>ENEL_GX_13-1_LOS_MAQUIS_220</v>
      </c>
      <c r="G154" s="21">
        <v>5417.7179221412425</v>
      </c>
      <c r="H154" s="21">
        <v>6015.9027321187323</v>
      </c>
      <c r="I154" s="22">
        <v>4049.6917527598644</v>
      </c>
      <c r="J154" s="43">
        <f t="shared" si="8"/>
        <v>15483</v>
      </c>
      <c r="K154" s="44">
        <v>37</v>
      </c>
      <c r="L154" s="86"/>
      <c r="M154"/>
      <c r="N154"/>
      <c r="O154"/>
    </row>
    <row r="155" spans="1:15" ht="15.75" thickBot="1" x14ac:dyDescent="0.3">
      <c r="A155" s="7" t="s">
        <v>112</v>
      </c>
      <c r="B155" s="6">
        <f t="shared" si="6"/>
        <v>44317</v>
      </c>
      <c r="C155" s="6" t="s">
        <v>169</v>
      </c>
      <c r="D155" s="19" t="s">
        <v>170</v>
      </c>
      <c r="E155" s="20" t="s">
        <v>108</v>
      </c>
      <c r="F155" s="40" t="str">
        <f t="shared" si="7"/>
        <v>ENEL_GX_13-1_NOGALES_220</v>
      </c>
      <c r="G155" s="21">
        <v>2320.8309917388219</v>
      </c>
      <c r="H155" s="21">
        <v>2600.7495712807408</v>
      </c>
      <c r="I155" s="22">
        <v>1781.0942607016273</v>
      </c>
      <c r="J155" s="43">
        <f t="shared" si="8"/>
        <v>6703</v>
      </c>
      <c r="K155" s="44">
        <v>16</v>
      </c>
      <c r="L155" s="86"/>
      <c r="M155"/>
      <c r="N155"/>
      <c r="O155"/>
    </row>
    <row r="156" spans="1:15" ht="15.75" thickBot="1" x14ac:dyDescent="0.3">
      <c r="A156" s="7" t="s">
        <v>112</v>
      </c>
      <c r="B156" s="6">
        <f t="shared" si="6"/>
        <v>44317</v>
      </c>
      <c r="C156" s="6" t="s">
        <v>169</v>
      </c>
      <c r="D156" s="19" t="s">
        <v>170</v>
      </c>
      <c r="E156" s="20" t="s">
        <v>109</v>
      </c>
      <c r="F156" s="40" t="str">
        <f t="shared" si="7"/>
        <v>ENEL_GX_13-1_POLPAICO_220</v>
      </c>
      <c r="G156" s="21">
        <v>1659630.6014928434</v>
      </c>
      <c r="H156" s="21">
        <v>2643827.2179241027</v>
      </c>
      <c r="I156" s="22">
        <v>1478512.3975728385</v>
      </c>
      <c r="J156" s="43">
        <f t="shared" si="8"/>
        <v>5781970</v>
      </c>
      <c r="K156" s="44">
        <v>13814</v>
      </c>
      <c r="L156" s="86"/>
      <c r="M156"/>
      <c r="N156"/>
      <c r="O156"/>
    </row>
    <row r="157" spans="1:15" ht="15.75" thickBot="1" x14ac:dyDescent="0.3">
      <c r="A157" s="7" t="s">
        <v>112</v>
      </c>
      <c r="B157" s="6">
        <f t="shared" si="6"/>
        <v>44317</v>
      </c>
      <c r="C157" s="6" t="s">
        <v>169</v>
      </c>
      <c r="D157" s="19" t="s">
        <v>170</v>
      </c>
      <c r="E157" s="20" t="s">
        <v>110</v>
      </c>
      <c r="F157" s="40" t="str">
        <f t="shared" si="7"/>
        <v>ENEL_GX_13-1_QUILLOTA_220</v>
      </c>
      <c r="G157" s="21">
        <v>23087.497729156064</v>
      </c>
      <c r="H157" s="21">
        <v>35477.427233401213</v>
      </c>
      <c r="I157" s="22">
        <v>20634.295921767214</v>
      </c>
      <c r="J157" s="43">
        <f t="shared" si="8"/>
        <v>79199</v>
      </c>
      <c r="K157" s="44">
        <v>189</v>
      </c>
      <c r="L157" s="86"/>
      <c r="M157"/>
      <c r="N157"/>
      <c r="O157"/>
    </row>
    <row r="158" spans="1:15" ht="15.75" thickBot="1" x14ac:dyDescent="0.3">
      <c r="A158" s="7" t="s">
        <v>112</v>
      </c>
      <c r="B158" s="6">
        <f t="shared" si="6"/>
        <v>44317</v>
      </c>
      <c r="C158" s="6" t="s">
        <v>171</v>
      </c>
      <c r="D158" s="19" t="s">
        <v>172</v>
      </c>
      <c r="E158" s="20" t="s">
        <v>104</v>
      </c>
      <c r="F158" s="40" t="str">
        <f t="shared" si="7"/>
        <v>ENEL_GX_13-3_ALTO_JAHUEL_220</v>
      </c>
      <c r="G158" s="21">
        <v>456261.79380809586</v>
      </c>
      <c r="H158" s="21">
        <v>726802.31674503908</v>
      </c>
      <c r="I158" s="22">
        <v>421525.19347419043</v>
      </c>
      <c r="J158" s="43">
        <f t="shared" si="8"/>
        <v>1604589</v>
      </c>
      <c r="K158" s="44">
        <v>3834</v>
      </c>
      <c r="L158" s="86"/>
      <c r="M158"/>
      <c r="N158"/>
      <c r="O158"/>
    </row>
    <row r="159" spans="1:15" ht="15.75" thickBot="1" x14ac:dyDescent="0.3">
      <c r="A159" s="7" t="s">
        <v>112</v>
      </c>
      <c r="B159" s="6">
        <f t="shared" si="6"/>
        <v>44317</v>
      </c>
      <c r="C159" s="6" t="s">
        <v>171</v>
      </c>
      <c r="D159" s="19" t="s">
        <v>172</v>
      </c>
      <c r="E159" s="20" t="s">
        <v>105</v>
      </c>
      <c r="F159" s="40" t="str">
        <f t="shared" si="7"/>
        <v>ENEL_GX_13-3_CERRO_NAVIA_220</v>
      </c>
      <c r="G159" s="21">
        <v>418459.3217297977</v>
      </c>
      <c r="H159" s="21">
        <v>662907.56498585234</v>
      </c>
      <c r="I159" s="22">
        <v>379994.98544008238</v>
      </c>
      <c r="J159" s="43">
        <f t="shared" si="8"/>
        <v>1461362</v>
      </c>
      <c r="K159" s="44">
        <v>3491</v>
      </c>
      <c r="L159" s="86"/>
      <c r="M159"/>
      <c r="N159"/>
      <c r="O159"/>
    </row>
    <row r="160" spans="1:15" ht="15.75" thickBot="1" x14ac:dyDescent="0.3">
      <c r="A160" s="7" t="s">
        <v>112</v>
      </c>
      <c r="B160" s="6">
        <f t="shared" si="6"/>
        <v>44317</v>
      </c>
      <c r="C160" s="6" t="s">
        <v>171</v>
      </c>
      <c r="D160" s="19" t="s">
        <v>172</v>
      </c>
      <c r="E160" s="20" t="s">
        <v>106</v>
      </c>
      <c r="F160" s="40" t="str">
        <f t="shared" si="7"/>
        <v>ENEL_GX_13-3_CHENA_220</v>
      </c>
      <c r="G160" s="21">
        <v>892439.30397365836</v>
      </c>
      <c r="H160" s="21">
        <v>1409981.8194384079</v>
      </c>
      <c r="I160" s="22">
        <v>826655.11355977494</v>
      </c>
      <c r="J160" s="43">
        <f t="shared" si="8"/>
        <v>3129076</v>
      </c>
      <c r="K160" s="44">
        <v>7476</v>
      </c>
      <c r="L160" s="86"/>
      <c r="M160"/>
      <c r="N160"/>
      <c r="O160"/>
    </row>
    <row r="161" spans="1:15" ht="15.75" thickBot="1" x14ac:dyDescent="0.3">
      <c r="A161" s="7" t="s">
        <v>112</v>
      </c>
      <c r="B161" s="6">
        <f t="shared" si="6"/>
        <v>44317</v>
      </c>
      <c r="C161" s="6" t="s">
        <v>171</v>
      </c>
      <c r="D161" s="19" t="s">
        <v>172</v>
      </c>
      <c r="E161" s="20" t="s">
        <v>107</v>
      </c>
      <c r="F161" s="40" t="str">
        <f t="shared" si="7"/>
        <v>ENEL_GX_13-3_LOS_MAQUIS_220</v>
      </c>
      <c r="G161" s="21">
        <v>1109.7663213085286</v>
      </c>
      <c r="H161" s="21">
        <v>1232.2986062247189</v>
      </c>
      <c r="I161" s="22">
        <v>829.53959277332717</v>
      </c>
      <c r="J161" s="43">
        <f t="shared" si="8"/>
        <v>3172</v>
      </c>
      <c r="K161" s="44">
        <v>8</v>
      </c>
      <c r="L161" s="86"/>
      <c r="M161"/>
      <c r="N161"/>
      <c r="O161"/>
    </row>
    <row r="162" spans="1:15" ht="15.75" thickBot="1" x14ac:dyDescent="0.3">
      <c r="A162" s="7" t="s">
        <v>112</v>
      </c>
      <c r="B162" s="6">
        <f t="shared" si="6"/>
        <v>44317</v>
      </c>
      <c r="C162" s="6" t="s">
        <v>171</v>
      </c>
      <c r="D162" s="19" t="s">
        <v>172</v>
      </c>
      <c r="E162" s="20" t="s">
        <v>108</v>
      </c>
      <c r="F162" s="40" t="str">
        <f t="shared" si="7"/>
        <v>ENEL_GX_13-3_NOGALES_220</v>
      </c>
      <c r="G162" s="21">
        <v>475.399441073682</v>
      </c>
      <c r="H162" s="21">
        <v>532.73801365137149</v>
      </c>
      <c r="I162" s="22">
        <v>364.83967124323226</v>
      </c>
      <c r="J162" s="43">
        <f t="shared" si="8"/>
        <v>1373</v>
      </c>
      <c r="K162" s="44">
        <v>3</v>
      </c>
      <c r="L162" s="86"/>
      <c r="M162"/>
      <c r="N162"/>
      <c r="O162"/>
    </row>
    <row r="163" spans="1:15" ht="15.75" thickBot="1" x14ac:dyDescent="0.3">
      <c r="A163" s="7" t="s">
        <v>112</v>
      </c>
      <c r="B163" s="6">
        <f t="shared" si="6"/>
        <v>44317</v>
      </c>
      <c r="C163" s="6" t="s">
        <v>171</v>
      </c>
      <c r="D163" s="19" t="s">
        <v>172</v>
      </c>
      <c r="E163" s="20" t="s">
        <v>109</v>
      </c>
      <c r="F163" s="40" t="str">
        <f t="shared" si="7"/>
        <v>ENEL_GX_13-3_POLPAICO_220</v>
      </c>
      <c r="G163" s="21">
        <v>339959.03327167663</v>
      </c>
      <c r="H163" s="21">
        <v>541562.0465990185</v>
      </c>
      <c r="I163" s="22">
        <v>302858.74754715315</v>
      </c>
      <c r="J163" s="43">
        <f t="shared" si="8"/>
        <v>1184380</v>
      </c>
      <c r="K163" s="44">
        <v>2830</v>
      </c>
      <c r="L163" s="86"/>
      <c r="M163"/>
      <c r="N163"/>
      <c r="O163"/>
    </row>
    <row r="164" spans="1:15" ht="15.75" thickBot="1" x14ac:dyDescent="0.3">
      <c r="A164" s="7" t="s">
        <v>112</v>
      </c>
      <c r="B164" s="6">
        <f t="shared" si="6"/>
        <v>44317</v>
      </c>
      <c r="C164" s="6" t="s">
        <v>171</v>
      </c>
      <c r="D164" s="19" t="s">
        <v>172</v>
      </c>
      <c r="E164" s="20" t="s">
        <v>110</v>
      </c>
      <c r="F164" s="40" t="str">
        <f t="shared" si="7"/>
        <v>ENEL_GX_13-3_QUILLOTA_220</v>
      </c>
      <c r="G164" s="21">
        <v>4729.2472201982173</v>
      </c>
      <c r="H164" s="21">
        <v>7267.2026259244285</v>
      </c>
      <c r="I164" s="22">
        <v>4226.7329172502796</v>
      </c>
      <c r="J164" s="43">
        <f t="shared" si="8"/>
        <v>16223</v>
      </c>
      <c r="K164" s="44">
        <v>39</v>
      </c>
      <c r="L164" s="86"/>
      <c r="M164"/>
      <c r="N164"/>
      <c r="O164"/>
    </row>
    <row r="165" spans="1:15" ht="15.75" thickBot="1" x14ac:dyDescent="0.3">
      <c r="A165" s="7" t="s">
        <v>112</v>
      </c>
      <c r="B165" s="6">
        <f t="shared" si="6"/>
        <v>44317</v>
      </c>
      <c r="C165" s="6" t="s">
        <v>173</v>
      </c>
      <c r="D165" s="19" t="s">
        <v>174</v>
      </c>
      <c r="E165" s="20" t="s">
        <v>104</v>
      </c>
      <c r="F165" s="40" t="str">
        <f t="shared" si="7"/>
        <v>ENGIE_ENERGIA_ALTO_JAHUEL_220</v>
      </c>
      <c r="G165" s="21">
        <v>4216750.0247369437</v>
      </c>
      <c r="H165" s="21">
        <v>6717072.8049224848</v>
      </c>
      <c r="I165" s="22">
        <v>3895715.9993044282</v>
      </c>
      <c r="J165" s="43">
        <f t="shared" si="8"/>
        <v>14829539</v>
      </c>
      <c r="K165" s="44">
        <v>35430</v>
      </c>
      <c r="L165" s="86"/>
      <c r="M165"/>
      <c r="N165"/>
      <c r="O165"/>
    </row>
    <row r="166" spans="1:15" ht="15.75" thickBot="1" x14ac:dyDescent="0.3">
      <c r="A166" s="7" t="s">
        <v>112</v>
      </c>
      <c r="B166" s="6">
        <f t="shared" si="6"/>
        <v>44317</v>
      </c>
      <c r="C166" s="6" t="s">
        <v>173</v>
      </c>
      <c r="D166" s="19" t="s">
        <v>174</v>
      </c>
      <c r="E166" s="20" t="s">
        <v>105</v>
      </c>
      <c r="F166" s="40" t="str">
        <f t="shared" si="7"/>
        <v>ENGIE_ENERGIA_CERRO_NAVIA_220</v>
      </c>
      <c r="G166" s="21">
        <v>3867381.356935828</v>
      </c>
      <c r="H166" s="21">
        <v>6126560.5163252214</v>
      </c>
      <c r="I166" s="22">
        <v>3511895.771242965</v>
      </c>
      <c r="J166" s="43">
        <f t="shared" si="8"/>
        <v>13505838</v>
      </c>
      <c r="K166" s="44">
        <v>32268</v>
      </c>
      <c r="L166" s="86"/>
      <c r="M166"/>
      <c r="N166"/>
      <c r="O166"/>
    </row>
    <row r="167" spans="1:15" ht="15.75" thickBot="1" x14ac:dyDescent="0.3">
      <c r="A167" s="7" t="s">
        <v>112</v>
      </c>
      <c r="B167" s="6">
        <f t="shared" si="6"/>
        <v>44317</v>
      </c>
      <c r="C167" s="6" t="s">
        <v>173</v>
      </c>
      <c r="D167" s="19" t="s">
        <v>174</v>
      </c>
      <c r="E167" s="20" t="s">
        <v>106</v>
      </c>
      <c r="F167" s="40" t="str">
        <f t="shared" si="7"/>
        <v>ENGIE_ENERGIA_CHENA_220</v>
      </c>
      <c r="G167" s="21">
        <v>8247882.045302147</v>
      </c>
      <c r="H167" s="21">
        <v>13030985.615456212</v>
      </c>
      <c r="I167" s="22">
        <v>7639907.6535832649</v>
      </c>
      <c r="J167" s="43">
        <f t="shared" si="8"/>
        <v>28918775</v>
      </c>
      <c r="K167" s="44">
        <v>69092</v>
      </c>
      <c r="L167" s="86"/>
      <c r="M167"/>
      <c r="N167"/>
      <c r="O167"/>
    </row>
    <row r="168" spans="1:15" ht="15.75" thickBot="1" x14ac:dyDescent="0.3">
      <c r="A168" s="7" t="s">
        <v>112</v>
      </c>
      <c r="B168" s="6">
        <f t="shared" si="6"/>
        <v>44317</v>
      </c>
      <c r="C168" s="6" t="s">
        <v>173</v>
      </c>
      <c r="D168" s="19" t="s">
        <v>174</v>
      </c>
      <c r="E168" s="20" t="s">
        <v>107</v>
      </c>
      <c r="F168" s="40" t="str">
        <f t="shared" si="7"/>
        <v>ENGIE_ENERGIA_LOS_MAQUIS_220</v>
      </c>
      <c r="G168" s="21">
        <v>10256.408111169201</v>
      </c>
      <c r="H168" s="21">
        <v>11388.845721469614</v>
      </c>
      <c r="I168" s="22">
        <v>7666.5658747189482</v>
      </c>
      <c r="J168" s="43">
        <f t="shared" si="8"/>
        <v>29312</v>
      </c>
      <c r="K168" s="44">
        <v>70</v>
      </c>
      <c r="L168" s="86"/>
      <c r="M168"/>
      <c r="N168"/>
      <c r="O168"/>
    </row>
    <row r="169" spans="1:15" ht="15.75" thickBot="1" x14ac:dyDescent="0.3">
      <c r="A169" s="7" t="s">
        <v>112</v>
      </c>
      <c r="B169" s="6">
        <f t="shared" si="6"/>
        <v>44317</v>
      </c>
      <c r="C169" s="6" t="s">
        <v>173</v>
      </c>
      <c r="D169" s="19" t="s">
        <v>174</v>
      </c>
      <c r="E169" s="20" t="s">
        <v>108</v>
      </c>
      <c r="F169" s="40" t="str">
        <f t="shared" si="7"/>
        <v>ENGIE_ENERGIA_NOGALES_220</v>
      </c>
      <c r="G169" s="21">
        <v>4393.619260065705</v>
      </c>
      <c r="H169" s="21">
        <v>4923.5396492294904</v>
      </c>
      <c r="I169" s="22">
        <v>3371.8310707097826</v>
      </c>
      <c r="J169" s="43">
        <f t="shared" si="8"/>
        <v>12689</v>
      </c>
      <c r="K169" s="44">
        <v>30</v>
      </c>
      <c r="L169" s="86"/>
      <c r="M169"/>
      <c r="N169"/>
      <c r="O169"/>
    </row>
    <row r="170" spans="1:15" ht="15.75" thickBot="1" x14ac:dyDescent="0.3">
      <c r="A170" s="7" t="s">
        <v>112</v>
      </c>
      <c r="B170" s="6">
        <f t="shared" si="6"/>
        <v>44317</v>
      </c>
      <c r="C170" s="6" t="s">
        <v>173</v>
      </c>
      <c r="D170" s="19" t="s">
        <v>174</v>
      </c>
      <c r="E170" s="20" t="s">
        <v>109</v>
      </c>
      <c r="F170" s="40" t="str">
        <f t="shared" si="7"/>
        <v>ENGIE_ENERGIA_POLPAICO_220</v>
      </c>
      <c r="G170" s="21">
        <v>3141885.3855662313</v>
      </c>
      <c r="H170" s="21">
        <v>5005090.9464347977</v>
      </c>
      <c r="I170" s="22">
        <v>2799006.2909988002</v>
      </c>
      <c r="J170" s="43">
        <f t="shared" si="8"/>
        <v>10945983</v>
      </c>
      <c r="K170" s="44">
        <v>26152</v>
      </c>
      <c r="L170" s="86"/>
      <c r="M170"/>
      <c r="N170"/>
      <c r="O170"/>
    </row>
    <row r="171" spans="1:15" ht="15.75" thickBot="1" x14ac:dyDescent="0.3">
      <c r="A171" s="7" t="s">
        <v>112</v>
      </c>
      <c r="B171" s="6">
        <f t="shared" si="6"/>
        <v>44317</v>
      </c>
      <c r="C171" s="6" t="s">
        <v>173</v>
      </c>
      <c r="D171" s="19" t="s">
        <v>174</v>
      </c>
      <c r="E171" s="20" t="s">
        <v>110</v>
      </c>
      <c r="F171" s="40" t="str">
        <f t="shared" si="7"/>
        <v>ENGIE_ENERGIA_QUILLOTA_220</v>
      </c>
      <c r="G171" s="21">
        <v>43707.480230408248</v>
      </c>
      <c r="H171" s="21">
        <v>67163.144643060106</v>
      </c>
      <c r="I171" s="22">
        <v>39063.266693042395</v>
      </c>
      <c r="J171" s="43">
        <f t="shared" si="8"/>
        <v>149934</v>
      </c>
      <c r="K171" s="44">
        <v>358</v>
      </c>
      <c r="L171" s="86"/>
      <c r="M171"/>
      <c r="N171"/>
      <c r="O171"/>
    </row>
    <row r="172" spans="1:15" ht="15.75" thickBot="1" x14ac:dyDescent="0.3">
      <c r="A172" s="7" t="s">
        <v>128</v>
      </c>
      <c r="B172" s="6">
        <f t="shared" si="6"/>
        <v>44317</v>
      </c>
      <c r="C172" s="6" t="s">
        <v>175</v>
      </c>
      <c r="D172" s="19" t="s">
        <v>176</v>
      </c>
      <c r="E172" s="20" t="s">
        <v>104</v>
      </c>
      <c r="F172" s="40" t="str">
        <f t="shared" si="7"/>
        <v>ERNC-1_A_ALTO_JAHUEL_220</v>
      </c>
      <c r="G172" s="21">
        <v>133869.50304568914</v>
      </c>
      <c r="H172" s="21">
        <v>0</v>
      </c>
      <c r="I172" s="22">
        <v>0</v>
      </c>
      <c r="J172" s="43">
        <f t="shared" si="8"/>
        <v>133870</v>
      </c>
      <c r="K172" s="44">
        <v>0</v>
      </c>
      <c r="L172" s="86"/>
      <c r="M172"/>
      <c r="N172"/>
      <c r="O172"/>
    </row>
    <row r="173" spans="1:15" ht="15.75" thickBot="1" x14ac:dyDescent="0.3">
      <c r="A173" s="7" t="s">
        <v>128</v>
      </c>
      <c r="B173" s="6">
        <f t="shared" si="6"/>
        <v>44317</v>
      </c>
      <c r="C173" s="6" t="s">
        <v>175</v>
      </c>
      <c r="D173" s="19" t="s">
        <v>176</v>
      </c>
      <c r="E173" s="20" t="s">
        <v>105</v>
      </c>
      <c r="F173" s="40" t="str">
        <f t="shared" si="7"/>
        <v>ERNC-1_A_CERRO_NAVIA_220</v>
      </c>
      <c r="G173" s="21">
        <v>122778.0677782672</v>
      </c>
      <c r="H173" s="21">
        <v>0</v>
      </c>
      <c r="I173" s="22">
        <v>0</v>
      </c>
      <c r="J173" s="43">
        <f t="shared" si="8"/>
        <v>122778</v>
      </c>
      <c r="K173" s="44">
        <v>0</v>
      </c>
      <c r="L173" s="86"/>
      <c r="M173"/>
      <c r="N173"/>
      <c r="O173"/>
    </row>
    <row r="174" spans="1:15" ht="15.75" thickBot="1" x14ac:dyDescent="0.3">
      <c r="A174" s="7" t="s">
        <v>128</v>
      </c>
      <c r="B174" s="6">
        <f t="shared" si="6"/>
        <v>44317</v>
      </c>
      <c r="C174" s="6" t="s">
        <v>175</v>
      </c>
      <c r="D174" s="19" t="s">
        <v>176</v>
      </c>
      <c r="E174" s="20" t="s">
        <v>106</v>
      </c>
      <c r="F174" s="40" t="str">
        <f t="shared" si="7"/>
        <v>ERNC-1_A_CHENA_220</v>
      </c>
      <c r="G174" s="21">
        <v>261846.17634595049</v>
      </c>
      <c r="H174" s="21">
        <v>0</v>
      </c>
      <c r="I174" s="22">
        <v>0</v>
      </c>
      <c r="J174" s="43">
        <f t="shared" si="8"/>
        <v>261846</v>
      </c>
      <c r="K174" s="44">
        <v>0</v>
      </c>
      <c r="L174" s="86"/>
      <c r="M174"/>
      <c r="N174"/>
      <c r="O174"/>
    </row>
    <row r="175" spans="1:15" ht="15.75" thickBot="1" x14ac:dyDescent="0.3">
      <c r="A175" s="7" t="s">
        <v>128</v>
      </c>
      <c r="B175" s="6">
        <f t="shared" si="6"/>
        <v>44317</v>
      </c>
      <c r="C175" s="6" t="s">
        <v>175</v>
      </c>
      <c r="D175" s="19" t="s">
        <v>176</v>
      </c>
      <c r="E175" s="20" t="s">
        <v>107</v>
      </c>
      <c r="F175" s="40" t="str">
        <f t="shared" si="7"/>
        <v>ERNC-1_A_LOS_MAQUIS_220</v>
      </c>
      <c r="G175" s="21">
        <v>325.61101531306696</v>
      </c>
      <c r="H175" s="21">
        <v>0</v>
      </c>
      <c r="I175" s="22">
        <v>0</v>
      </c>
      <c r="J175" s="43">
        <f t="shared" si="8"/>
        <v>326</v>
      </c>
      <c r="K175" s="44">
        <v>0</v>
      </c>
      <c r="L175" s="86"/>
      <c r="M175"/>
      <c r="N175"/>
      <c r="O175"/>
    </row>
    <row r="176" spans="1:15" ht="15.75" thickBot="1" x14ac:dyDescent="0.3">
      <c r="A176" s="7" t="s">
        <v>128</v>
      </c>
      <c r="B176" s="6">
        <f t="shared" si="6"/>
        <v>44317</v>
      </c>
      <c r="C176" s="6" t="s">
        <v>175</v>
      </c>
      <c r="D176" s="19" t="s">
        <v>176</v>
      </c>
      <c r="E176" s="20" t="s">
        <v>108</v>
      </c>
      <c r="F176" s="40" t="str">
        <f t="shared" si="7"/>
        <v>ERNC-1_A_NOGALES_220</v>
      </c>
      <c r="G176" s="21">
        <v>139.48458492121711</v>
      </c>
      <c r="H176" s="21">
        <v>0</v>
      </c>
      <c r="I176" s="22">
        <v>0</v>
      </c>
      <c r="J176" s="43">
        <f t="shared" si="8"/>
        <v>139</v>
      </c>
      <c r="K176" s="44">
        <v>0</v>
      </c>
      <c r="L176" s="86"/>
      <c r="M176"/>
      <c r="N176"/>
      <c r="O176"/>
    </row>
    <row r="177" spans="1:15" ht="15.75" thickBot="1" x14ac:dyDescent="0.3">
      <c r="A177" s="7" t="s">
        <v>128</v>
      </c>
      <c r="B177" s="6">
        <f t="shared" si="6"/>
        <v>44317</v>
      </c>
      <c r="C177" s="6" t="s">
        <v>175</v>
      </c>
      <c r="D177" s="19" t="s">
        <v>176</v>
      </c>
      <c r="E177" s="20" t="s">
        <v>109</v>
      </c>
      <c r="F177" s="40" t="str">
        <f t="shared" si="7"/>
        <v>ERNC-1_A_POLPAICO_220</v>
      </c>
      <c r="G177" s="21">
        <v>99745.688676080259</v>
      </c>
      <c r="H177" s="21">
        <v>0</v>
      </c>
      <c r="I177" s="22">
        <v>0</v>
      </c>
      <c r="J177" s="43">
        <f t="shared" si="8"/>
        <v>99746</v>
      </c>
      <c r="K177" s="44">
        <v>0</v>
      </c>
      <c r="L177" s="86"/>
      <c r="M177"/>
      <c r="N177"/>
      <c r="O177"/>
    </row>
    <row r="178" spans="1:15" ht="15.75" thickBot="1" x14ac:dyDescent="0.3">
      <c r="A178" s="7" t="s">
        <v>128</v>
      </c>
      <c r="B178" s="6">
        <f t="shared" si="6"/>
        <v>44317</v>
      </c>
      <c r="C178" s="6" t="s">
        <v>175</v>
      </c>
      <c r="D178" s="19" t="s">
        <v>176</v>
      </c>
      <c r="E178" s="20" t="s">
        <v>110</v>
      </c>
      <c r="F178" s="40" t="str">
        <f t="shared" si="7"/>
        <v>ERNC-1_A_QUILLOTA_220</v>
      </c>
      <c r="G178" s="21">
        <v>1387.5848991520547</v>
      </c>
      <c r="H178" s="21">
        <v>0</v>
      </c>
      <c r="I178" s="22">
        <v>0</v>
      </c>
      <c r="J178" s="43">
        <f t="shared" si="8"/>
        <v>1388</v>
      </c>
      <c r="K178" s="44">
        <v>0</v>
      </c>
      <c r="L178" s="86"/>
      <c r="M178"/>
      <c r="N178"/>
      <c r="O178"/>
    </row>
    <row r="179" spans="1:15" ht="15.75" thickBot="1" x14ac:dyDescent="0.3">
      <c r="A179" s="7" t="s">
        <v>128</v>
      </c>
      <c r="B179" s="6">
        <f t="shared" si="6"/>
        <v>44317</v>
      </c>
      <c r="C179" s="6" t="s">
        <v>177</v>
      </c>
      <c r="D179" s="19" t="s">
        <v>178</v>
      </c>
      <c r="E179" s="20" t="s">
        <v>104</v>
      </c>
      <c r="F179" s="40" t="str">
        <f t="shared" si="7"/>
        <v>ERNC-1_B_ALTO_JAHUEL_220</v>
      </c>
      <c r="G179" s="21">
        <v>0</v>
      </c>
      <c r="H179" s="21">
        <v>26651.106891696349</v>
      </c>
      <c r="I179" s="22">
        <v>0</v>
      </c>
      <c r="J179" s="43">
        <f t="shared" si="8"/>
        <v>26651</v>
      </c>
      <c r="K179" s="44">
        <v>0</v>
      </c>
      <c r="L179" s="86"/>
      <c r="M179"/>
      <c r="N179"/>
      <c r="O179"/>
    </row>
    <row r="180" spans="1:15" ht="15.75" thickBot="1" x14ac:dyDescent="0.3">
      <c r="A180" s="7" t="s">
        <v>128</v>
      </c>
      <c r="B180" s="6">
        <f t="shared" si="6"/>
        <v>44317</v>
      </c>
      <c r="C180" s="6" t="s">
        <v>177</v>
      </c>
      <c r="D180" s="19" t="s">
        <v>178</v>
      </c>
      <c r="E180" s="20" t="s">
        <v>105</v>
      </c>
      <c r="F180" s="40" t="str">
        <f t="shared" si="7"/>
        <v>ERNC-1_B_CERRO_NAVIA_220</v>
      </c>
      <c r="G180" s="21">
        <v>0</v>
      </c>
      <c r="H180" s="21">
        <v>24308.150877771244</v>
      </c>
      <c r="I180" s="22">
        <v>0</v>
      </c>
      <c r="J180" s="43">
        <f t="shared" si="8"/>
        <v>24308</v>
      </c>
      <c r="K180" s="44">
        <v>0</v>
      </c>
      <c r="L180" s="86"/>
      <c r="M180"/>
      <c r="N180"/>
      <c r="O180"/>
    </row>
    <row r="181" spans="1:15" ht="15.75" thickBot="1" x14ac:dyDescent="0.3">
      <c r="A181" s="7" t="s">
        <v>128</v>
      </c>
      <c r="B181" s="6">
        <f t="shared" si="6"/>
        <v>44317</v>
      </c>
      <c r="C181" s="6" t="s">
        <v>177</v>
      </c>
      <c r="D181" s="19" t="s">
        <v>178</v>
      </c>
      <c r="E181" s="20" t="s">
        <v>106</v>
      </c>
      <c r="F181" s="40" t="str">
        <f t="shared" si="7"/>
        <v>ERNC-1_B_CHENA_220</v>
      </c>
      <c r="G181" s="21">
        <v>0</v>
      </c>
      <c r="H181" s="21">
        <v>51702.609250740257</v>
      </c>
      <c r="I181" s="22">
        <v>0</v>
      </c>
      <c r="J181" s="43">
        <f t="shared" si="8"/>
        <v>51703</v>
      </c>
      <c r="K181" s="44">
        <v>0</v>
      </c>
      <c r="L181" s="86"/>
      <c r="M181"/>
      <c r="N181"/>
      <c r="O181"/>
    </row>
    <row r="182" spans="1:15" ht="15.75" thickBot="1" x14ac:dyDescent="0.3">
      <c r="A182" s="7" t="s">
        <v>128</v>
      </c>
      <c r="B182" s="6">
        <f t="shared" si="6"/>
        <v>44317</v>
      </c>
      <c r="C182" s="6" t="s">
        <v>177</v>
      </c>
      <c r="D182" s="19" t="s">
        <v>178</v>
      </c>
      <c r="E182" s="20" t="s">
        <v>107</v>
      </c>
      <c r="F182" s="40" t="str">
        <f t="shared" si="7"/>
        <v>ERNC-1_B_LOS_MAQUIS_220</v>
      </c>
      <c r="G182" s="21">
        <v>0</v>
      </c>
      <c r="H182" s="21">
        <v>45.187145280529379</v>
      </c>
      <c r="I182" s="22">
        <v>0</v>
      </c>
      <c r="J182" s="43">
        <f t="shared" si="8"/>
        <v>45</v>
      </c>
      <c r="K182" s="44">
        <v>0</v>
      </c>
      <c r="L182" s="86"/>
      <c r="M182"/>
      <c r="N182"/>
      <c r="O182"/>
    </row>
    <row r="183" spans="1:15" ht="15.75" thickBot="1" x14ac:dyDescent="0.3">
      <c r="A183" s="7" t="s">
        <v>128</v>
      </c>
      <c r="B183" s="6">
        <f t="shared" si="6"/>
        <v>44317</v>
      </c>
      <c r="C183" s="6" t="s">
        <v>177</v>
      </c>
      <c r="D183" s="19" t="s">
        <v>178</v>
      </c>
      <c r="E183" s="20" t="s">
        <v>108</v>
      </c>
      <c r="F183" s="40" t="str">
        <f t="shared" si="7"/>
        <v>ERNC-1_B_NOGALES_220</v>
      </c>
      <c r="G183" s="21">
        <v>0</v>
      </c>
      <c r="H183" s="21">
        <v>19.534964900329758</v>
      </c>
      <c r="I183" s="22">
        <v>0</v>
      </c>
      <c r="J183" s="43">
        <f t="shared" si="8"/>
        <v>20</v>
      </c>
      <c r="K183" s="44">
        <v>0</v>
      </c>
      <c r="L183" s="86"/>
      <c r="M183"/>
      <c r="N183"/>
      <c r="O183"/>
    </row>
    <row r="184" spans="1:15" ht="15.75" thickBot="1" x14ac:dyDescent="0.3">
      <c r="A184" s="7" t="s">
        <v>128</v>
      </c>
      <c r="B184" s="6">
        <f t="shared" si="6"/>
        <v>44317</v>
      </c>
      <c r="C184" s="6" t="s">
        <v>177</v>
      </c>
      <c r="D184" s="19" t="s">
        <v>178</v>
      </c>
      <c r="E184" s="20" t="s">
        <v>109</v>
      </c>
      <c r="F184" s="40" t="str">
        <f t="shared" si="7"/>
        <v>ERNC-1_B_POLPAICO_220</v>
      </c>
      <c r="G184" s="21">
        <v>0</v>
      </c>
      <c r="H184" s="21">
        <v>19858.533276331633</v>
      </c>
      <c r="I184" s="22">
        <v>0</v>
      </c>
      <c r="J184" s="43">
        <f t="shared" si="8"/>
        <v>19859</v>
      </c>
      <c r="K184" s="44">
        <v>0</v>
      </c>
      <c r="L184" s="86"/>
      <c r="M184"/>
      <c r="N184"/>
      <c r="O184"/>
    </row>
    <row r="185" spans="1:15" ht="15.75" thickBot="1" x14ac:dyDescent="0.3">
      <c r="A185" s="7" t="s">
        <v>128</v>
      </c>
      <c r="B185" s="6">
        <f t="shared" si="6"/>
        <v>44317</v>
      </c>
      <c r="C185" s="6" t="s">
        <v>177</v>
      </c>
      <c r="D185" s="19" t="s">
        <v>178</v>
      </c>
      <c r="E185" s="20" t="s">
        <v>110</v>
      </c>
      <c r="F185" s="40" t="str">
        <f t="shared" si="7"/>
        <v>ERNC-1_B_QUILLOTA_220</v>
      </c>
      <c r="G185" s="21">
        <v>0</v>
      </c>
      <c r="H185" s="21">
        <v>266.48098048794549</v>
      </c>
      <c r="I185" s="22">
        <v>0</v>
      </c>
      <c r="J185" s="43">
        <f t="shared" si="8"/>
        <v>266</v>
      </c>
      <c r="K185" s="44">
        <v>0</v>
      </c>
      <c r="L185" s="86"/>
      <c r="M185"/>
      <c r="N185"/>
      <c r="O185"/>
    </row>
    <row r="186" spans="1:15" ht="15.75" thickBot="1" x14ac:dyDescent="0.3">
      <c r="A186" s="7" t="s">
        <v>112</v>
      </c>
      <c r="B186" s="6">
        <f t="shared" si="6"/>
        <v>44317</v>
      </c>
      <c r="C186" s="6" t="s">
        <v>179</v>
      </c>
      <c r="D186" s="19" t="s">
        <v>180</v>
      </c>
      <c r="E186" s="20" t="s">
        <v>104</v>
      </c>
      <c r="F186" s="40" t="str">
        <f t="shared" si="7"/>
        <v>ERNC-1_C_ALTO_JAHUEL_220</v>
      </c>
      <c r="G186" s="21">
        <v>0</v>
      </c>
      <c r="H186" s="21">
        <v>0</v>
      </c>
      <c r="I186" s="22">
        <v>30913.806216620906</v>
      </c>
      <c r="J186" s="43">
        <f t="shared" si="8"/>
        <v>30914</v>
      </c>
      <c r="K186" s="44">
        <v>74</v>
      </c>
      <c r="L186" s="86"/>
      <c r="M186"/>
      <c r="N186"/>
      <c r="O186"/>
    </row>
    <row r="187" spans="1:15" ht="15.75" thickBot="1" x14ac:dyDescent="0.3">
      <c r="A187" s="7" t="s">
        <v>112</v>
      </c>
      <c r="B187" s="6">
        <f t="shared" si="6"/>
        <v>44317</v>
      </c>
      <c r="C187" s="6" t="s">
        <v>179</v>
      </c>
      <c r="D187" s="19" t="s">
        <v>180</v>
      </c>
      <c r="E187" s="20" t="s">
        <v>105</v>
      </c>
      <c r="F187" s="40" t="str">
        <f t="shared" si="7"/>
        <v>ERNC-1_C_CERRO_NAVIA_220</v>
      </c>
      <c r="G187" s="21">
        <v>0</v>
      </c>
      <c r="H187" s="21">
        <v>0</v>
      </c>
      <c r="I187" s="22">
        <v>27868.06464962017</v>
      </c>
      <c r="J187" s="43">
        <f t="shared" si="8"/>
        <v>27868</v>
      </c>
      <c r="K187" s="44">
        <v>67</v>
      </c>
      <c r="L187" s="86"/>
      <c r="M187"/>
      <c r="N187"/>
      <c r="O187"/>
    </row>
    <row r="188" spans="1:15" ht="15.75" thickBot="1" x14ac:dyDescent="0.3">
      <c r="A188" s="7" t="s">
        <v>112</v>
      </c>
      <c r="B188" s="6">
        <f t="shared" si="6"/>
        <v>44317</v>
      </c>
      <c r="C188" s="6" t="s">
        <v>179</v>
      </c>
      <c r="D188" s="19" t="s">
        <v>180</v>
      </c>
      <c r="E188" s="20" t="s">
        <v>106</v>
      </c>
      <c r="F188" s="40" t="str">
        <f t="shared" si="7"/>
        <v>ERNC-1_C_CHENA_220</v>
      </c>
      <c r="G188" s="21">
        <v>0</v>
      </c>
      <c r="H188" s="21">
        <v>0</v>
      </c>
      <c r="I188" s="22">
        <v>60625.21620105808</v>
      </c>
      <c r="J188" s="43">
        <f t="shared" si="8"/>
        <v>60625</v>
      </c>
      <c r="K188" s="44">
        <v>145</v>
      </c>
      <c r="L188" s="86"/>
      <c r="M188"/>
      <c r="N188"/>
      <c r="O188"/>
    </row>
    <row r="189" spans="1:15" ht="15.75" thickBot="1" x14ac:dyDescent="0.3">
      <c r="A189" s="7" t="s">
        <v>112</v>
      </c>
      <c r="B189" s="6">
        <f t="shared" si="6"/>
        <v>44317</v>
      </c>
      <c r="C189" s="6" t="s">
        <v>179</v>
      </c>
      <c r="D189" s="19" t="s">
        <v>180</v>
      </c>
      <c r="E189" s="20" t="s">
        <v>107</v>
      </c>
      <c r="F189" s="40" t="str">
        <f t="shared" si="7"/>
        <v>ERNC-1_C_LOS_MAQUIS_220</v>
      </c>
      <c r="G189" s="21">
        <v>0</v>
      </c>
      <c r="H189" s="21">
        <v>0</v>
      </c>
      <c r="I189" s="22">
        <v>60.836758079987518</v>
      </c>
      <c r="J189" s="43">
        <f t="shared" si="8"/>
        <v>61</v>
      </c>
      <c r="K189" s="44">
        <v>0</v>
      </c>
      <c r="L189" s="86"/>
      <c r="M189"/>
      <c r="N189"/>
      <c r="O189"/>
    </row>
    <row r="190" spans="1:15" ht="15.75" thickBot="1" x14ac:dyDescent="0.3">
      <c r="A190" s="7" t="s">
        <v>112</v>
      </c>
      <c r="B190" s="6">
        <f t="shared" si="6"/>
        <v>44317</v>
      </c>
      <c r="C190" s="6" t="s">
        <v>179</v>
      </c>
      <c r="D190" s="19" t="s">
        <v>180</v>
      </c>
      <c r="E190" s="20" t="s">
        <v>108</v>
      </c>
      <c r="F190" s="40" t="str">
        <f t="shared" si="7"/>
        <v>ERNC-1_C_NOGALES_220</v>
      </c>
      <c r="G190" s="21">
        <v>0</v>
      </c>
      <c r="H190" s="21">
        <v>0</v>
      </c>
      <c r="I190" s="22">
        <v>26.756604519866116</v>
      </c>
      <c r="J190" s="43">
        <f t="shared" si="8"/>
        <v>27</v>
      </c>
      <c r="K190" s="44">
        <v>0</v>
      </c>
      <c r="L190" s="86"/>
      <c r="M190"/>
      <c r="N190"/>
      <c r="O190"/>
    </row>
    <row r="191" spans="1:15" ht="15.75" thickBot="1" x14ac:dyDescent="0.3">
      <c r="A191" s="7" t="s">
        <v>112</v>
      </c>
      <c r="B191" s="6">
        <f t="shared" si="6"/>
        <v>44317</v>
      </c>
      <c r="C191" s="6" t="s">
        <v>179</v>
      </c>
      <c r="D191" s="19" t="s">
        <v>180</v>
      </c>
      <c r="E191" s="20" t="s">
        <v>109</v>
      </c>
      <c r="F191" s="40" t="str">
        <f t="shared" si="7"/>
        <v>ERNC-1_C_POLPAICO_220</v>
      </c>
      <c r="G191" s="21">
        <v>0</v>
      </c>
      <c r="H191" s="21">
        <v>0</v>
      </c>
      <c r="I191" s="22">
        <v>22211.04877626837</v>
      </c>
      <c r="J191" s="43">
        <f t="shared" si="8"/>
        <v>22211</v>
      </c>
      <c r="K191" s="44">
        <v>53</v>
      </c>
      <c r="L191" s="86"/>
      <c r="M191"/>
      <c r="N191"/>
      <c r="O191"/>
    </row>
    <row r="192" spans="1:15" ht="15.75" thickBot="1" x14ac:dyDescent="0.3">
      <c r="A192" s="7" t="s">
        <v>112</v>
      </c>
      <c r="B192" s="6">
        <f t="shared" si="6"/>
        <v>44317</v>
      </c>
      <c r="C192" s="6" t="s">
        <v>179</v>
      </c>
      <c r="D192" s="19" t="s">
        <v>180</v>
      </c>
      <c r="E192" s="20" t="s">
        <v>110</v>
      </c>
      <c r="F192" s="40" t="str">
        <f t="shared" si="7"/>
        <v>ERNC-1_C_QUILLOTA_220</v>
      </c>
      <c r="G192" s="21">
        <v>0</v>
      </c>
      <c r="H192" s="21">
        <v>0</v>
      </c>
      <c r="I192" s="22">
        <v>309.98005423200971</v>
      </c>
      <c r="J192" s="43">
        <f t="shared" si="8"/>
        <v>310</v>
      </c>
      <c r="K192" s="44">
        <v>1</v>
      </c>
      <c r="L192" s="86"/>
      <c r="M192"/>
      <c r="N192"/>
      <c r="O192"/>
    </row>
    <row r="193" spans="1:15" ht="15.75" thickBot="1" x14ac:dyDescent="0.3">
      <c r="A193" s="7" t="s">
        <v>112</v>
      </c>
      <c r="B193" s="6">
        <f t="shared" si="6"/>
        <v>44317</v>
      </c>
      <c r="C193" s="6" t="s">
        <v>181</v>
      </c>
      <c r="D193" s="19" t="s">
        <v>182</v>
      </c>
      <c r="E193" s="20" t="s">
        <v>104</v>
      </c>
      <c r="F193" s="40" t="str">
        <f t="shared" si="7"/>
        <v>GENER_06-1_ALTO_JAHUEL_220</v>
      </c>
      <c r="G193" s="21">
        <v>2519896.5279188547</v>
      </c>
      <c r="H193" s="21">
        <v>4014069.6839050255</v>
      </c>
      <c r="I193" s="22">
        <v>2328049.1285507418</v>
      </c>
      <c r="J193" s="43">
        <f t="shared" si="8"/>
        <v>8862015</v>
      </c>
      <c r="K193" s="44">
        <v>21173</v>
      </c>
      <c r="L193" s="86"/>
      <c r="M193"/>
      <c r="N193"/>
      <c r="O193"/>
    </row>
    <row r="194" spans="1:15" ht="15.75" thickBot="1" x14ac:dyDescent="0.3">
      <c r="A194" s="7" t="s">
        <v>112</v>
      </c>
      <c r="B194" s="6">
        <f t="shared" si="6"/>
        <v>44317</v>
      </c>
      <c r="C194" s="6" t="s">
        <v>181</v>
      </c>
      <c r="D194" s="19" t="s">
        <v>182</v>
      </c>
      <c r="E194" s="20" t="s">
        <v>105</v>
      </c>
      <c r="F194" s="40" t="str">
        <f t="shared" si="7"/>
        <v>GENER_06-1_CERRO_NAVIA_220</v>
      </c>
      <c r="G194" s="21">
        <v>2311116.5699438532</v>
      </c>
      <c r="H194" s="21">
        <v>3661184.2017207956</v>
      </c>
      <c r="I194" s="22">
        <v>2098681.1901234598</v>
      </c>
      <c r="J194" s="43">
        <f t="shared" si="8"/>
        <v>8070982</v>
      </c>
      <c r="K194" s="44">
        <v>19283</v>
      </c>
      <c r="L194" s="86"/>
      <c r="M194"/>
      <c r="N194"/>
      <c r="O194"/>
    </row>
    <row r="195" spans="1:15" ht="15.75" thickBot="1" x14ac:dyDescent="0.3">
      <c r="A195" s="7" t="s">
        <v>112</v>
      </c>
      <c r="B195" s="6">
        <f t="shared" si="6"/>
        <v>44317</v>
      </c>
      <c r="C195" s="6" t="s">
        <v>181</v>
      </c>
      <c r="D195" s="19" t="s">
        <v>182</v>
      </c>
      <c r="E195" s="20" t="s">
        <v>106</v>
      </c>
      <c r="F195" s="40" t="str">
        <f t="shared" si="7"/>
        <v>GENER_06-1_CHENA_220</v>
      </c>
      <c r="G195" s="21">
        <v>4928869.2018061262</v>
      </c>
      <c r="H195" s="21">
        <v>7787214.1376929563</v>
      </c>
      <c r="I195" s="22">
        <v>4565548.5046415934</v>
      </c>
      <c r="J195" s="43">
        <f t="shared" si="8"/>
        <v>17281632</v>
      </c>
      <c r="K195" s="44">
        <v>41289</v>
      </c>
      <c r="L195" s="86"/>
      <c r="M195"/>
      <c r="N195"/>
      <c r="O195"/>
    </row>
    <row r="196" spans="1:15" ht="15.75" thickBot="1" x14ac:dyDescent="0.3">
      <c r="A196" s="7" t="s">
        <v>112</v>
      </c>
      <c r="B196" s="6">
        <f t="shared" si="6"/>
        <v>44317</v>
      </c>
      <c r="C196" s="6" t="s">
        <v>181</v>
      </c>
      <c r="D196" s="19" t="s">
        <v>182</v>
      </c>
      <c r="E196" s="20" t="s">
        <v>107</v>
      </c>
      <c r="F196" s="40" t="str">
        <f t="shared" si="7"/>
        <v>GENER_06-1_LOS_MAQUIS_220</v>
      </c>
      <c r="G196" s="21">
        <v>6129.1485235400842</v>
      </c>
      <c r="H196" s="21">
        <v>6805.8843000362858</v>
      </c>
      <c r="I196" s="22">
        <v>4581.4792471532965</v>
      </c>
      <c r="J196" s="43">
        <f t="shared" si="8"/>
        <v>17517</v>
      </c>
      <c r="K196" s="44">
        <v>42</v>
      </c>
      <c r="L196" s="86"/>
      <c r="M196"/>
      <c r="N196"/>
      <c r="O196"/>
    </row>
    <row r="197" spans="1:15" ht="15.75" thickBot="1" x14ac:dyDescent="0.3">
      <c r="A197" s="7" t="s">
        <v>112</v>
      </c>
      <c r="B197" s="6">
        <f t="shared" ref="B197:B260" si="9">+$A$1</f>
        <v>44317</v>
      </c>
      <c r="C197" s="6" t="s">
        <v>181</v>
      </c>
      <c r="D197" s="19" t="s">
        <v>182</v>
      </c>
      <c r="E197" s="20" t="s">
        <v>108</v>
      </c>
      <c r="F197" s="40" t="str">
        <f t="shared" ref="F197:F260" si="10">CONCATENATE(D197,"_",E197)</f>
        <v>GENER_06-1_NOGALES_220</v>
      </c>
      <c r="G197" s="21">
        <v>2625.5921867523216</v>
      </c>
      <c r="H197" s="21">
        <v>2942.2684281452493</v>
      </c>
      <c r="I197" s="22">
        <v>2014.9796307502361</v>
      </c>
      <c r="J197" s="43">
        <f t="shared" ref="J197:J260" si="11">+ROUND(SUM(G197:I197),0)</f>
        <v>7583</v>
      </c>
      <c r="K197" s="44">
        <v>18</v>
      </c>
      <c r="L197" s="86"/>
      <c r="M197"/>
      <c r="N197"/>
      <c r="O197"/>
    </row>
    <row r="198" spans="1:15" ht="15.75" thickBot="1" x14ac:dyDescent="0.3">
      <c r="A198" s="7" t="s">
        <v>112</v>
      </c>
      <c r="B198" s="6">
        <f t="shared" si="9"/>
        <v>44317</v>
      </c>
      <c r="C198" s="6" t="s">
        <v>181</v>
      </c>
      <c r="D198" s="19" t="s">
        <v>182</v>
      </c>
      <c r="E198" s="20" t="s">
        <v>109</v>
      </c>
      <c r="F198" s="40" t="str">
        <f t="shared" si="10"/>
        <v>GENER_06-1_POLPAICO_220</v>
      </c>
      <c r="G198" s="21">
        <v>1877565.9044909223</v>
      </c>
      <c r="H198" s="21">
        <v>2991002.8395923097</v>
      </c>
      <c r="I198" s="22">
        <v>1672664.0642519265</v>
      </c>
      <c r="J198" s="43">
        <f t="shared" si="11"/>
        <v>6541233</v>
      </c>
      <c r="K198" s="44">
        <v>15628</v>
      </c>
      <c r="L198" s="86"/>
      <c r="M198"/>
      <c r="N198"/>
      <c r="O198"/>
    </row>
    <row r="199" spans="1:15" ht="15.75" thickBot="1" x14ac:dyDescent="0.3">
      <c r="A199" s="7" t="s">
        <v>112</v>
      </c>
      <c r="B199" s="6">
        <f t="shared" si="9"/>
        <v>44317</v>
      </c>
      <c r="C199" s="6" t="s">
        <v>181</v>
      </c>
      <c r="D199" s="19" t="s">
        <v>182</v>
      </c>
      <c r="E199" s="20" t="s">
        <v>110</v>
      </c>
      <c r="F199" s="40" t="str">
        <f t="shared" si="10"/>
        <v>GENER_06-1_QUILLOTA_220</v>
      </c>
      <c r="G199" s="21">
        <v>26119.245160509261</v>
      </c>
      <c r="H199" s="21">
        <v>40136.165055389327</v>
      </c>
      <c r="I199" s="22">
        <v>23343.899811824045</v>
      </c>
      <c r="J199" s="43">
        <f t="shared" si="11"/>
        <v>89599</v>
      </c>
      <c r="K199" s="44">
        <v>214</v>
      </c>
      <c r="L199" s="86"/>
      <c r="M199"/>
      <c r="N199"/>
      <c r="O199"/>
    </row>
    <row r="200" spans="1:15" ht="15.75" thickBot="1" x14ac:dyDescent="0.3">
      <c r="A200" s="7" t="s">
        <v>112</v>
      </c>
      <c r="B200" s="6">
        <f t="shared" si="9"/>
        <v>44317</v>
      </c>
      <c r="C200" s="6" t="s">
        <v>183</v>
      </c>
      <c r="D200" s="19" t="s">
        <v>184</v>
      </c>
      <c r="E200" s="20" t="s">
        <v>104</v>
      </c>
      <c r="F200" s="40" t="str">
        <f t="shared" si="10"/>
        <v>GENER_06-2_ALTO_JAHUEL_220</v>
      </c>
      <c r="G200" s="21">
        <v>5371740.9638424041</v>
      </c>
      <c r="H200" s="21">
        <v>8556915.8550167717</v>
      </c>
      <c r="I200" s="22">
        <v>4962773.9596124943</v>
      </c>
      <c r="J200" s="43">
        <f t="shared" si="11"/>
        <v>18891431</v>
      </c>
      <c r="K200" s="44">
        <v>45135</v>
      </c>
      <c r="L200" s="86"/>
      <c r="M200"/>
      <c r="N200"/>
      <c r="O200"/>
    </row>
    <row r="201" spans="1:15" ht="15.75" thickBot="1" x14ac:dyDescent="0.3">
      <c r="A201" s="7" t="s">
        <v>112</v>
      </c>
      <c r="B201" s="6">
        <f t="shared" si="9"/>
        <v>44317</v>
      </c>
      <c r="C201" s="6" t="s">
        <v>183</v>
      </c>
      <c r="D201" s="19" t="s">
        <v>184</v>
      </c>
      <c r="E201" s="20" t="s">
        <v>105</v>
      </c>
      <c r="F201" s="40" t="str">
        <f t="shared" si="10"/>
        <v>GENER_06-2_CERRO_NAVIA_220</v>
      </c>
      <c r="G201" s="21">
        <v>4926678.3034283863</v>
      </c>
      <c r="H201" s="21">
        <v>7804659.014629812</v>
      </c>
      <c r="I201" s="22">
        <v>4473823.2677920284</v>
      </c>
      <c r="J201" s="43">
        <f t="shared" si="11"/>
        <v>17205161</v>
      </c>
      <c r="K201" s="44">
        <v>41106</v>
      </c>
      <c r="L201" s="86"/>
      <c r="M201"/>
      <c r="N201"/>
      <c r="O201"/>
    </row>
    <row r="202" spans="1:15" ht="15.75" thickBot="1" x14ac:dyDescent="0.3">
      <c r="A202" s="7" t="s">
        <v>112</v>
      </c>
      <c r="B202" s="6">
        <f t="shared" si="9"/>
        <v>44317</v>
      </c>
      <c r="C202" s="6" t="s">
        <v>183</v>
      </c>
      <c r="D202" s="19" t="s">
        <v>184</v>
      </c>
      <c r="E202" s="20" t="s">
        <v>106</v>
      </c>
      <c r="F202" s="40" t="str">
        <f t="shared" si="10"/>
        <v>GENER_06-2_CHENA_220</v>
      </c>
      <c r="G202" s="21">
        <v>10507022.135004021</v>
      </c>
      <c r="H202" s="21">
        <v>16600243.983908927</v>
      </c>
      <c r="I202" s="22">
        <v>9732520.225760011</v>
      </c>
      <c r="J202" s="43">
        <f t="shared" si="11"/>
        <v>36839786</v>
      </c>
      <c r="K202" s="44">
        <v>88016</v>
      </c>
      <c r="L202" s="86"/>
      <c r="M202"/>
      <c r="N202"/>
      <c r="O202"/>
    </row>
    <row r="203" spans="1:15" ht="15.75" thickBot="1" x14ac:dyDescent="0.3">
      <c r="A203" s="7" t="s">
        <v>112</v>
      </c>
      <c r="B203" s="6">
        <f t="shared" si="9"/>
        <v>44317</v>
      </c>
      <c r="C203" s="6" t="s">
        <v>183</v>
      </c>
      <c r="D203" s="19" t="s">
        <v>184</v>
      </c>
      <c r="E203" s="20" t="s">
        <v>107</v>
      </c>
      <c r="F203" s="40" t="str">
        <f t="shared" si="10"/>
        <v>GENER_06-2_LOS_MAQUIS_220</v>
      </c>
      <c r="G203" s="21">
        <v>13065.694496815737</v>
      </c>
      <c r="H203" s="21">
        <v>14508.312974211965</v>
      </c>
      <c r="I203" s="22">
        <v>9766.480279748901</v>
      </c>
      <c r="J203" s="43">
        <f t="shared" si="11"/>
        <v>37340</v>
      </c>
      <c r="K203" s="44">
        <v>89</v>
      </c>
      <c r="L203" s="86"/>
      <c r="M203"/>
      <c r="N203"/>
      <c r="O203"/>
    </row>
    <row r="204" spans="1:15" ht="15.75" thickBot="1" x14ac:dyDescent="0.3">
      <c r="A204" s="7" t="s">
        <v>112</v>
      </c>
      <c r="B204" s="6">
        <f t="shared" si="9"/>
        <v>44317</v>
      </c>
      <c r="C204" s="6" t="s">
        <v>183</v>
      </c>
      <c r="D204" s="19" t="s">
        <v>184</v>
      </c>
      <c r="E204" s="20" t="s">
        <v>108</v>
      </c>
      <c r="F204" s="40" t="str">
        <f t="shared" si="10"/>
        <v>GENER_06-2_NOGALES_220</v>
      </c>
      <c r="G204" s="21">
        <v>5597.0556519518241</v>
      </c>
      <c r="H204" s="21">
        <v>6272.1241396134792</v>
      </c>
      <c r="I204" s="22">
        <v>4295.394078243532</v>
      </c>
      <c r="J204" s="43">
        <f t="shared" si="11"/>
        <v>16165</v>
      </c>
      <c r="K204" s="44">
        <v>39</v>
      </c>
      <c r="L204" s="86"/>
      <c r="M204"/>
      <c r="N204"/>
      <c r="O204"/>
    </row>
    <row r="205" spans="1:15" ht="15.75" thickBot="1" x14ac:dyDescent="0.3">
      <c r="A205" s="7" t="s">
        <v>112</v>
      </c>
      <c r="B205" s="6">
        <f t="shared" si="9"/>
        <v>44317</v>
      </c>
      <c r="C205" s="6" t="s">
        <v>183</v>
      </c>
      <c r="D205" s="19" t="s">
        <v>184</v>
      </c>
      <c r="E205" s="20" t="s">
        <v>109</v>
      </c>
      <c r="F205" s="40" t="str">
        <f t="shared" si="10"/>
        <v>GENER_06-2_POLPAICO_220</v>
      </c>
      <c r="G205" s="21">
        <v>4002465.0098618986</v>
      </c>
      <c r="H205" s="21">
        <v>6376012.7840155298</v>
      </c>
      <c r="I205" s="22">
        <v>3565669.4523524237</v>
      </c>
      <c r="J205" s="43">
        <f t="shared" si="11"/>
        <v>13944147</v>
      </c>
      <c r="K205" s="44">
        <v>33315</v>
      </c>
      <c r="L205" s="86"/>
      <c r="M205"/>
      <c r="N205"/>
      <c r="O205"/>
    </row>
    <row r="206" spans="1:15" ht="15.75" thickBot="1" x14ac:dyDescent="0.3">
      <c r="A206" s="7" t="s">
        <v>112</v>
      </c>
      <c r="B206" s="6">
        <f t="shared" si="9"/>
        <v>44317</v>
      </c>
      <c r="C206" s="6" t="s">
        <v>183</v>
      </c>
      <c r="D206" s="19" t="s">
        <v>184</v>
      </c>
      <c r="E206" s="20" t="s">
        <v>110</v>
      </c>
      <c r="F206" s="40" t="str">
        <f t="shared" si="10"/>
        <v>GENER_06-2_QUILLOTA_220</v>
      </c>
      <c r="G206" s="21">
        <v>55679.198577739458</v>
      </c>
      <c r="H206" s="21">
        <v>85559.498007498216</v>
      </c>
      <c r="I206" s="22">
        <v>49762.909502705676</v>
      </c>
      <c r="J206" s="43">
        <f t="shared" si="11"/>
        <v>191002</v>
      </c>
      <c r="K206" s="44">
        <v>456</v>
      </c>
      <c r="L206" s="86"/>
      <c r="M206"/>
      <c r="N206"/>
      <c r="O206"/>
    </row>
    <row r="207" spans="1:15" ht="15.75" thickBot="1" x14ac:dyDescent="0.3">
      <c r="A207" s="7" t="s">
        <v>112</v>
      </c>
      <c r="B207" s="6">
        <f t="shared" si="9"/>
        <v>44317</v>
      </c>
      <c r="C207" s="6" t="s">
        <v>185</v>
      </c>
      <c r="D207" s="19" t="s">
        <v>186</v>
      </c>
      <c r="E207" s="20" t="s">
        <v>104</v>
      </c>
      <c r="F207" s="40" t="str">
        <f t="shared" si="10"/>
        <v>NORVIND_ALTO_JAHUEL_220</v>
      </c>
      <c r="G207" s="21">
        <v>41832.705340883673</v>
      </c>
      <c r="H207" s="21">
        <v>66637.416435211795</v>
      </c>
      <c r="I207" s="22">
        <v>38647.854042719759</v>
      </c>
      <c r="J207" s="43">
        <f t="shared" si="11"/>
        <v>147118</v>
      </c>
      <c r="K207" s="44">
        <v>351</v>
      </c>
      <c r="L207" s="86"/>
      <c r="M207"/>
      <c r="N207"/>
      <c r="O207"/>
    </row>
    <row r="208" spans="1:15" ht="15.75" thickBot="1" x14ac:dyDescent="0.3">
      <c r="A208" s="7" t="s">
        <v>112</v>
      </c>
      <c r="B208" s="6">
        <f t="shared" si="9"/>
        <v>44317</v>
      </c>
      <c r="C208" s="6" t="s">
        <v>185</v>
      </c>
      <c r="D208" s="19" t="s">
        <v>186</v>
      </c>
      <c r="E208" s="20" t="s">
        <v>105</v>
      </c>
      <c r="F208" s="40" t="str">
        <f t="shared" si="10"/>
        <v>NORVIND_CERRO_NAVIA_220</v>
      </c>
      <c r="G208" s="21">
        <v>38366.757288539055</v>
      </c>
      <c r="H208" s="21">
        <v>60779.178117989934</v>
      </c>
      <c r="I208" s="22">
        <v>34840.125718732241</v>
      </c>
      <c r="J208" s="43">
        <f t="shared" si="11"/>
        <v>133986</v>
      </c>
      <c r="K208" s="44">
        <v>320</v>
      </c>
      <c r="L208" s="86"/>
      <c r="M208"/>
      <c r="N208"/>
      <c r="O208"/>
    </row>
    <row r="209" spans="1:15" ht="15.75" thickBot="1" x14ac:dyDescent="0.3">
      <c r="A209" s="7" t="s">
        <v>112</v>
      </c>
      <c r="B209" s="6">
        <f t="shared" si="9"/>
        <v>44317</v>
      </c>
      <c r="C209" s="6" t="s">
        <v>185</v>
      </c>
      <c r="D209" s="19" t="s">
        <v>186</v>
      </c>
      <c r="E209" s="20" t="s">
        <v>106</v>
      </c>
      <c r="F209" s="40" t="str">
        <f t="shared" si="10"/>
        <v>NORVIND_CHENA_220</v>
      </c>
      <c r="G209" s="21">
        <v>81823.968047291128</v>
      </c>
      <c r="H209" s="21">
        <v>129275.2423916047</v>
      </c>
      <c r="I209" s="22">
        <v>75792.495127535673</v>
      </c>
      <c r="J209" s="43">
        <f t="shared" si="11"/>
        <v>286892</v>
      </c>
      <c r="K209" s="44">
        <v>685</v>
      </c>
      <c r="L209" s="86"/>
      <c r="M209"/>
      <c r="N209"/>
      <c r="O209"/>
    </row>
    <row r="210" spans="1:15" ht="15.75" thickBot="1" x14ac:dyDescent="0.3">
      <c r="A210" s="7" t="s">
        <v>112</v>
      </c>
      <c r="B210" s="6">
        <f t="shared" si="9"/>
        <v>44317</v>
      </c>
      <c r="C210" s="6" t="s">
        <v>185</v>
      </c>
      <c r="D210" s="19" t="s">
        <v>186</v>
      </c>
      <c r="E210" s="20" t="s">
        <v>107</v>
      </c>
      <c r="F210" s="40" t="str">
        <f t="shared" si="10"/>
        <v>NORVIND_LOS_MAQUIS_220</v>
      </c>
      <c r="G210" s="21">
        <v>101.74975890280726</v>
      </c>
      <c r="H210" s="21">
        <v>112.9842235001216</v>
      </c>
      <c r="I210" s="22">
        <v>76.056960771251596</v>
      </c>
      <c r="J210" s="43">
        <f t="shared" si="11"/>
        <v>291</v>
      </c>
      <c r="K210" s="44">
        <v>1</v>
      </c>
      <c r="L210" s="86"/>
      <c r="M210"/>
      <c r="N210"/>
      <c r="O210"/>
    </row>
    <row r="211" spans="1:15" ht="15.75" thickBot="1" x14ac:dyDescent="0.3">
      <c r="A211" s="7" t="s">
        <v>112</v>
      </c>
      <c r="B211" s="6">
        <f t="shared" si="9"/>
        <v>44317</v>
      </c>
      <c r="C211" s="6" t="s">
        <v>185</v>
      </c>
      <c r="D211" s="19" t="s">
        <v>186</v>
      </c>
      <c r="E211" s="20" t="s">
        <v>108</v>
      </c>
      <c r="F211" s="40" t="str">
        <f t="shared" si="10"/>
        <v>NORVIND_NOGALES_220</v>
      </c>
      <c r="G211" s="21">
        <v>43.58735490796041</v>
      </c>
      <c r="H211" s="21">
        <v>48.844485011468969</v>
      </c>
      <c r="I211" s="22">
        <v>33.450599350868096</v>
      </c>
      <c r="J211" s="43">
        <f t="shared" si="11"/>
        <v>126</v>
      </c>
      <c r="K211" s="44">
        <v>0</v>
      </c>
      <c r="L211" s="86"/>
      <c r="M211"/>
      <c r="N211"/>
      <c r="O211"/>
    </row>
    <row r="212" spans="1:15" ht="15.75" thickBot="1" x14ac:dyDescent="0.3">
      <c r="A212" s="7" t="s">
        <v>112</v>
      </c>
      <c r="B212" s="6">
        <f t="shared" si="9"/>
        <v>44317</v>
      </c>
      <c r="C212" s="6" t="s">
        <v>185</v>
      </c>
      <c r="D212" s="19" t="s">
        <v>186</v>
      </c>
      <c r="E212" s="20" t="s">
        <v>109</v>
      </c>
      <c r="F212" s="40" t="str">
        <f t="shared" si="10"/>
        <v>NORVIND_POLPAICO_220</v>
      </c>
      <c r="G212" s="21">
        <v>31169.399366380549</v>
      </c>
      <c r="H212" s="21">
        <v>49653.523101501174</v>
      </c>
      <c r="I212" s="22">
        <v>27767.83179741299</v>
      </c>
      <c r="J212" s="43">
        <f t="shared" si="11"/>
        <v>108591</v>
      </c>
      <c r="K212" s="44">
        <v>259</v>
      </c>
      <c r="L212" s="86"/>
      <c r="M212"/>
      <c r="N212"/>
      <c r="O212"/>
    </row>
    <row r="213" spans="1:15" ht="15.75" thickBot="1" x14ac:dyDescent="0.3">
      <c r="A213" s="7" t="s">
        <v>112</v>
      </c>
      <c r="B213" s="6">
        <f t="shared" si="9"/>
        <v>44317</v>
      </c>
      <c r="C213" s="6" t="s">
        <v>185</v>
      </c>
      <c r="D213" s="19" t="s">
        <v>186</v>
      </c>
      <c r="E213" s="20" t="s">
        <v>110</v>
      </c>
      <c r="F213" s="40" t="str">
        <f t="shared" si="10"/>
        <v>NORVIND_QUILLOTA_220</v>
      </c>
      <c r="G213" s="21">
        <v>433.60458432326192</v>
      </c>
      <c r="H213" s="21">
        <v>666.29893238586226</v>
      </c>
      <c r="I213" s="22">
        <v>387.53118293379049</v>
      </c>
      <c r="J213" s="43">
        <f t="shared" si="11"/>
        <v>1487</v>
      </c>
      <c r="K213" s="44">
        <v>4</v>
      </c>
      <c r="L213" s="86"/>
      <c r="M213"/>
      <c r="N213"/>
      <c r="O213"/>
    </row>
    <row r="214" spans="1:15" ht="15.75" thickBot="1" x14ac:dyDescent="0.3">
      <c r="A214" s="7" t="s">
        <v>112</v>
      </c>
      <c r="B214" s="6">
        <f t="shared" si="9"/>
        <v>44317</v>
      </c>
      <c r="C214" s="6" t="s">
        <v>187</v>
      </c>
      <c r="D214" s="19" t="s">
        <v>188</v>
      </c>
      <c r="E214" s="20" t="s">
        <v>104</v>
      </c>
      <c r="F214" s="40" t="str">
        <f t="shared" si="10"/>
        <v>PANGUIPULLI_13-1_ALTO_JAHUEL_220</v>
      </c>
      <c r="G214" s="21">
        <v>254567.09503378323</v>
      </c>
      <c r="H214" s="21">
        <v>405512.70553113136</v>
      </c>
      <c r="I214" s="22">
        <v>235186.12656708944</v>
      </c>
      <c r="J214" s="43">
        <f t="shared" si="11"/>
        <v>895266</v>
      </c>
      <c r="K214" s="44">
        <v>2139</v>
      </c>
      <c r="L214" s="86"/>
      <c r="M214"/>
      <c r="N214"/>
      <c r="O214"/>
    </row>
    <row r="215" spans="1:15" ht="15.75" thickBot="1" x14ac:dyDescent="0.3">
      <c r="A215" s="7" t="s">
        <v>112</v>
      </c>
      <c r="B215" s="6">
        <f t="shared" si="9"/>
        <v>44317</v>
      </c>
      <c r="C215" s="6" t="s">
        <v>187</v>
      </c>
      <c r="D215" s="19" t="s">
        <v>188</v>
      </c>
      <c r="E215" s="20" t="s">
        <v>105</v>
      </c>
      <c r="F215" s="40" t="str">
        <f t="shared" si="10"/>
        <v>PANGUIPULLI_13-1_CERRO_NAVIA_220</v>
      </c>
      <c r="G215" s="21">
        <v>233475.55146676779</v>
      </c>
      <c r="H215" s="21">
        <v>369863.21314763773</v>
      </c>
      <c r="I215" s="22">
        <v>212014.72681618622</v>
      </c>
      <c r="J215" s="43">
        <f t="shared" si="11"/>
        <v>815353</v>
      </c>
      <c r="K215" s="44">
        <v>1948</v>
      </c>
      <c r="L215" s="86"/>
      <c r="M215"/>
      <c r="N215"/>
      <c r="O215"/>
    </row>
    <row r="216" spans="1:15" ht="15.75" thickBot="1" x14ac:dyDescent="0.3">
      <c r="A216" s="7" t="s">
        <v>112</v>
      </c>
      <c r="B216" s="6">
        <f t="shared" si="9"/>
        <v>44317</v>
      </c>
      <c r="C216" s="6" t="s">
        <v>187</v>
      </c>
      <c r="D216" s="19" t="s">
        <v>188</v>
      </c>
      <c r="E216" s="20" t="s">
        <v>106</v>
      </c>
      <c r="F216" s="40" t="str">
        <f t="shared" si="10"/>
        <v>PANGUIPULLI_13-1_CHENA_220</v>
      </c>
      <c r="G216" s="21">
        <v>497928.34769351775</v>
      </c>
      <c r="H216" s="21">
        <v>786686.46092215227</v>
      </c>
      <c r="I216" s="22">
        <v>461224.66029282525</v>
      </c>
      <c r="J216" s="43">
        <f t="shared" si="11"/>
        <v>1745839</v>
      </c>
      <c r="K216" s="44">
        <v>4171</v>
      </c>
      <c r="L216" s="86"/>
      <c r="M216"/>
      <c r="N216"/>
      <c r="O216"/>
    </row>
    <row r="217" spans="1:15" ht="15.75" thickBot="1" x14ac:dyDescent="0.3">
      <c r="A217" s="7" t="s">
        <v>112</v>
      </c>
      <c r="B217" s="6">
        <f t="shared" si="9"/>
        <v>44317</v>
      </c>
      <c r="C217" s="6" t="s">
        <v>187</v>
      </c>
      <c r="D217" s="19" t="s">
        <v>188</v>
      </c>
      <c r="E217" s="20" t="s">
        <v>107</v>
      </c>
      <c r="F217" s="40" t="str">
        <f t="shared" si="10"/>
        <v>PANGUIPULLI_13-1_LOS_MAQUIS_220</v>
      </c>
      <c r="G217" s="21">
        <v>619.18396941354285</v>
      </c>
      <c r="H217" s="21">
        <v>687.54973714224741</v>
      </c>
      <c r="I217" s="22">
        <v>462.83402908952132</v>
      </c>
      <c r="J217" s="43">
        <f t="shared" si="11"/>
        <v>1770</v>
      </c>
      <c r="K217" s="44">
        <v>4</v>
      </c>
      <c r="L217" s="86"/>
      <c r="M217"/>
      <c r="N217"/>
      <c r="O217"/>
    </row>
    <row r="218" spans="1:15" ht="15.75" thickBot="1" x14ac:dyDescent="0.3">
      <c r="A218" s="7" t="s">
        <v>112</v>
      </c>
      <c r="B218" s="6">
        <f t="shared" si="9"/>
        <v>44317</v>
      </c>
      <c r="C218" s="6" t="s">
        <v>187</v>
      </c>
      <c r="D218" s="19" t="s">
        <v>188</v>
      </c>
      <c r="E218" s="20" t="s">
        <v>108</v>
      </c>
      <c r="F218" s="40" t="str">
        <f t="shared" si="10"/>
        <v>PANGUIPULLI_13-1_NOGALES_220</v>
      </c>
      <c r="G218" s="21">
        <v>265.2447702989416</v>
      </c>
      <c r="H218" s="21">
        <v>297.23630246879372</v>
      </c>
      <c r="I218" s="22">
        <v>203.55895786561072</v>
      </c>
      <c r="J218" s="43">
        <f t="shared" si="11"/>
        <v>766</v>
      </c>
      <c r="K218" s="44">
        <v>2</v>
      </c>
      <c r="L218" s="86"/>
      <c r="M218"/>
      <c r="N218"/>
      <c r="O218"/>
    </row>
    <row r="219" spans="1:15" ht="15.75" thickBot="1" x14ac:dyDescent="0.3">
      <c r="A219" s="7" t="s">
        <v>112</v>
      </c>
      <c r="B219" s="6">
        <f t="shared" si="9"/>
        <v>44317</v>
      </c>
      <c r="C219" s="6" t="s">
        <v>187</v>
      </c>
      <c r="D219" s="19" t="s">
        <v>188</v>
      </c>
      <c r="E219" s="20" t="s">
        <v>109</v>
      </c>
      <c r="F219" s="40" t="str">
        <f t="shared" si="10"/>
        <v>PANGUIPULLI_13-1_POLPAICO_220</v>
      </c>
      <c r="G219" s="21">
        <v>189677.03345957515</v>
      </c>
      <c r="H219" s="21">
        <v>302159.59095020819</v>
      </c>
      <c r="I219" s="22">
        <v>168977.26834668111</v>
      </c>
      <c r="J219" s="43">
        <f t="shared" si="11"/>
        <v>660814</v>
      </c>
      <c r="K219" s="44">
        <v>1579</v>
      </c>
      <c r="L219" s="86"/>
      <c r="M219"/>
      <c r="N219"/>
      <c r="O219"/>
    </row>
    <row r="220" spans="1:15" ht="15.75" thickBot="1" x14ac:dyDescent="0.3">
      <c r="A220" s="7" t="s">
        <v>112</v>
      </c>
      <c r="B220" s="6">
        <f t="shared" si="9"/>
        <v>44317</v>
      </c>
      <c r="C220" s="6" t="s">
        <v>187</v>
      </c>
      <c r="D220" s="19" t="s">
        <v>188</v>
      </c>
      <c r="E220" s="20" t="s">
        <v>110</v>
      </c>
      <c r="F220" s="40" t="str">
        <f t="shared" si="10"/>
        <v>PANGUIPULLI_13-1_QUILLOTA_220</v>
      </c>
      <c r="G220" s="21">
        <v>2638.6402343581299</v>
      </c>
      <c r="H220" s="21">
        <v>4054.6692416713081</v>
      </c>
      <c r="I220" s="22">
        <v>2358.2669748601238</v>
      </c>
      <c r="J220" s="43">
        <f t="shared" si="11"/>
        <v>9052</v>
      </c>
      <c r="K220" s="44">
        <v>22</v>
      </c>
      <c r="L220" s="86"/>
      <c r="M220"/>
      <c r="N220"/>
      <c r="O220"/>
    </row>
    <row r="221" spans="1:15" ht="15.75" thickBot="1" x14ac:dyDescent="0.3">
      <c r="A221" s="7" t="s">
        <v>128</v>
      </c>
      <c r="B221" s="6">
        <f t="shared" si="9"/>
        <v>44317</v>
      </c>
      <c r="C221" s="6" t="s">
        <v>189</v>
      </c>
      <c r="D221" s="19" t="s">
        <v>190</v>
      </c>
      <c r="E221" s="20" t="s">
        <v>104</v>
      </c>
      <c r="F221" s="40" t="str">
        <f t="shared" si="10"/>
        <v>PELUMPEN_ALTO_JAHUEL_220</v>
      </c>
      <c r="G221" s="21">
        <v>0</v>
      </c>
      <c r="H221" s="21">
        <v>1012722.7634725192</v>
      </c>
      <c r="I221" s="22">
        <v>0</v>
      </c>
      <c r="J221" s="43">
        <f t="shared" si="11"/>
        <v>1012723</v>
      </c>
      <c r="K221" s="44">
        <v>0</v>
      </c>
      <c r="L221" s="86"/>
      <c r="M221"/>
      <c r="N221"/>
      <c r="O221"/>
    </row>
    <row r="222" spans="1:15" ht="15.75" thickBot="1" x14ac:dyDescent="0.3">
      <c r="A222" s="7" t="s">
        <v>128</v>
      </c>
      <c r="B222" s="6">
        <f t="shared" si="9"/>
        <v>44317</v>
      </c>
      <c r="C222" s="6" t="s">
        <v>189</v>
      </c>
      <c r="D222" s="19" t="s">
        <v>190</v>
      </c>
      <c r="E222" s="20" t="s">
        <v>105</v>
      </c>
      <c r="F222" s="40" t="str">
        <f t="shared" si="10"/>
        <v>PELUMPEN_CERRO_NAVIA_220</v>
      </c>
      <c r="G222" s="21">
        <v>0</v>
      </c>
      <c r="H222" s="21">
        <v>923692.13150818355</v>
      </c>
      <c r="I222" s="22">
        <v>0</v>
      </c>
      <c r="J222" s="43">
        <f t="shared" si="11"/>
        <v>923692</v>
      </c>
      <c r="K222" s="44">
        <v>0</v>
      </c>
      <c r="L222" s="86"/>
      <c r="M222"/>
      <c r="N222"/>
      <c r="O222"/>
    </row>
    <row r="223" spans="1:15" ht="15.75" thickBot="1" x14ac:dyDescent="0.3">
      <c r="A223" s="7" t="s">
        <v>128</v>
      </c>
      <c r="B223" s="6">
        <f t="shared" si="9"/>
        <v>44317</v>
      </c>
      <c r="C223" s="6" t="s">
        <v>189</v>
      </c>
      <c r="D223" s="19" t="s">
        <v>190</v>
      </c>
      <c r="E223" s="20" t="s">
        <v>106</v>
      </c>
      <c r="F223" s="40" t="str">
        <f t="shared" si="10"/>
        <v>PELUMPEN_CHENA_220</v>
      </c>
      <c r="G223" s="21">
        <v>0</v>
      </c>
      <c r="H223" s="21">
        <v>1964661.7129986214</v>
      </c>
      <c r="I223" s="22">
        <v>0</v>
      </c>
      <c r="J223" s="43">
        <f t="shared" si="11"/>
        <v>1964662</v>
      </c>
      <c r="K223" s="44">
        <v>0</v>
      </c>
      <c r="L223" s="86"/>
      <c r="M223"/>
      <c r="N223"/>
      <c r="O223"/>
    </row>
    <row r="224" spans="1:15" ht="15.75" thickBot="1" x14ac:dyDescent="0.3">
      <c r="A224" s="7" t="s">
        <v>128</v>
      </c>
      <c r="B224" s="6">
        <f t="shared" si="9"/>
        <v>44317</v>
      </c>
      <c r="C224" s="6" t="s">
        <v>189</v>
      </c>
      <c r="D224" s="19" t="s">
        <v>190</v>
      </c>
      <c r="E224" s="20" t="s">
        <v>107</v>
      </c>
      <c r="F224" s="40" t="str">
        <f t="shared" si="10"/>
        <v>PELUMPEN_LOS_MAQUIS_220</v>
      </c>
      <c r="G224" s="21">
        <v>0</v>
      </c>
      <c r="H224" s="21">
        <v>1717.0788000625198</v>
      </c>
      <c r="I224" s="22">
        <v>0</v>
      </c>
      <c r="J224" s="43">
        <f t="shared" si="11"/>
        <v>1717</v>
      </c>
      <c r="K224" s="44">
        <v>0</v>
      </c>
      <c r="L224" s="86"/>
      <c r="M224"/>
      <c r="N224"/>
      <c r="O224"/>
    </row>
    <row r="225" spans="1:15" ht="15.75" thickBot="1" x14ac:dyDescent="0.3">
      <c r="A225" s="7" t="s">
        <v>128</v>
      </c>
      <c r="B225" s="6">
        <f t="shared" si="9"/>
        <v>44317</v>
      </c>
      <c r="C225" s="6" t="s">
        <v>189</v>
      </c>
      <c r="D225" s="19" t="s">
        <v>190</v>
      </c>
      <c r="E225" s="20" t="s">
        <v>108</v>
      </c>
      <c r="F225" s="40" t="str">
        <f t="shared" si="10"/>
        <v>PELUMPEN_NOGALES_220</v>
      </c>
      <c r="G225" s="21">
        <v>0</v>
      </c>
      <c r="H225" s="21">
        <v>742.31452069124157</v>
      </c>
      <c r="I225" s="22">
        <v>0</v>
      </c>
      <c r="J225" s="43">
        <f t="shared" si="11"/>
        <v>742</v>
      </c>
      <c r="K225" s="44">
        <v>0</v>
      </c>
      <c r="L225" s="86"/>
      <c r="M225"/>
      <c r="N225"/>
      <c r="O225"/>
    </row>
    <row r="226" spans="1:15" ht="15.75" thickBot="1" x14ac:dyDescent="0.3">
      <c r="A226" s="7" t="s">
        <v>128</v>
      </c>
      <c r="B226" s="6">
        <f t="shared" si="9"/>
        <v>44317</v>
      </c>
      <c r="C226" s="6" t="s">
        <v>189</v>
      </c>
      <c r="D226" s="19" t="s">
        <v>190</v>
      </c>
      <c r="E226" s="20" t="s">
        <v>109</v>
      </c>
      <c r="F226" s="40" t="str">
        <f t="shared" si="10"/>
        <v>PELUMPEN_POLPAICO_220</v>
      </c>
      <c r="G226" s="21">
        <v>0</v>
      </c>
      <c r="H226" s="21">
        <v>754609.88467925787</v>
      </c>
      <c r="I226" s="22">
        <v>0</v>
      </c>
      <c r="J226" s="43">
        <f t="shared" si="11"/>
        <v>754610</v>
      </c>
      <c r="K226" s="44">
        <v>0</v>
      </c>
      <c r="L226" s="86"/>
      <c r="M226"/>
      <c r="N226"/>
      <c r="O226"/>
    </row>
    <row r="227" spans="1:15" ht="15.75" thickBot="1" x14ac:dyDescent="0.3">
      <c r="A227" s="7" t="s">
        <v>128</v>
      </c>
      <c r="B227" s="6">
        <f t="shared" si="9"/>
        <v>44317</v>
      </c>
      <c r="C227" s="6" t="s">
        <v>189</v>
      </c>
      <c r="D227" s="19" t="s">
        <v>190</v>
      </c>
      <c r="E227" s="20" t="s">
        <v>110</v>
      </c>
      <c r="F227" s="40" t="str">
        <f t="shared" si="10"/>
        <v>PELUMPEN_QUILLOTA_220</v>
      </c>
      <c r="G227" s="21">
        <v>0</v>
      </c>
      <c r="H227" s="21">
        <v>10126.08429620993</v>
      </c>
      <c r="I227" s="22">
        <v>0</v>
      </c>
      <c r="J227" s="43">
        <f t="shared" si="11"/>
        <v>10126</v>
      </c>
      <c r="K227" s="44">
        <v>0</v>
      </c>
      <c r="L227" s="86"/>
      <c r="M227"/>
      <c r="N227"/>
      <c r="O227"/>
    </row>
    <row r="228" spans="1:15" ht="15.75" thickBot="1" x14ac:dyDescent="0.3">
      <c r="A228" s="7" t="s">
        <v>128</v>
      </c>
      <c r="B228" s="6">
        <f t="shared" si="9"/>
        <v>44317</v>
      </c>
      <c r="C228" s="6" t="s">
        <v>191</v>
      </c>
      <c r="D228" s="19" t="s">
        <v>192</v>
      </c>
      <c r="E228" s="20" t="s">
        <v>104</v>
      </c>
      <c r="F228" s="40" t="str">
        <f t="shared" si="10"/>
        <v>SANTIAGO_SOLAR_ALTO_JAHUEL_220</v>
      </c>
      <c r="G228" s="21">
        <v>0</v>
      </c>
      <c r="H228" s="21">
        <v>319861.52873021085</v>
      </c>
      <c r="I228" s="22">
        <v>0</v>
      </c>
      <c r="J228" s="43">
        <f t="shared" si="11"/>
        <v>319862</v>
      </c>
      <c r="K228" s="44">
        <v>0</v>
      </c>
      <c r="L228" s="86"/>
      <c r="M228"/>
      <c r="N228"/>
      <c r="O228"/>
    </row>
    <row r="229" spans="1:15" ht="15.75" thickBot="1" x14ac:dyDescent="0.3">
      <c r="A229" s="7" t="s">
        <v>128</v>
      </c>
      <c r="B229" s="6">
        <f t="shared" si="9"/>
        <v>44317</v>
      </c>
      <c r="C229" s="6" t="s">
        <v>191</v>
      </c>
      <c r="D229" s="19" t="s">
        <v>192</v>
      </c>
      <c r="E229" s="20" t="s">
        <v>105</v>
      </c>
      <c r="F229" s="40" t="str">
        <f t="shared" si="10"/>
        <v>SANTIAGO_SOLAR_CERRO_NAVIA_220</v>
      </c>
      <c r="G229" s="21">
        <v>0</v>
      </c>
      <c r="H229" s="21">
        <v>291741.81515106407</v>
      </c>
      <c r="I229" s="22">
        <v>0</v>
      </c>
      <c r="J229" s="43">
        <f t="shared" si="11"/>
        <v>291742</v>
      </c>
      <c r="K229" s="44">
        <v>0</v>
      </c>
      <c r="L229" s="86"/>
      <c r="M229"/>
      <c r="N229"/>
      <c r="O229"/>
    </row>
    <row r="230" spans="1:15" ht="15.75" thickBot="1" x14ac:dyDescent="0.3">
      <c r="A230" s="7" t="s">
        <v>128</v>
      </c>
      <c r="B230" s="6">
        <f t="shared" si="9"/>
        <v>44317</v>
      </c>
      <c r="C230" s="6" t="s">
        <v>191</v>
      </c>
      <c r="D230" s="19" t="s">
        <v>192</v>
      </c>
      <c r="E230" s="20" t="s">
        <v>106</v>
      </c>
      <c r="F230" s="40" t="str">
        <f t="shared" si="10"/>
        <v>SANTIAGO_SOLAR_CHENA_220</v>
      </c>
      <c r="G230" s="21">
        <v>0</v>
      </c>
      <c r="H230" s="21">
        <v>620524.90733265341</v>
      </c>
      <c r="I230" s="22">
        <v>0</v>
      </c>
      <c r="J230" s="43">
        <f t="shared" si="11"/>
        <v>620525</v>
      </c>
      <c r="K230" s="44">
        <v>0</v>
      </c>
      <c r="L230" s="86"/>
      <c r="M230"/>
      <c r="N230"/>
      <c r="O230"/>
    </row>
    <row r="231" spans="1:15" ht="15.75" thickBot="1" x14ac:dyDescent="0.3">
      <c r="A231" s="7" t="s">
        <v>128</v>
      </c>
      <c r="B231" s="6">
        <f t="shared" si="9"/>
        <v>44317</v>
      </c>
      <c r="C231" s="6" t="s">
        <v>191</v>
      </c>
      <c r="D231" s="19" t="s">
        <v>192</v>
      </c>
      <c r="E231" s="20" t="s">
        <v>107</v>
      </c>
      <c r="F231" s="40" t="str">
        <f t="shared" si="10"/>
        <v>SANTIAGO_SOLAR_LOS_MAQUIS_220</v>
      </c>
      <c r="G231" s="21">
        <v>0</v>
      </c>
      <c r="H231" s="21">
        <v>542.32754486034332</v>
      </c>
      <c r="I231" s="22">
        <v>0</v>
      </c>
      <c r="J231" s="43">
        <f t="shared" si="11"/>
        <v>542</v>
      </c>
      <c r="K231" s="44">
        <v>0</v>
      </c>
      <c r="L231" s="86"/>
      <c r="M231"/>
      <c r="N231"/>
      <c r="O231"/>
    </row>
    <row r="232" spans="1:15" ht="15.75" thickBot="1" x14ac:dyDescent="0.3">
      <c r="A232" s="7" t="s">
        <v>128</v>
      </c>
      <c r="B232" s="6">
        <f t="shared" si="9"/>
        <v>44317</v>
      </c>
      <c r="C232" s="6" t="s">
        <v>191</v>
      </c>
      <c r="D232" s="19" t="s">
        <v>192</v>
      </c>
      <c r="E232" s="20" t="s">
        <v>108</v>
      </c>
      <c r="F232" s="40" t="str">
        <f t="shared" si="10"/>
        <v>SANTIAGO_SOLAR_NOGALES_220</v>
      </c>
      <c r="G232" s="21">
        <v>0</v>
      </c>
      <c r="H232" s="21">
        <v>234.45494260718002</v>
      </c>
      <c r="I232" s="22">
        <v>0</v>
      </c>
      <c r="J232" s="43">
        <f t="shared" si="11"/>
        <v>234</v>
      </c>
      <c r="K232" s="44">
        <v>0</v>
      </c>
      <c r="L232" s="86"/>
      <c r="M232"/>
      <c r="N232"/>
      <c r="O232"/>
    </row>
    <row r="233" spans="1:15" ht="15.75" thickBot="1" x14ac:dyDescent="0.3">
      <c r="A233" s="7" t="s">
        <v>128</v>
      </c>
      <c r="B233" s="6">
        <f t="shared" si="9"/>
        <v>44317</v>
      </c>
      <c r="C233" s="6" t="s">
        <v>191</v>
      </c>
      <c r="D233" s="19" t="s">
        <v>192</v>
      </c>
      <c r="E233" s="20" t="s">
        <v>109</v>
      </c>
      <c r="F233" s="40" t="str">
        <f t="shared" si="10"/>
        <v>SANTIAGO_SOLAR_POLPAICO_220</v>
      </c>
      <c r="G233" s="21">
        <v>0</v>
      </c>
      <c r="H233" s="21">
        <v>238338.34886934012</v>
      </c>
      <c r="I233" s="22">
        <v>0</v>
      </c>
      <c r="J233" s="43">
        <f t="shared" si="11"/>
        <v>238338</v>
      </c>
      <c r="K233" s="44">
        <v>0</v>
      </c>
      <c r="L233" s="86"/>
      <c r="M233"/>
      <c r="N233"/>
      <c r="O233"/>
    </row>
    <row r="234" spans="1:15" ht="15.75" thickBot="1" x14ac:dyDescent="0.3">
      <c r="A234" s="7" t="s">
        <v>128</v>
      </c>
      <c r="B234" s="6">
        <f t="shared" si="9"/>
        <v>44317</v>
      </c>
      <c r="C234" s="6" t="s">
        <v>191</v>
      </c>
      <c r="D234" s="19" t="s">
        <v>192</v>
      </c>
      <c r="E234" s="20" t="s">
        <v>110</v>
      </c>
      <c r="F234" s="40" t="str">
        <f t="shared" si="10"/>
        <v>SANTIAGO_SOLAR_QUILLOTA_220</v>
      </c>
      <c r="G234" s="21">
        <v>0</v>
      </c>
      <c r="H234" s="21">
        <v>3198.2541716853389</v>
      </c>
      <c r="I234" s="22">
        <v>0</v>
      </c>
      <c r="J234" s="43">
        <f t="shared" si="11"/>
        <v>3198</v>
      </c>
      <c r="K234" s="44">
        <v>0</v>
      </c>
      <c r="L234" s="86"/>
      <c r="M234"/>
      <c r="N234"/>
      <c r="O234"/>
    </row>
    <row r="235" spans="1:15" ht="15.75" thickBot="1" x14ac:dyDescent="0.3">
      <c r="A235" s="7" t="s">
        <v>112</v>
      </c>
      <c r="B235" s="6">
        <f t="shared" si="9"/>
        <v>44317</v>
      </c>
      <c r="C235" s="6" t="s">
        <v>193</v>
      </c>
      <c r="D235" s="19" t="s">
        <v>194</v>
      </c>
      <c r="E235" s="20" t="s">
        <v>104</v>
      </c>
      <c r="F235" s="40" t="str">
        <f t="shared" si="10"/>
        <v>SAN_JUAN_3_ALTO_JAHUEL_220</v>
      </c>
      <c r="G235" s="21">
        <v>250999.26076709043</v>
      </c>
      <c r="H235" s="21">
        <v>399829.32321425626</v>
      </c>
      <c r="I235" s="22">
        <v>231889.92239229041</v>
      </c>
      <c r="J235" s="43">
        <f t="shared" si="11"/>
        <v>882719</v>
      </c>
      <c r="K235" s="44">
        <v>2109</v>
      </c>
      <c r="L235" s="86"/>
      <c r="M235"/>
      <c r="N235"/>
      <c r="O235"/>
    </row>
    <row r="236" spans="1:15" ht="15.75" thickBot="1" x14ac:dyDescent="0.3">
      <c r="A236" s="7" t="s">
        <v>112</v>
      </c>
      <c r="B236" s="6">
        <f t="shared" si="9"/>
        <v>44317</v>
      </c>
      <c r="C236" s="6" t="s">
        <v>193</v>
      </c>
      <c r="D236" s="19" t="s">
        <v>194</v>
      </c>
      <c r="E236" s="20" t="s">
        <v>105</v>
      </c>
      <c r="F236" s="40" t="str">
        <f t="shared" si="10"/>
        <v>SAN_JUAN_3_CERRO_NAVIA_220</v>
      </c>
      <c r="G236" s="21">
        <v>230203.32151557325</v>
      </c>
      <c r="H236" s="21">
        <v>364679.46916972054</v>
      </c>
      <c r="I236" s="22">
        <v>209043.27676574697</v>
      </c>
      <c r="J236" s="43">
        <f t="shared" si="11"/>
        <v>803926</v>
      </c>
      <c r="K236" s="44">
        <v>1921</v>
      </c>
      <c r="L236" s="86"/>
      <c r="M236"/>
      <c r="N236"/>
      <c r="O236"/>
    </row>
    <row r="237" spans="1:15" ht="15.75" thickBot="1" x14ac:dyDescent="0.3">
      <c r="A237" s="7" t="s">
        <v>112</v>
      </c>
      <c r="B237" s="6">
        <f t="shared" si="9"/>
        <v>44317</v>
      </c>
      <c r="C237" s="6" t="s">
        <v>193</v>
      </c>
      <c r="D237" s="19" t="s">
        <v>194</v>
      </c>
      <c r="E237" s="20" t="s">
        <v>106</v>
      </c>
      <c r="F237" s="40" t="str">
        <f t="shared" si="10"/>
        <v>SAN_JUAN_3_CHENA_220</v>
      </c>
      <c r="G237" s="21">
        <v>490949.73240538361</v>
      </c>
      <c r="H237" s="21">
        <v>775660.81398200535</v>
      </c>
      <c r="I237" s="22">
        <v>454760.45820332062</v>
      </c>
      <c r="J237" s="43">
        <f t="shared" si="11"/>
        <v>1721371</v>
      </c>
      <c r="K237" s="44">
        <v>4113</v>
      </c>
      <c r="L237" s="86"/>
      <c r="M237"/>
      <c r="N237"/>
      <c r="O237"/>
    </row>
    <row r="238" spans="1:15" ht="15.75" thickBot="1" x14ac:dyDescent="0.3">
      <c r="A238" s="7" t="s">
        <v>112</v>
      </c>
      <c r="B238" s="6">
        <f t="shared" si="9"/>
        <v>44317</v>
      </c>
      <c r="C238" s="6" t="s">
        <v>193</v>
      </c>
      <c r="D238" s="19" t="s">
        <v>194</v>
      </c>
      <c r="E238" s="20" t="s">
        <v>107</v>
      </c>
      <c r="F238" s="40" t="str">
        <f t="shared" si="10"/>
        <v>SAN_JUAN_3_LOS_MAQUIS_220</v>
      </c>
      <c r="G238" s="21">
        <v>610.50592018189593</v>
      </c>
      <c r="H238" s="21">
        <v>677.91352115012876</v>
      </c>
      <c r="I238" s="22">
        <v>456.34727121314319</v>
      </c>
      <c r="J238" s="43">
        <f t="shared" si="11"/>
        <v>1745</v>
      </c>
      <c r="K238" s="44">
        <v>4</v>
      </c>
      <c r="L238" s="86"/>
      <c r="M238"/>
      <c r="N238"/>
      <c r="O238"/>
    </row>
    <row r="239" spans="1:15" ht="15.75" thickBot="1" x14ac:dyDescent="0.3">
      <c r="A239" s="7" t="s">
        <v>112</v>
      </c>
      <c r="B239" s="6">
        <f t="shared" si="9"/>
        <v>44317</v>
      </c>
      <c r="C239" s="6" t="s">
        <v>193</v>
      </c>
      <c r="D239" s="19" t="s">
        <v>194</v>
      </c>
      <c r="E239" s="20" t="s">
        <v>108</v>
      </c>
      <c r="F239" s="40" t="str">
        <f t="shared" si="10"/>
        <v>SAN_JUAN_3_NOGALES_220</v>
      </c>
      <c r="G239" s="21">
        <v>261.52728520760235</v>
      </c>
      <c r="H239" s="21">
        <v>293.07044644913611</v>
      </c>
      <c r="I239" s="22">
        <v>200.70601795572634</v>
      </c>
      <c r="J239" s="43">
        <f t="shared" si="11"/>
        <v>755</v>
      </c>
      <c r="K239" s="44">
        <v>2</v>
      </c>
      <c r="L239" s="86"/>
      <c r="M239"/>
      <c r="N239"/>
      <c r="O239"/>
    </row>
    <row r="240" spans="1:15" ht="15.75" thickBot="1" x14ac:dyDescent="0.3">
      <c r="A240" s="7" t="s">
        <v>112</v>
      </c>
      <c r="B240" s="6">
        <f t="shared" si="9"/>
        <v>44317</v>
      </c>
      <c r="C240" s="6" t="s">
        <v>193</v>
      </c>
      <c r="D240" s="19" t="s">
        <v>194</v>
      </c>
      <c r="E240" s="20" t="s">
        <v>109</v>
      </c>
      <c r="F240" s="40" t="str">
        <f t="shared" si="10"/>
        <v>SAN_JUAN_3_POLPAICO_220</v>
      </c>
      <c r="G240" s="21">
        <v>187018.65288807236</v>
      </c>
      <c r="H240" s="21">
        <v>297924.73356434313</v>
      </c>
      <c r="I240" s="22">
        <v>166609.00119801672</v>
      </c>
      <c r="J240" s="43">
        <f t="shared" si="11"/>
        <v>651552</v>
      </c>
      <c r="K240" s="44">
        <v>1557</v>
      </c>
      <c r="L240" s="86"/>
      <c r="M240"/>
      <c r="N240"/>
      <c r="O240"/>
    </row>
    <row r="241" spans="1:15" ht="15.75" thickBot="1" x14ac:dyDescent="0.3">
      <c r="A241" s="7" t="s">
        <v>112</v>
      </c>
      <c r="B241" s="6">
        <f t="shared" si="9"/>
        <v>44317</v>
      </c>
      <c r="C241" s="6" t="s">
        <v>193</v>
      </c>
      <c r="D241" s="19" t="s">
        <v>194</v>
      </c>
      <c r="E241" s="20" t="s">
        <v>110</v>
      </c>
      <c r="F241" s="40" t="str">
        <f t="shared" si="10"/>
        <v>SAN_JUAN_3_QUILLOTA_220</v>
      </c>
      <c r="G241" s="21">
        <v>2601.6588992630818</v>
      </c>
      <c r="H241" s="21">
        <v>3997.8418348981731</v>
      </c>
      <c r="I241" s="22">
        <v>2325.2151551746324</v>
      </c>
      <c r="J241" s="43">
        <f t="shared" si="11"/>
        <v>8925</v>
      </c>
      <c r="K241" s="44">
        <v>21</v>
      </c>
      <c r="L241" s="86"/>
      <c r="M241"/>
      <c r="N241"/>
      <c r="O241"/>
    </row>
    <row r="242" spans="1:15" ht="15.75" thickBot="1" x14ac:dyDescent="0.3">
      <c r="A242" s="7" t="s">
        <v>128</v>
      </c>
      <c r="B242" s="6">
        <f t="shared" si="9"/>
        <v>44317</v>
      </c>
      <c r="C242" s="6" t="s">
        <v>195</v>
      </c>
      <c r="D242" s="19" t="s">
        <v>196</v>
      </c>
      <c r="E242" s="20" t="s">
        <v>104</v>
      </c>
      <c r="F242" s="40" t="str">
        <f t="shared" si="10"/>
        <v>SAN_JUAN_A_ALTO_JAHUEL_220</v>
      </c>
      <c r="G242" s="21">
        <v>250996.23204530208</v>
      </c>
      <c r="H242" s="21">
        <v>0</v>
      </c>
      <c r="I242" s="22">
        <v>0</v>
      </c>
      <c r="J242" s="43">
        <f t="shared" si="11"/>
        <v>250996</v>
      </c>
      <c r="K242" s="44">
        <v>0</v>
      </c>
      <c r="L242" s="86"/>
      <c r="M242"/>
      <c r="N242"/>
      <c r="O242"/>
    </row>
    <row r="243" spans="1:15" ht="15.75" thickBot="1" x14ac:dyDescent="0.3">
      <c r="A243" s="7" t="s">
        <v>128</v>
      </c>
      <c r="B243" s="6">
        <f t="shared" si="9"/>
        <v>44317</v>
      </c>
      <c r="C243" s="6" t="s">
        <v>195</v>
      </c>
      <c r="D243" s="19" t="s">
        <v>196</v>
      </c>
      <c r="E243" s="20" t="s">
        <v>105</v>
      </c>
      <c r="F243" s="40" t="str">
        <f t="shared" si="10"/>
        <v>SAN_JUAN_A_CERRO_NAVIA_220</v>
      </c>
      <c r="G243" s="21">
        <v>230200.54373123436</v>
      </c>
      <c r="H243" s="21">
        <v>0</v>
      </c>
      <c r="I243" s="22">
        <v>0</v>
      </c>
      <c r="J243" s="43">
        <f t="shared" si="11"/>
        <v>230201</v>
      </c>
      <c r="K243" s="44">
        <v>0</v>
      </c>
      <c r="L243" s="86"/>
      <c r="M243"/>
      <c r="N243"/>
      <c r="O243"/>
    </row>
    <row r="244" spans="1:15" ht="15.75" thickBot="1" x14ac:dyDescent="0.3">
      <c r="A244" s="7" t="s">
        <v>128</v>
      </c>
      <c r="B244" s="6">
        <f t="shared" si="9"/>
        <v>44317</v>
      </c>
      <c r="C244" s="6" t="s">
        <v>195</v>
      </c>
      <c r="D244" s="19" t="s">
        <v>196</v>
      </c>
      <c r="E244" s="20" t="s">
        <v>106</v>
      </c>
      <c r="F244" s="40" t="str">
        <f t="shared" si="10"/>
        <v>SAN_JUAN_A_CHENA_220</v>
      </c>
      <c r="G244" s="21">
        <v>490943.80828374682</v>
      </c>
      <c r="H244" s="21">
        <v>0</v>
      </c>
      <c r="I244" s="22">
        <v>0</v>
      </c>
      <c r="J244" s="43">
        <f t="shared" si="11"/>
        <v>490944</v>
      </c>
      <c r="K244" s="44">
        <v>0</v>
      </c>
      <c r="L244" s="86"/>
      <c r="M244"/>
      <c r="N244"/>
      <c r="O244"/>
    </row>
    <row r="245" spans="1:15" ht="15.75" thickBot="1" x14ac:dyDescent="0.3">
      <c r="A245" s="7" t="s">
        <v>128</v>
      </c>
      <c r="B245" s="6">
        <f t="shared" si="9"/>
        <v>44317</v>
      </c>
      <c r="C245" s="6" t="s">
        <v>195</v>
      </c>
      <c r="D245" s="19" t="s">
        <v>196</v>
      </c>
      <c r="E245" s="20" t="s">
        <v>107</v>
      </c>
      <c r="F245" s="40" t="str">
        <f t="shared" si="10"/>
        <v>SAN_JUAN_A_LOS_MAQUIS_220</v>
      </c>
      <c r="G245" s="21">
        <v>610.49855341684361</v>
      </c>
      <c r="H245" s="21">
        <v>0</v>
      </c>
      <c r="I245" s="22">
        <v>0</v>
      </c>
      <c r="J245" s="43">
        <f t="shared" si="11"/>
        <v>610</v>
      </c>
      <c r="K245" s="44">
        <v>0</v>
      </c>
      <c r="L245" s="86"/>
      <c r="M245"/>
      <c r="N245"/>
      <c r="O245"/>
    </row>
    <row r="246" spans="1:15" ht="15.75" thickBot="1" x14ac:dyDescent="0.3">
      <c r="A246" s="7" t="s">
        <v>128</v>
      </c>
      <c r="B246" s="6">
        <f t="shared" si="9"/>
        <v>44317</v>
      </c>
      <c r="C246" s="6" t="s">
        <v>195</v>
      </c>
      <c r="D246" s="19" t="s">
        <v>196</v>
      </c>
      <c r="E246" s="20" t="s">
        <v>108</v>
      </c>
      <c r="F246" s="40" t="str">
        <f t="shared" si="10"/>
        <v>SAN_JUAN_A_NOGALES_220</v>
      </c>
      <c r="G246" s="21">
        <v>261.5241294477625</v>
      </c>
      <c r="H246" s="21">
        <v>0</v>
      </c>
      <c r="I246" s="22">
        <v>0</v>
      </c>
      <c r="J246" s="43">
        <f t="shared" si="11"/>
        <v>262</v>
      </c>
      <c r="K246" s="44">
        <v>0</v>
      </c>
      <c r="L246" s="86"/>
      <c r="M246"/>
      <c r="N246"/>
      <c r="O246"/>
    </row>
    <row r="247" spans="1:15" ht="15.75" thickBot="1" x14ac:dyDescent="0.3">
      <c r="A247" s="7" t="s">
        <v>128</v>
      </c>
      <c r="B247" s="6">
        <f t="shared" si="9"/>
        <v>44317</v>
      </c>
      <c r="C247" s="6" t="s">
        <v>195</v>
      </c>
      <c r="D247" s="19" t="s">
        <v>196</v>
      </c>
      <c r="E247" s="20" t="s">
        <v>109</v>
      </c>
      <c r="F247" s="40" t="str">
        <f t="shared" si="10"/>
        <v>SAN_JUAN_A_POLPAICO_220</v>
      </c>
      <c r="G247" s="21">
        <v>187016.39619828333</v>
      </c>
      <c r="H247" s="21">
        <v>0</v>
      </c>
      <c r="I247" s="22">
        <v>0</v>
      </c>
      <c r="J247" s="43">
        <f t="shared" si="11"/>
        <v>187016</v>
      </c>
      <c r="K247" s="44">
        <v>0</v>
      </c>
      <c r="L247" s="86"/>
      <c r="M247"/>
      <c r="N247"/>
      <c r="O247"/>
    </row>
    <row r="248" spans="1:15" ht="15.75" thickBot="1" x14ac:dyDescent="0.3">
      <c r="A248" s="7" t="s">
        <v>128</v>
      </c>
      <c r="B248" s="6">
        <f t="shared" si="9"/>
        <v>44317</v>
      </c>
      <c r="C248" s="6" t="s">
        <v>195</v>
      </c>
      <c r="D248" s="19" t="s">
        <v>196</v>
      </c>
      <c r="E248" s="20" t="s">
        <v>110</v>
      </c>
      <c r="F248" s="40" t="str">
        <f t="shared" si="10"/>
        <v>SAN_JUAN_A_QUILLOTA_220</v>
      </c>
      <c r="G248" s="21">
        <v>2601.6275059395716</v>
      </c>
      <c r="H248" s="21">
        <v>0</v>
      </c>
      <c r="I248" s="22">
        <v>0</v>
      </c>
      <c r="J248" s="43">
        <f t="shared" si="11"/>
        <v>2602</v>
      </c>
      <c r="K248" s="44">
        <v>0</v>
      </c>
      <c r="L248" s="86"/>
      <c r="M248"/>
      <c r="N248"/>
      <c r="O248"/>
    </row>
    <row r="249" spans="1:15" ht="15.75" thickBot="1" x14ac:dyDescent="0.3">
      <c r="A249" s="7" t="s">
        <v>112</v>
      </c>
      <c r="B249" s="6">
        <f t="shared" si="9"/>
        <v>44317</v>
      </c>
      <c r="C249" s="6" t="s">
        <v>197</v>
      </c>
      <c r="D249" s="19" t="s">
        <v>198</v>
      </c>
      <c r="E249" s="20" t="s">
        <v>104</v>
      </c>
      <c r="F249" s="40" t="str">
        <f t="shared" si="10"/>
        <v>SAN_JUAN_C_ALTO_JAHUEL_220</v>
      </c>
      <c r="G249" s="21">
        <v>0</v>
      </c>
      <c r="H249" s="21">
        <v>0</v>
      </c>
      <c r="I249" s="22">
        <v>139134.51306256861</v>
      </c>
      <c r="J249" s="43">
        <f t="shared" si="11"/>
        <v>139135</v>
      </c>
      <c r="K249" s="44">
        <v>332</v>
      </c>
      <c r="L249" s="86"/>
      <c r="M249"/>
      <c r="N249"/>
      <c r="O249"/>
    </row>
    <row r="250" spans="1:15" ht="15.75" thickBot="1" x14ac:dyDescent="0.3">
      <c r="A250" s="7" t="s">
        <v>112</v>
      </c>
      <c r="B250" s="6">
        <f t="shared" si="9"/>
        <v>44317</v>
      </c>
      <c r="C250" s="6" t="s">
        <v>197</v>
      </c>
      <c r="D250" s="19" t="s">
        <v>198</v>
      </c>
      <c r="E250" s="20" t="s">
        <v>105</v>
      </c>
      <c r="F250" s="40" t="str">
        <f t="shared" si="10"/>
        <v>SAN_JUAN_C_CERRO_NAVIA_220</v>
      </c>
      <c r="G250" s="21">
        <v>0</v>
      </c>
      <c r="H250" s="21">
        <v>0</v>
      </c>
      <c r="I250" s="22">
        <v>125426.47055011889</v>
      </c>
      <c r="J250" s="43">
        <f t="shared" si="11"/>
        <v>125426</v>
      </c>
      <c r="K250" s="44">
        <v>300</v>
      </c>
      <c r="L250" s="86"/>
      <c r="M250"/>
      <c r="N250"/>
      <c r="O250"/>
    </row>
    <row r="251" spans="1:15" ht="15.75" thickBot="1" x14ac:dyDescent="0.3">
      <c r="A251" s="7" t="s">
        <v>112</v>
      </c>
      <c r="B251" s="6">
        <f t="shared" si="9"/>
        <v>44317</v>
      </c>
      <c r="C251" s="6" t="s">
        <v>197</v>
      </c>
      <c r="D251" s="19" t="s">
        <v>198</v>
      </c>
      <c r="E251" s="20" t="s">
        <v>106</v>
      </c>
      <c r="F251" s="40" t="str">
        <f t="shared" si="10"/>
        <v>SAN_JUAN_C_CHENA_220</v>
      </c>
      <c r="G251" s="21">
        <v>0</v>
      </c>
      <c r="H251" s="21">
        <v>0</v>
      </c>
      <c r="I251" s="22">
        <v>272857.37240961369</v>
      </c>
      <c r="J251" s="43">
        <f t="shared" si="11"/>
        <v>272857</v>
      </c>
      <c r="K251" s="44">
        <v>652</v>
      </c>
      <c r="L251" s="86"/>
      <c r="M251"/>
      <c r="N251"/>
      <c r="O251"/>
    </row>
    <row r="252" spans="1:15" ht="15.75" thickBot="1" x14ac:dyDescent="0.3">
      <c r="A252" s="7" t="s">
        <v>112</v>
      </c>
      <c r="B252" s="6">
        <f t="shared" si="9"/>
        <v>44317</v>
      </c>
      <c r="C252" s="6" t="s">
        <v>197</v>
      </c>
      <c r="D252" s="19" t="s">
        <v>198</v>
      </c>
      <c r="E252" s="20" t="s">
        <v>107</v>
      </c>
      <c r="F252" s="40" t="str">
        <f t="shared" si="10"/>
        <v>SAN_JUAN_C_LOS_MAQUIS_220</v>
      </c>
      <c r="G252" s="21">
        <v>0</v>
      </c>
      <c r="H252" s="21">
        <v>0</v>
      </c>
      <c r="I252" s="22">
        <v>273.80946404501265</v>
      </c>
      <c r="J252" s="43">
        <f t="shared" si="11"/>
        <v>274</v>
      </c>
      <c r="K252" s="44">
        <v>1</v>
      </c>
      <c r="L252" s="86"/>
      <c r="M252"/>
      <c r="N252"/>
      <c r="O252"/>
    </row>
    <row r="253" spans="1:15" ht="15.75" thickBot="1" x14ac:dyDescent="0.3">
      <c r="A253" s="7" t="s">
        <v>112</v>
      </c>
      <c r="B253" s="6">
        <f t="shared" si="9"/>
        <v>44317</v>
      </c>
      <c r="C253" s="6" t="s">
        <v>197</v>
      </c>
      <c r="D253" s="19" t="s">
        <v>198</v>
      </c>
      <c r="E253" s="20" t="s">
        <v>108</v>
      </c>
      <c r="F253" s="40" t="str">
        <f t="shared" si="10"/>
        <v>SAN_JUAN_C_NOGALES_220</v>
      </c>
      <c r="G253" s="21">
        <v>0</v>
      </c>
      <c r="H253" s="21">
        <v>0</v>
      </c>
      <c r="I253" s="22">
        <v>120.42409514353936</v>
      </c>
      <c r="J253" s="43">
        <f t="shared" si="11"/>
        <v>120</v>
      </c>
      <c r="K253" s="44">
        <v>0</v>
      </c>
      <c r="L253" s="86"/>
      <c r="M253"/>
      <c r="N253"/>
      <c r="O253"/>
    </row>
    <row r="254" spans="1:15" ht="15.75" thickBot="1" x14ac:dyDescent="0.3">
      <c r="A254" s="7" t="s">
        <v>112</v>
      </c>
      <c r="B254" s="6">
        <f t="shared" si="9"/>
        <v>44317</v>
      </c>
      <c r="C254" s="6" t="s">
        <v>197</v>
      </c>
      <c r="D254" s="19" t="s">
        <v>198</v>
      </c>
      <c r="E254" s="20" t="s">
        <v>109</v>
      </c>
      <c r="F254" s="40" t="str">
        <f t="shared" si="10"/>
        <v>SAN_JUAN_C_POLPAICO_220</v>
      </c>
      <c r="G254" s="21">
        <v>0</v>
      </c>
      <c r="H254" s="21">
        <v>0</v>
      </c>
      <c r="I254" s="22">
        <v>99965.802801517799</v>
      </c>
      <c r="J254" s="43">
        <f t="shared" si="11"/>
        <v>99966</v>
      </c>
      <c r="K254" s="44">
        <v>239</v>
      </c>
      <c r="L254" s="86"/>
      <c r="M254"/>
      <c r="N254"/>
      <c r="O254"/>
    </row>
    <row r="255" spans="1:15" ht="15.75" thickBot="1" x14ac:dyDescent="0.3">
      <c r="A255" s="7" t="s">
        <v>112</v>
      </c>
      <c r="B255" s="6">
        <f t="shared" si="9"/>
        <v>44317</v>
      </c>
      <c r="C255" s="6" t="s">
        <v>197</v>
      </c>
      <c r="D255" s="19" t="s">
        <v>198</v>
      </c>
      <c r="E255" s="20" t="s">
        <v>110</v>
      </c>
      <c r="F255" s="40" t="str">
        <f t="shared" si="10"/>
        <v>SAN_JUAN_C_QUILLOTA_220</v>
      </c>
      <c r="G255" s="21">
        <v>0</v>
      </c>
      <c r="H255" s="21">
        <v>0</v>
      </c>
      <c r="I255" s="22">
        <v>1395.1347046191574</v>
      </c>
      <c r="J255" s="43">
        <f t="shared" si="11"/>
        <v>1395</v>
      </c>
      <c r="K255" s="44">
        <v>3</v>
      </c>
      <c r="L255" s="86"/>
      <c r="M255"/>
      <c r="N255"/>
      <c r="O255"/>
    </row>
    <row r="256" spans="1:15" ht="15.75" thickBot="1" x14ac:dyDescent="0.3">
      <c r="A256" s="7" t="s">
        <v>128</v>
      </c>
      <c r="B256" s="6">
        <f t="shared" si="9"/>
        <v>44317</v>
      </c>
      <c r="C256" s="6" t="s">
        <v>199</v>
      </c>
      <c r="D256" s="19" t="s">
        <v>200</v>
      </c>
      <c r="E256" s="20" t="s">
        <v>104</v>
      </c>
      <c r="F256" s="40" t="str">
        <f t="shared" si="10"/>
        <v>SCB_II_ALTO_JAHUEL_220</v>
      </c>
      <c r="G256" s="21">
        <v>0</v>
      </c>
      <c r="H256" s="21">
        <v>299848.5066293272</v>
      </c>
      <c r="I256" s="22">
        <v>0</v>
      </c>
      <c r="J256" s="43">
        <f t="shared" si="11"/>
        <v>299849</v>
      </c>
      <c r="K256" s="44">
        <v>0</v>
      </c>
      <c r="L256" s="86"/>
      <c r="M256"/>
      <c r="N256"/>
      <c r="O256"/>
    </row>
    <row r="257" spans="1:15" ht="15.75" thickBot="1" x14ac:dyDescent="0.3">
      <c r="A257" s="7" t="s">
        <v>128</v>
      </c>
      <c r="B257" s="6">
        <f t="shared" si="9"/>
        <v>44317</v>
      </c>
      <c r="C257" s="6" t="s">
        <v>199</v>
      </c>
      <c r="D257" s="19" t="s">
        <v>200</v>
      </c>
      <c r="E257" s="20" t="s">
        <v>105</v>
      </c>
      <c r="F257" s="40" t="str">
        <f t="shared" si="10"/>
        <v>SCB_II_CERRO_NAVIA_220</v>
      </c>
      <c r="G257" s="21">
        <v>0</v>
      </c>
      <c r="H257" s="21">
        <v>273488.18078137789</v>
      </c>
      <c r="I257" s="22">
        <v>0</v>
      </c>
      <c r="J257" s="43">
        <f t="shared" si="11"/>
        <v>273488</v>
      </c>
      <c r="K257" s="44">
        <v>0</v>
      </c>
      <c r="L257" s="86"/>
      <c r="M257"/>
      <c r="N257"/>
      <c r="O257"/>
    </row>
    <row r="258" spans="1:15" ht="15.75" thickBot="1" x14ac:dyDescent="0.3">
      <c r="A258" s="7" t="s">
        <v>128</v>
      </c>
      <c r="B258" s="6">
        <f t="shared" si="9"/>
        <v>44317</v>
      </c>
      <c r="C258" s="6" t="s">
        <v>199</v>
      </c>
      <c r="D258" s="19" t="s">
        <v>200</v>
      </c>
      <c r="E258" s="20" t="s">
        <v>106</v>
      </c>
      <c r="F258" s="40" t="str">
        <f t="shared" si="10"/>
        <v>SCB_II_CHENA_220</v>
      </c>
      <c r="G258" s="21">
        <v>0</v>
      </c>
      <c r="H258" s="21">
        <v>581700.04854486324</v>
      </c>
      <c r="I258" s="22">
        <v>0</v>
      </c>
      <c r="J258" s="43">
        <f t="shared" si="11"/>
        <v>581700</v>
      </c>
      <c r="K258" s="44">
        <v>0</v>
      </c>
      <c r="L258" s="86"/>
      <c r="M258"/>
      <c r="N258"/>
      <c r="O258"/>
    </row>
    <row r="259" spans="1:15" ht="15.75" thickBot="1" x14ac:dyDescent="0.3">
      <c r="A259" s="7" t="s">
        <v>128</v>
      </c>
      <c r="B259" s="6">
        <f t="shared" si="9"/>
        <v>44317</v>
      </c>
      <c r="C259" s="6" t="s">
        <v>199</v>
      </c>
      <c r="D259" s="19" t="s">
        <v>200</v>
      </c>
      <c r="E259" s="20" t="s">
        <v>107</v>
      </c>
      <c r="F259" s="40" t="str">
        <f t="shared" si="10"/>
        <v>SCB_II_LOS_MAQUIS_220</v>
      </c>
      <c r="G259" s="21">
        <v>0</v>
      </c>
      <c r="H259" s="21">
        <v>508.39532054973381</v>
      </c>
      <c r="I259" s="22">
        <v>0</v>
      </c>
      <c r="J259" s="43">
        <f t="shared" si="11"/>
        <v>508</v>
      </c>
      <c r="K259" s="44">
        <v>0</v>
      </c>
      <c r="L259" s="86"/>
      <c r="M259"/>
      <c r="N259"/>
      <c r="O259"/>
    </row>
    <row r="260" spans="1:15" ht="15.75" thickBot="1" x14ac:dyDescent="0.3">
      <c r="A260" s="7" t="s">
        <v>128</v>
      </c>
      <c r="B260" s="6">
        <f t="shared" si="9"/>
        <v>44317</v>
      </c>
      <c r="C260" s="6" t="s">
        <v>199</v>
      </c>
      <c r="D260" s="19" t="s">
        <v>200</v>
      </c>
      <c r="E260" s="20" t="s">
        <v>108</v>
      </c>
      <c r="F260" s="40" t="str">
        <f t="shared" si="10"/>
        <v>SCB_II_NOGALES_220</v>
      </c>
      <c r="G260" s="21">
        <v>0</v>
      </c>
      <c r="H260" s="21">
        <v>219.78562002035363</v>
      </c>
      <c r="I260" s="22">
        <v>0</v>
      </c>
      <c r="J260" s="43">
        <f t="shared" si="11"/>
        <v>220</v>
      </c>
      <c r="K260" s="44">
        <v>0</v>
      </c>
      <c r="L260" s="86"/>
      <c r="M260"/>
      <c r="N260"/>
      <c r="O260"/>
    </row>
    <row r="261" spans="1:15" ht="15.75" thickBot="1" x14ac:dyDescent="0.3">
      <c r="A261" s="7" t="s">
        <v>128</v>
      </c>
      <c r="B261" s="6">
        <f t="shared" ref="B261:B324" si="12">+$A$1</f>
        <v>44317</v>
      </c>
      <c r="C261" s="6" t="s">
        <v>199</v>
      </c>
      <c r="D261" s="19" t="s">
        <v>200</v>
      </c>
      <c r="E261" s="20" t="s">
        <v>109</v>
      </c>
      <c r="F261" s="40" t="str">
        <f t="shared" ref="F261:F324" si="13">CONCATENATE(D261,"_",E261)</f>
        <v>SCB_II_POLPAICO_220</v>
      </c>
      <c r="G261" s="21">
        <v>0</v>
      </c>
      <c r="H261" s="21">
        <v>223426.0502182779</v>
      </c>
      <c r="I261" s="22">
        <v>0</v>
      </c>
      <c r="J261" s="43">
        <f t="shared" ref="J261:J324" si="14">+ROUND(SUM(G261:I261),0)</f>
        <v>223426</v>
      </c>
      <c r="K261" s="44">
        <v>0</v>
      </c>
      <c r="L261" s="86"/>
      <c r="M261"/>
      <c r="N261"/>
      <c r="O261"/>
    </row>
    <row r="262" spans="1:15" ht="15.75" thickBot="1" x14ac:dyDescent="0.3">
      <c r="A262" s="7" t="s">
        <v>128</v>
      </c>
      <c r="B262" s="6">
        <f t="shared" si="12"/>
        <v>44317</v>
      </c>
      <c r="C262" s="6" t="s">
        <v>199</v>
      </c>
      <c r="D262" s="19" t="s">
        <v>200</v>
      </c>
      <c r="E262" s="20" t="s">
        <v>110</v>
      </c>
      <c r="F262" s="40" t="str">
        <f t="shared" si="13"/>
        <v>SCB_II_QUILLOTA_220</v>
      </c>
      <c r="G262" s="21">
        <v>0</v>
      </c>
      <c r="H262" s="21">
        <v>2998.1465448748363</v>
      </c>
      <c r="I262" s="22">
        <v>0</v>
      </c>
      <c r="J262" s="43">
        <f t="shared" si="14"/>
        <v>2998</v>
      </c>
      <c r="K262" s="44">
        <v>0</v>
      </c>
      <c r="L262" s="86"/>
      <c r="M262"/>
      <c r="N262"/>
      <c r="O262"/>
    </row>
    <row r="263" spans="1:15" ht="15.75" thickBot="1" x14ac:dyDescent="0.3">
      <c r="A263" s="7" t="s">
        <v>128</v>
      </c>
      <c r="B263" s="6">
        <f t="shared" si="12"/>
        <v>44317</v>
      </c>
      <c r="C263" s="6" t="s">
        <v>201</v>
      </c>
      <c r="D263" s="19" t="s">
        <v>202</v>
      </c>
      <c r="E263" s="20" t="s">
        <v>104</v>
      </c>
      <c r="F263" s="40" t="str">
        <f t="shared" si="13"/>
        <v>SPV_P4-B1_ALTO_JAHUEL_220</v>
      </c>
      <c r="G263" s="21">
        <v>0</v>
      </c>
      <c r="H263" s="21">
        <v>26651.106891696349</v>
      </c>
      <c r="I263" s="22">
        <v>0</v>
      </c>
      <c r="J263" s="43">
        <f t="shared" si="14"/>
        <v>26651</v>
      </c>
      <c r="K263" s="44">
        <v>0</v>
      </c>
      <c r="L263" s="86"/>
      <c r="M263"/>
      <c r="N263"/>
      <c r="O263"/>
    </row>
    <row r="264" spans="1:15" ht="15.75" thickBot="1" x14ac:dyDescent="0.3">
      <c r="A264" s="7" t="s">
        <v>128</v>
      </c>
      <c r="B264" s="6">
        <f t="shared" si="12"/>
        <v>44317</v>
      </c>
      <c r="C264" s="6" t="s">
        <v>201</v>
      </c>
      <c r="D264" s="19" t="s">
        <v>202</v>
      </c>
      <c r="E264" s="20" t="s">
        <v>105</v>
      </c>
      <c r="F264" s="40" t="str">
        <f t="shared" si="13"/>
        <v>SPV_P4-B1_CERRO_NAVIA_220</v>
      </c>
      <c r="G264" s="21">
        <v>0</v>
      </c>
      <c r="H264" s="21">
        <v>24308.150877771244</v>
      </c>
      <c r="I264" s="22">
        <v>0</v>
      </c>
      <c r="J264" s="43">
        <f t="shared" si="14"/>
        <v>24308</v>
      </c>
      <c r="K264" s="44">
        <v>0</v>
      </c>
      <c r="L264" s="86"/>
      <c r="M264"/>
      <c r="N264"/>
      <c r="O264"/>
    </row>
    <row r="265" spans="1:15" ht="15.75" thickBot="1" x14ac:dyDescent="0.3">
      <c r="A265" s="7" t="s">
        <v>128</v>
      </c>
      <c r="B265" s="6">
        <f t="shared" si="12"/>
        <v>44317</v>
      </c>
      <c r="C265" s="6" t="s">
        <v>201</v>
      </c>
      <c r="D265" s="19" t="s">
        <v>202</v>
      </c>
      <c r="E265" s="20" t="s">
        <v>106</v>
      </c>
      <c r="F265" s="40" t="str">
        <f t="shared" si="13"/>
        <v>SPV_P4-B1_CHENA_220</v>
      </c>
      <c r="G265" s="21">
        <v>0</v>
      </c>
      <c r="H265" s="21">
        <v>51702.609250740257</v>
      </c>
      <c r="I265" s="22">
        <v>0</v>
      </c>
      <c r="J265" s="43">
        <f t="shared" si="14"/>
        <v>51703</v>
      </c>
      <c r="K265" s="44">
        <v>0</v>
      </c>
      <c r="L265" s="86"/>
      <c r="M265"/>
      <c r="N265"/>
      <c r="O265"/>
    </row>
    <row r="266" spans="1:15" ht="15.75" thickBot="1" x14ac:dyDescent="0.3">
      <c r="A266" s="7" t="s">
        <v>128</v>
      </c>
      <c r="B266" s="6">
        <f t="shared" si="12"/>
        <v>44317</v>
      </c>
      <c r="C266" s="6" t="s">
        <v>201</v>
      </c>
      <c r="D266" s="19" t="s">
        <v>202</v>
      </c>
      <c r="E266" s="20" t="s">
        <v>107</v>
      </c>
      <c r="F266" s="40" t="str">
        <f t="shared" si="13"/>
        <v>SPV_P4-B1_LOS_MAQUIS_220</v>
      </c>
      <c r="G266" s="21">
        <v>0</v>
      </c>
      <c r="H266" s="21">
        <v>45.187145280529379</v>
      </c>
      <c r="I266" s="22">
        <v>0</v>
      </c>
      <c r="J266" s="43">
        <f t="shared" si="14"/>
        <v>45</v>
      </c>
      <c r="K266" s="44">
        <v>0</v>
      </c>
      <c r="L266" s="86"/>
      <c r="M266"/>
      <c r="N266"/>
      <c r="O266"/>
    </row>
    <row r="267" spans="1:15" ht="15.75" thickBot="1" x14ac:dyDescent="0.3">
      <c r="A267" s="7" t="s">
        <v>128</v>
      </c>
      <c r="B267" s="6">
        <f t="shared" si="12"/>
        <v>44317</v>
      </c>
      <c r="C267" s="6" t="s">
        <v>201</v>
      </c>
      <c r="D267" s="19" t="s">
        <v>202</v>
      </c>
      <c r="E267" s="20" t="s">
        <v>108</v>
      </c>
      <c r="F267" s="40" t="str">
        <f t="shared" si="13"/>
        <v>SPV_P4-B1_NOGALES_220</v>
      </c>
      <c r="G267" s="21">
        <v>0</v>
      </c>
      <c r="H267" s="21">
        <v>19.534964900329758</v>
      </c>
      <c r="I267" s="22">
        <v>0</v>
      </c>
      <c r="J267" s="43">
        <f t="shared" si="14"/>
        <v>20</v>
      </c>
      <c r="K267" s="44">
        <v>0</v>
      </c>
      <c r="L267" s="86"/>
      <c r="M267"/>
      <c r="N267"/>
      <c r="O267"/>
    </row>
    <row r="268" spans="1:15" ht="15.75" thickBot="1" x14ac:dyDescent="0.3">
      <c r="A268" s="7" t="s">
        <v>128</v>
      </c>
      <c r="B268" s="6">
        <f t="shared" si="12"/>
        <v>44317</v>
      </c>
      <c r="C268" s="6" t="s">
        <v>201</v>
      </c>
      <c r="D268" s="19" t="s">
        <v>202</v>
      </c>
      <c r="E268" s="20" t="s">
        <v>109</v>
      </c>
      <c r="F268" s="40" t="str">
        <f t="shared" si="13"/>
        <v>SPV_P4-B1_POLPAICO_220</v>
      </c>
      <c r="G268" s="21">
        <v>0</v>
      </c>
      <c r="H268" s="21">
        <v>19858.533276331633</v>
      </c>
      <c r="I268" s="22">
        <v>0</v>
      </c>
      <c r="J268" s="43">
        <f t="shared" si="14"/>
        <v>19859</v>
      </c>
      <c r="K268" s="44">
        <v>0</v>
      </c>
      <c r="L268" s="86"/>
      <c r="M268"/>
      <c r="N268"/>
      <c r="O268"/>
    </row>
    <row r="269" spans="1:15" ht="15.75" thickBot="1" x14ac:dyDescent="0.3">
      <c r="A269" s="7" t="s">
        <v>128</v>
      </c>
      <c r="B269" s="6">
        <f t="shared" si="12"/>
        <v>44317</v>
      </c>
      <c r="C269" s="6" t="s">
        <v>201</v>
      </c>
      <c r="D269" s="19" t="s">
        <v>202</v>
      </c>
      <c r="E269" s="20" t="s">
        <v>110</v>
      </c>
      <c r="F269" s="40" t="str">
        <f t="shared" si="13"/>
        <v>SPV_P4-B1_QUILLOTA_220</v>
      </c>
      <c r="G269" s="21">
        <v>0</v>
      </c>
      <c r="H269" s="21">
        <v>266.48098048794549</v>
      </c>
      <c r="I269" s="22">
        <v>0</v>
      </c>
      <c r="J269" s="43">
        <f t="shared" si="14"/>
        <v>266</v>
      </c>
      <c r="K269" s="44">
        <v>0</v>
      </c>
      <c r="L269" s="86"/>
      <c r="M269"/>
      <c r="N269"/>
      <c r="O269"/>
    </row>
    <row r="270" spans="1:15" ht="15.75" thickBot="1" x14ac:dyDescent="0.3">
      <c r="A270" s="7" t="s">
        <v>128</v>
      </c>
      <c r="B270" s="6">
        <f t="shared" si="12"/>
        <v>44317</v>
      </c>
      <c r="C270" s="6" t="s">
        <v>203</v>
      </c>
      <c r="D270" s="19" t="s">
        <v>204</v>
      </c>
      <c r="E270" s="20" t="s">
        <v>104</v>
      </c>
      <c r="F270" s="40" t="str">
        <f t="shared" si="13"/>
        <v>SPV_P4-B2_ALTO_JAHUEL_220</v>
      </c>
      <c r="G270" s="21">
        <v>0</v>
      </c>
      <c r="H270" s="21">
        <v>26651.106891696349</v>
      </c>
      <c r="I270" s="22">
        <v>0</v>
      </c>
      <c r="J270" s="43">
        <f t="shared" si="14"/>
        <v>26651</v>
      </c>
      <c r="K270" s="44">
        <v>0</v>
      </c>
      <c r="L270" s="86"/>
      <c r="M270"/>
      <c r="N270"/>
      <c r="O270"/>
    </row>
    <row r="271" spans="1:15" ht="15.75" thickBot="1" x14ac:dyDescent="0.3">
      <c r="A271" s="7" t="s">
        <v>128</v>
      </c>
      <c r="B271" s="6">
        <f t="shared" si="12"/>
        <v>44317</v>
      </c>
      <c r="C271" s="6" t="s">
        <v>203</v>
      </c>
      <c r="D271" s="19" t="s">
        <v>204</v>
      </c>
      <c r="E271" s="20" t="s">
        <v>105</v>
      </c>
      <c r="F271" s="40" t="str">
        <f t="shared" si="13"/>
        <v>SPV_P4-B2_CERRO_NAVIA_220</v>
      </c>
      <c r="G271" s="21">
        <v>0</v>
      </c>
      <c r="H271" s="21">
        <v>24308.150877771244</v>
      </c>
      <c r="I271" s="22">
        <v>0</v>
      </c>
      <c r="J271" s="43">
        <f t="shared" si="14"/>
        <v>24308</v>
      </c>
      <c r="K271" s="44">
        <v>0</v>
      </c>
      <c r="L271" s="86"/>
      <c r="M271"/>
      <c r="N271"/>
      <c r="O271"/>
    </row>
    <row r="272" spans="1:15" ht="15.75" thickBot="1" x14ac:dyDescent="0.3">
      <c r="A272" s="7" t="s">
        <v>128</v>
      </c>
      <c r="B272" s="6">
        <f t="shared" si="12"/>
        <v>44317</v>
      </c>
      <c r="C272" s="6" t="s">
        <v>203</v>
      </c>
      <c r="D272" s="19" t="s">
        <v>204</v>
      </c>
      <c r="E272" s="20" t="s">
        <v>106</v>
      </c>
      <c r="F272" s="40" t="str">
        <f t="shared" si="13"/>
        <v>SPV_P4-B2_CHENA_220</v>
      </c>
      <c r="G272" s="21">
        <v>0</v>
      </c>
      <c r="H272" s="21">
        <v>51702.609250740257</v>
      </c>
      <c r="I272" s="22">
        <v>0</v>
      </c>
      <c r="J272" s="43">
        <f t="shared" si="14"/>
        <v>51703</v>
      </c>
      <c r="K272" s="44">
        <v>0</v>
      </c>
      <c r="L272" s="86"/>
      <c r="M272"/>
      <c r="N272"/>
      <c r="O272"/>
    </row>
    <row r="273" spans="1:15" ht="15.75" thickBot="1" x14ac:dyDescent="0.3">
      <c r="A273" s="7" t="s">
        <v>128</v>
      </c>
      <c r="B273" s="6">
        <f t="shared" si="12"/>
        <v>44317</v>
      </c>
      <c r="C273" s="6" t="s">
        <v>203</v>
      </c>
      <c r="D273" s="19" t="s">
        <v>204</v>
      </c>
      <c r="E273" s="20" t="s">
        <v>107</v>
      </c>
      <c r="F273" s="40" t="str">
        <f t="shared" si="13"/>
        <v>SPV_P4-B2_LOS_MAQUIS_220</v>
      </c>
      <c r="G273" s="21">
        <v>0</v>
      </c>
      <c r="H273" s="21">
        <v>45.187145280529379</v>
      </c>
      <c r="I273" s="22">
        <v>0</v>
      </c>
      <c r="J273" s="43">
        <f t="shared" si="14"/>
        <v>45</v>
      </c>
      <c r="K273" s="44">
        <v>0</v>
      </c>
      <c r="L273" s="86"/>
      <c r="M273"/>
      <c r="N273"/>
      <c r="O273"/>
    </row>
    <row r="274" spans="1:15" ht="15.75" thickBot="1" x14ac:dyDescent="0.3">
      <c r="A274" s="7" t="s">
        <v>128</v>
      </c>
      <c r="B274" s="6">
        <f t="shared" si="12"/>
        <v>44317</v>
      </c>
      <c r="C274" s="6" t="s">
        <v>203</v>
      </c>
      <c r="D274" s="19" t="s">
        <v>204</v>
      </c>
      <c r="E274" s="20" t="s">
        <v>108</v>
      </c>
      <c r="F274" s="40" t="str">
        <f t="shared" si="13"/>
        <v>SPV_P4-B2_NOGALES_220</v>
      </c>
      <c r="G274" s="21">
        <v>0</v>
      </c>
      <c r="H274" s="21">
        <v>19.534964900329758</v>
      </c>
      <c r="I274" s="22">
        <v>0</v>
      </c>
      <c r="J274" s="43">
        <f t="shared" si="14"/>
        <v>20</v>
      </c>
      <c r="K274" s="44">
        <v>0</v>
      </c>
      <c r="L274" s="86"/>
      <c r="M274"/>
      <c r="N274"/>
      <c r="O274"/>
    </row>
    <row r="275" spans="1:15" ht="15.75" thickBot="1" x14ac:dyDescent="0.3">
      <c r="A275" s="7" t="s">
        <v>128</v>
      </c>
      <c r="B275" s="6">
        <f t="shared" si="12"/>
        <v>44317</v>
      </c>
      <c r="C275" s="6" t="s">
        <v>203</v>
      </c>
      <c r="D275" s="19" t="s">
        <v>204</v>
      </c>
      <c r="E275" s="20" t="s">
        <v>109</v>
      </c>
      <c r="F275" s="40" t="str">
        <f t="shared" si="13"/>
        <v>SPV_P4-B2_POLPAICO_220</v>
      </c>
      <c r="G275" s="21">
        <v>0</v>
      </c>
      <c r="H275" s="21">
        <v>19858.533276331633</v>
      </c>
      <c r="I275" s="22">
        <v>0</v>
      </c>
      <c r="J275" s="43">
        <f t="shared" si="14"/>
        <v>19859</v>
      </c>
      <c r="K275" s="44">
        <v>0</v>
      </c>
      <c r="L275" s="86"/>
      <c r="M275"/>
      <c r="N275"/>
      <c r="O275"/>
    </row>
    <row r="276" spans="1:15" ht="15.75" thickBot="1" x14ac:dyDescent="0.3">
      <c r="A276" s="7" t="s">
        <v>128</v>
      </c>
      <c r="B276" s="6">
        <f t="shared" si="12"/>
        <v>44317</v>
      </c>
      <c r="C276" s="6" t="s">
        <v>203</v>
      </c>
      <c r="D276" s="14" t="s">
        <v>204</v>
      </c>
      <c r="E276" s="15" t="s">
        <v>110</v>
      </c>
      <c r="F276" s="40" t="str">
        <f t="shared" si="13"/>
        <v>SPV_P4-B2_QUILLOTA_220</v>
      </c>
      <c r="G276" s="16">
        <v>0</v>
      </c>
      <c r="H276" s="16">
        <v>266.48098048794549</v>
      </c>
      <c r="I276" s="17">
        <v>0</v>
      </c>
      <c r="J276" s="43">
        <f t="shared" si="14"/>
        <v>266</v>
      </c>
      <c r="K276" s="44">
        <v>0</v>
      </c>
      <c r="L276" s="86"/>
      <c r="M276"/>
      <c r="N276"/>
      <c r="O276"/>
    </row>
    <row r="277" spans="1:15" ht="15.75" thickBot="1" x14ac:dyDescent="0.3">
      <c r="A277" s="7" t="s">
        <v>128</v>
      </c>
      <c r="B277" s="6">
        <f t="shared" si="12"/>
        <v>44317</v>
      </c>
      <c r="C277" s="6" t="s">
        <v>205</v>
      </c>
      <c r="D277" s="19" t="s">
        <v>206</v>
      </c>
      <c r="E277" s="20" t="s">
        <v>104</v>
      </c>
      <c r="F277" s="40" t="str">
        <f t="shared" si="13"/>
        <v>CAMAN_ALTO_JAHUEL_220</v>
      </c>
      <c r="G277" s="21">
        <v>625670.01544626954</v>
      </c>
      <c r="H277" s="21">
        <v>996661.1776736154</v>
      </c>
      <c r="I277" s="22">
        <v>578035.8511081381</v>
      </c>
      <c r="J277" s="43">
        <f t="shared" si="14"/>
        <v>2200367</v>
      </c>
      <c r="K277" s="44">
        <v>0</v>
      </c>
      <c r="L277" s="86"/>
      <c r="M277"/>
      <c r="N277"/>
      <c r="O277"/>
    </row>
    <row r="278" spans="1:15" ht="15.75" thickBot="1" x14ac:dyDescent="0.3">
      <c r="A278" s="7" t="s">
        <v>128</v>
      </c>
      <c r="B278" s="6">
        <f t="shared" si="12"/>
        <v>44317</v>
      </c>
      <c r="C278" s="6" t="s">
        <v>205</v>
      </c>
      <c r="D278" s="19" t="s">
        <v>206</v>
      </c>
      <c r="E278" s="20" t="s">
        <v>105</v>
      </c>
      <c r="F278" s="40" t="str">
        <f t="shared" si="13"/>
        <v>CAMAN_CERRO_NAVIA_220</v>
      </c>
      <c r="G278" s="21">
        <v>573831.63316198823</v>
      </c>
      <c r="H278" s="21">
        <v>909042.55419334152</v>
      </c>
      <c r="I278" s="22">
        <v>521085.63907018653</v>
      </c>
      <c r="J278" s="43">
        <f t="shared" si="14"/>
        <v>2003960</v>
      </c>
      <c r="K278" s="44">
        <v>0</v>
      </c>
      <c r="L278" s="86"/>
      <c r="M278"/>
      <c r="N278"/>
      <c r="O278"/>
    </row>
    <row r="279" spans="1:15" ht="15.75" thickBot="1" x14ac:dyDescent="0.3">
      <c r="A279" s="7" t="s">
        <v>128</v>
      </c>
      <c r="B279" s="6">
        <f t="shared" si="12"/>
        <v>44317</v>
      </c>
      <c r="C279" s="6" t="s">
        <v>205</v>
      </c>
      <c r="D279" s="19" t="s">
        <v>206</v>
      </c>
      <c r="E279" s="20" t="s">
        <v>106</v>
      </c>
      <c r="F279" s="40" t="str">
        <f t="shared" si="13"/>
        <v>CAMAN_CHENA_220</v>
      </c>
      <c r="G279" s="21">
        <v>1223798.5311934948</v>
      </c>
      <c r="H279" s="21">
        <v>1933502.5608522352</v>
      </c>
      <c r="I279" s="22">
        <v>1133588.9278671939</v>
      </c>
      <c r="J279" s="43">
        <f t="shared" si="14"/>
        <v>4290890</v>
      </c>
      <c r="K279" s="44">
        <v>0</v>
      </c>
      <c r="L279" s="86"/>
      <c r="M279"/>
      <c r="N279"/>
      <c r="O279"/>
    </row>
    <row r="280" spans="1:15" ht="15.75" thickBot="1" x14ac:dyDescent="0.3">
      <c r="A280" s="7" t="s">
        <v>128</v>
      </c>
      <c r="B280" s="6">
        <f t="shared" si="12"/>
        <v>44317</v>
      </c>
      <c r="C280" s="6" t="s">
        <v>205</v>
      </c>
      <c r="D280" s="19" t="s">
        <v>206</v>
      </c>
      <c r="E280" s="20" t="s">
        <v>107</v>
      </c>
      <c r="F280" s="40" t="str">
        <f t="shared" si="13"/>
        <v>CAMAN_LOS_MAQUIS_220</v>
      </c>
      <c r="G280" s="21">
        <v>1521.8182210691523</v>
      </c>
      <c r="H280" s="21">
        <v>1689.8462646980361</v>
      </c>
      <c r="I280" s="22">
        <v>1137.5444029444184</v>
      </c>
      <c r="J280" s="43">
        <f t="shared" si="14"/>
        <v>4349</v>
      </c>
      <c r="K280" s="44">
        <v>0</v>
      </c>
      <c r="L280" s="86"/>
      <c r="M280"/>
      <c r="N280"/>
      <c r="O280"/>
    </row>
    <row r="281" spans="1:15" ht="15.75" thickBot="1" x14ac:dyDescent="0.3">
      <c r="A281" s="7" t="s">
        <v>128</v>
      </c>
      <c r="B281" s="6">
        <f t="shared" si="12"/>
        <v>44317</v>
      </c>
      <c r="C281" s="6" t="s">
        <v>205</v>
      </c>
      <c r="D281" s="19" t="s">
        <v>206</v>
      </c>
      <c r="E281" s="20" t="s">
        <v>108</v>
      </c>
      <c r="F281" s="40" t="str">
        <f t="shared" si="13"/>
        <v>CAMAN_NOGALES_220</v>
      </c>
      <c r="G281" s="21">
        <v>651.91339637967451</v>
      </c>
      <c r="H281" s="21">
        <v>730.54155696030614</v>
      </c>
      <c r="I281" s="22">
        <v>500.30321591681485</v>
      </c>
      <c r="J281" s="43">
        <f t="shared" si="14"/>
        <v>1883</v>
      </c>
      <c r="K281" s="44">
        <v>0</v>
      </c>
      <c r="L281" s="86"/>
      <c r="M281"/>
      <c r="N281"/>
      <c r="O281"/>
    </row>
    <row r="282" spans="1:15" ht="15.75" thickBot="1" x14ac:dyDescent="0.3">
      <c r="A282" s="7" t="s">
        <v>128</v>
      </c>
      <c r="B282" s="6">
        <f t="shared" si="12"/>
        <v>44317</v>
      </c>
      <c r="C282" s="6" t="s">
        <v>205</v>
      </c>
      <c r="D282" s="19" t="s">
        <v>206</v>
      </c>
      <c r="E282" s="20" t="s">
        <v>109</v>
      </c>
      <c r="F282" s="40" t="str">
        <f t="shared" si="13"/>
        <v>CAMAN_POLPAICO_220</v>
      </c>
      <c r="G282" s="21">
        <v>466184.4942635094</v>
      </c>
      <c r="H282" s="21">
        <v>742641.91887001903</v>
      </c>
      <c r="I282" s="22">
        <v>415309.01738304365</v>
      </c>
      <c r="J282" s="43">
        <f t="shared" si="14"/>
        <v>1624135</v>
      </c>
      <c r="K282" s="44">
        <v>0</v>
      </c>
      <c r="L282" s="86"/>
      <c r="M282"/>
      <c r="N282"/>
      <c r="O282"/>
    </row>
    <row r="283" spans="1:15" ht="15.75" thickBot="1" x14ac:dyDescent="0.3">
      <c r="A283" s="7" t="s">
        <v>128</v>
      </c>
      <c r="B283" s="6">
        <f t="shared" si="12"/>
        <v>44317</v>
      </c>
      <c r="C283" s="6" t="s">
        <v>205</v>
      </c>
      <c r="D283" s="19" t="s">
        <v>206</v>
      </c>
      <c r="E283" s="20" t="s">
        <v>110</v>
      </c>
      <c r="F283" s="40" t="str">
        <f t="shared" si="13"/>
        <v>CAMAN_QUILLOTA_220</v>
      </c>
      <c r="G283" s="21">
        <v>6485.1982380869313</v>
      </c>
      <c r="H283" s="21">
        <v>9965.4865713470772</v>
      </c>
      <c r="I283" s="22">
        <v>5796.1023375442537</v>
      </c>
      <c r="J283" s="43">
        <f t="shared" si="14"/>
        <v>22247</v>
      </c>
      <c r="K283" s="44">
        <v>0</v>
      </c>
      <c r="L283" s="86"/>
      <c r="M283"/>
      <c r="N283"/>
      <c r="O283"/>
    </row>
    <row r="284" spans="1:15" ht="15.75" thickBot="1" x14ac:dyDescent="0.3">
      <c r="A284" s="7" t="s">
        <v>128</v>
      </c>
      <c r="B284" s="6">
        <f t="shared" si="12"/>
        <v>44317</v>
      </c>
      <c r="C284" s="6" t="s">
        <v>207</v>
      </c>
      <c r="D284" s="19" t="s">
        <v>208</v>
      </c>
      <c r="E284" s="20" t="s">
        <v>104</v>
      </c>
      <c r="F284" s="40" t="str">
        <f t="shared" si="13"/>
        <v>CERRO_TIGRE_ALTO_JAHUEL_220</v>
      </c>
      <c r="G284" s="21">
        <v>0</v>
      </c>
      <c r="H284" s="21">
        <v>0</v>
      </c>
      <c r="I284" s="22">
        <v>0</v>
      </c>
      <c r="J284" s="43">
        <f t="shared" si="14"/>
        <v>0</v>
      </c>
      <c r="K284" s="44">
        <v>0</v>
      </c>
      <c r="L284" s="86"/>
      <c r="M284"/>
      <c r="N284"/>
      <c r="O284"/>
    </row>
    <row r="285" spans="1:15" ht="15.75" thickBot="1" x14ac:dyDescent="0.3">
      <c r="A285" s="7" t="s">
        <v>128</v>
      </c>
      <c r="B285" s="6">
        <f t="shared" si="12"/>
        <v>44317</v>
      </c>
      <c r="C285" s="6" t="s">
        <v>207</v>
      </c>
      <c r="D285" s="19" t="s">
        <v>208</v>
      </c>
      <c r="E285" s="20" t="s">
        <v>105</v>
      </c>
      <c r="F285" s="40" t="str">
        <f t="shared" si="13"/>
        <v>CERRO_TIGRE_CERRO_NAVIA_220</v>
      </c>
      <c r="G285" s="21">
        <v>0</v>
      </c>
      <c r="H285" s="21">
        <v>0</v>
      </c>
      <c r="I285" s="22">
        <v>0</v>
      </c>
      <c r="J285" s="43">
        <f t="shared" si="14"/>
        <v>0</v>
      </c>
      <c r="K285" s="44">
        <v>0</v>
      </c>
      <c r="L285" s="86"/>
      <c r="M285"/>
      <c r="N285"/>
      <c r="O285"/>
    </row>
    <row r="286" spans="1:15" ht="15.75" thickBot="1" x14ac:dyDescent="0.3">
      <c r="A286" s="7" t="s">
        <v>128</v>
      </c>
      <c r="B286" s="6">
        <f t="shared" si="12"/>
        <v>44317</v>
      </c>
      <c r="C286" s="6" t="s">
        <v>207</v>
      </c>
      <c r="D286" s="19" t="s">
        <v>208</v>
      </c>
      <c r="E286" s="20" t="s">
        <v>106</v>
      </c>
      <c r="F286" s="40" t="str">
        <f t="shared" si="13"/>
        <v>CERRO_TIGRE_CHENA_220</v>
      </c>
      <c r="G286" s="21">
        <v>0</v>
      </c>
      <c r="H286" s="21">
        <v>0</v>
      </c>
      <c r="I286" s="22">
        <v>0</v>
      </c>
      <c r="J286" s="43">
        <f t="shared" si="14"/>
        <v>0</v>
      </c>
      <c r="K286" s="44">
        <v>0</v>
      </c>
      <c r="L286" s="86"/>
      <c r="M286"/>
      <c r="N286"/>
      <c r="O286"/>
    </row>
    <row r="287" spans="1:15" ht="15.75" thickBot="1" x14ac:dyDescent="0.3">
      <c r="A287" s="7" t="s">
        <v>128</v>
      </c>
      <c r="B287" s="6">
        <f t="shared" si="12"/>
        <v>44317</v>
      </c>
      <c r="C287" s="6" t="s">
        <v>207</v>
      </c>
      <c r="D287" s="19" t="s">
        <v>208</v>
      </c>
      <c r="E287" s="20" t="s">
        <v>107</v>
      </c>
      <c r="F287" s="40" t="str">
        <f t="shared" si="13"/>
        <v>CERRO_TIGRE_LOS_MAQUIS_220</v>
      </c>
      <c r="G287" s="21">
        <v>0</v>
      </c>
      <c r="H287" s="21">
        <v>0</v>
      </c>
      <c r="I287" s="22">
        <v>0</v>
      </c>
      <c r="J287" s="43">
        <f t="shared" si="14"/>
        <v>0</v>
      </c>
      <c r="K287" s="44">
        <v>0</v>
      </c>
      <c r="L287" s="86"/>
      <c r="M287"/>
      <c r="N287"/>
      <c r="O287"/>
    </row>
    <row r="288" spans="1:15" ht="15.75" thickBot="1" x14ac:dyDescent="0.3">
      <c r="A288" s="7" t="s">
        <v>128</v>
      </c>
      <c r="B288" s="6">
        <f t="shared" si="12"/>
        <v>44317</v>
      </c>
      <c r="C288" s="6" t="s">
        <v>207</v>
      </c>
      <c r="D288" s="19" t="s">
        <v>208</v>
      </c>
      <c r="E288" s="20" t="s">
        <v>108</v>
      </c>
      <c r="F288" s="40" t="str">
        <f t="shared" si="13"/>
        <v>CERRO_TIGRE_NOGALES_220</v>
      </c>
      <c r="G288" s="21">
        <v>0</v>
      </c>
      <c r="H288" s="21">
        <v>0</v>
      </c>
      <c r="I288" s="22">
        <v>0</v>
      </c>
      <c r="J288" s="43">
        <f t="shared" si="14"/>
        <v>0</v>
      </c>
      <c r="K288" s="44">
        <v>0</v>
      </c>
      <c r="L288" s="86"/>
      <c r="M288"/>
      <c r="N288"/>
      <c r="O288"/>
    </row>
    <row r="289" spans="1:15" ht="15.75" thickBot="1" x14ac:dyDescent="0.3">
      <c r="A289" s="7" t="s">
        <v>128</v>
      </c>
      <c r="B289" s="6">
        <f t="shared" si="12"/>
        <v>44317</v>
      </c>
      <c r="C289" s="6" t="s">
        <v>207</v>
      </c>
      <c r="D289" s="19" t="s">
        <v>208</v>
      </c>
      <c r="E289" s="20" t="s">
        <v>109</v>
      </c>
      <c r="F289" s="40" t="str">
        <f t="shared" si="13"/>
        <v>CERRO_TIGRE_POLPAICO_220</v>
      </c>
      <c r="G289" s="21">
        <v>0</v>
      </c>
      <c r="H289" s="21">
        <v>0</v>
      </c>
      <c r="I289" s="22">
        <v>0</v>
      </c>
      <c r="J289" s="43">
        <f t="shared" si="14"/>
        <v>0</v>
      </c>
      <c r="K289" s="44">
        <v>0</v>
      </c>
      <c r="L289" s="86"/>
      <c r="M289"/>
      <c r="N289"/>
      <c r="O289"/>
    </row>
    <row r="290" spans="1:15" ht="15.75" thickBot="1" x14ac:dyDescent="0.3">
      <c r="A290" s="7" t="s">
        <v>128</v>
      </c>
      <c r="B290" s="6">
        <f t="shared" si="12"/>
        <v>44317</v>
      </c>
      <c r="C290" s="6" t="s">
        <v>207</v>
      </c>
      <c r="D290" s="19" t="s">
        <v>208</v>
      </c>
      <c r="E290" s="20" t="s">
        <v>110</v>
      </c>
      <c r="F290" s="40" t="str">
        <f t="shared" si="13"/>
        <v>CERRO_TIGRE_QUILLOTA_220</v>
      </c>
      <c r="G290" s="21">
        <v>0</v>
      </c>
      <c r="H290" s="21">
        <v>0</v>
      </c>
      <c r="I290" s="22">
        <v>0</v>
      </c>
      <c r="J290" s="43">
        <f t="shared" si="14"/>
        <v>0</v>
      </c>
      <c r="K290" s="44">
        <v>0</v>
      </c>
      <c r="L290" s="86"/>
      <c r="M290"/>
      <c r="N290"/>
      <c r="O290"/>
    </row>
    <row r="291" spans="1:15" ht="15.75" thickBot="1" x14ac:dyDescent="0.3">
      <c r="A291" s="7" t="s">
        <v>128</v>
      </c>
      <c r="B291" s="6">
        <f t="shared" si="12"/>
        <v>44317</v>
      </c>
      <c r="C291" s="6" t="s">
        <v>209</v>
      </c>
      <c r="D291" s="19" t="s">
        <v>210</v>
      </c>
      <c r="E291" s="20" t="s">
        <v>104</v>
      </c>
      <c r="F291" s="40" t="str">
        <f t="shared" si="13"/>
        <v>CKANI_ALTO_JAHUEL_220</v>
      </c>
      <c r="G291" s="21">
        <v>0</v>
      </c>
      <c r="H291" s="21">
        <v>0</v>
      </c>
      <c r="I291" s="22">
        <v>0</v>
      </c>
      <c r="J291" s="43">
        <f t="shared" si="14"/>
        <v>0</v>
      </c>
      <c r="K291" s="44">
        <v>0</v>
      </c>
      <c r="L291" s="86"/>
      <c r="M291"/>
      <c r="N291"/>
      <c r="O291"/>
    </row>
    <row r="292" spans="1:15" ht="15.75" thickBot="1" x14ac:dyDescent="0.3">
      <c r="A292" s="7" t="s">
        <v>128</v>
      </c>
      <c r="B292" s="6">
        <f t="shared" si="12"/>
        <v>44317</v>
      </c>
      <c r="C292" s="6" t="s">
        <v>209</v>
      </c>
      <c r="D292" s="19" t="s">
        <v>210</v>
      </c>
      <c r="E292" s="20" t="s">
        <v>105</v>
      </c>
      <c r="F292" s="40" t="str">
        <f t="shared" si="13"/>
        <v>CKANI_CERRO_NAVIA_220</v>
      </c>
      <c r="G292" s="21">
        <v>0</v>
      </c>
      <c r="H292" s="21">
        <v>0</v>
      </c>
      <c r="I292" s="22">
        <v>0</v>
      </c>
      <c r="J292" s="43">
        <f t="shared" si="14"/>
        <v>0</v>
      </c>
      <c r="K292" s="44">
        <v>0</v>
      </c>
      <c r="L292" s="86"/>
      <c r="M292"/>
      <c r="N292"/>
      <c r="O292"/>
    </row>
    <row r="293" spans="1:15" ht="15.75" thickBot="1" x14ac:dyDescent="0.3">
      <c r="A293" s="7" t="s">
        <v>128</v>
      </c>
      <c r="B293" s="6">
        <f t="shared" si="12"/>
        <v>44317</v>
      </c>
      <c r="C293" s="6" t="s">
        <v>209</v>
      </c>
      <c r="D293" s="19" t="s">
        <v>210</v>
      </c>
      <c r="E293" s="20" t="s">
        <v>106</v>
      </c>
      <c r="F293" s="40" t="str">
        <f t="shared" si="13"/>
        <v>CKANI_CHENA_220</v>
      </c>
      <c r="G293" s="21">
        <v>0</v>
      </c>
      <c r="H293" s="21">
        <v>0</v>
      </c>
      <c r="I293" s="22">
        <v>0</v>
      </c>
      <c r="J293" s="43">
        <f t="shared" si="14"/>
        <v>0</v>
      </c>
      <c r="K293" s="44">
        <v>0</v>
      </c>
      <c r="L293" s="86"/>
      <c r="M293"/>
      <c r="N293"/>
      <c r="O293"/>
    </row>
    <row r="294" spans="1:15" ht="15.75" thickBot="1" x14ac:dyDescent="0.3">
      <c r="A294" s="7" t="s">
        <v>128</v>
      </c>
      <c r="B294" s="6">
        <f t="shared" si="12"/>
        <v>44317</v>
      </c>
      <c r="C294" s="6" t="s">
        <v>209</v>
      </c>
      <c r="D294" s="19" t="s">
        <v>210</v>
      </c>
      <c r="E294" s="20" t="s">
        <v>107</v>
      </c>
      <c r="F294" s="40" t="str">
        <f t="shared" si="13"/>
        <v>CKANI_LOS_MAQUIS_220</v>
      </c>
      <c r="G294" s="21">
        <v>0</v>
      </c>
      <c r="H294" s="21">
        <v>0</v>
      </c>
      <c r="I294" s="22">
        <v>0</v>
      </c>
      <c r="J294" s="43">
        <f t="shared" si="14"/>
        <v>0</v>
      </c>
      <c r="K294" s="44">
        <v>0</v>
      </c>
      <c r="L294" s="86"/>
      <c r="M294"/>
      <c r="N294"/>
      <c r="O294"/>
    </row>
    <row r="295" spans="1:15" ht="15.75" thickBot="1" x14ac:dyDescent="0.3">
      <c r="A295" s="7" t="s">
        <v>128</v>
      </c>
      <c r="B295" s="6">
        <f t="shared" si="12"/>
        <v>44317</v>
      </c>
      <c r="C295" s="6" t="s">
        <v>209</v>
      </c>
      <c r="D295" s="19" t="s">
        <v>210</v>
      </c>
      <c r="E295" s="20" t="s">
        <v>108</v>
      </c>
      <c r="F295" s="40" t="str">
        <f t="shared" si="13"/>
        <v>CKANI_NOGALES_220</v>
      </c>
      <c r="G295" s="21">
        <v>0</v>
      </c>
      <c r="H295" s="21">
        <v>0</v>
      </c>
      <c r="I295" s="22">
        <v>0</v>
      </c>
      <c r="J295" s="43">
        <f t="shared" si="14"/>
        <v>0</v>
      </c>
      <c r="K295" s="44">
        <v>0</v>
      </c>
      <c r="L295" s="86"/>
      <c r="M295"/>
      <c r="N295"/>
      <c r="O295"/>
    </row>
    <row r="296" spans="1:15" ht="15.75" thickBot="1" x14ac:dyDescent="0.3">
      <c r="A296" s="7" t="s">
        <v>128</v>
      </c>
      <c r="B296" s="6">
        <f t="shared" si="12"/>
        <v>44317</v>
      </c>
      <c r="C296" s="6" t="s">
        <v>209</v>
      </c>
      <c r="D296" s="19" t="s">
        <v>210</v>
      </c>
      <c r="E296" s="20" t="s">
        <v>109</v>
      </c>
      <c r="F296" s="40" t="str">
        <f t="shared" si="13"/>
        <v>CKANI_POLPAICO_220</v>
      </c>
      <c r="G296" s="21">
        <v>0</v>
      </c>
      <c r="H296" s="21">
        <v>0</v>
      </c>
      <c r="I296" s="22">
        <v>0</v>
      </c>
      <c r="J296" s="43">
        <f t="shared" si="14"/>
        <v>0</v>
      </c>
      <c r="K296" s="44">
        <v>0</v>
      </c>
      <c r="L296" s="86"/>
      <c r="M296"/>
      <c r="N296"/>
      <c r="O296"/>
    </row>
    <row r="297" spans="1:15" ht="15.75" thickBot="1" x14ac:dyDescent="0.3">
      <c r="A297" s="7" t="s">
        <v>128</v>
      </c>
      <c r="B297" s="6">
        <f t="shared" si="12"/>
        <v>44317</v>
      </c>
      <c r="C297" s="6" t="s">
        <v>209</v>
      </c>
      <c r="D297" s="19" t="s">
        <v>210</v>
      </c>
      <c r="E297" s="20" t="s">
        <v>110</v>
      </c>
      <c r="F297" s="40" t="str">
        <f t="shared" si="13"/>
        <v>CKANI_QUILLOTA_220</v>
      </c>
      <c r="G297" s="21">
        <v>0</v>
      </c>
      <c r="H297" s="21">
        <v>0</v>
      </c>
      <c r="I297" s="22">
        <v>0</v>
      </c>
      <c r="J297" s="43">
        <f t="shared" si="14"/>
        <v>0</v>
      </c>
      <c r="K297" s="44">
        <v>0</v>
      </c>
      <c r="L297" s="86"/>
      <c r="M297"/>
      <c r="N297"/>
      <c r="O297"/>
    </row>
    <row r="298" spans="1:15" ht="15.75" thickBot="1" x14ac:dyDescent="0.3">
      <c r="A298" s="7" t="s">
        <v>128</v>
      </c>
      <c r="B298" s="6">
        <f t="shared" si="12"/>
        <v>44317</v>
      </c>
      <c r="C298" s="6" t="s">
        <v>211</v>
      </c>
      <c r="D298" s="19" t="s">
        <v>212</v>
      </c>
      <c r="E298" s="20" t="s">
        <v>104</v>
      </c>
      <c r="F298" s="40" t="str">
        <f t="shared" si="13"/>
        <v>COIHUE_ALTO_JAHUEL_220</v>
      </c>
      <c r="G298" s="21">
        <v>625670.01544626954</v>
      </c>
      <c r="H298" s="21">
        <v>996661.1776736154</v>
      </c>
      <c r="I298" s="22">
        <v>578035.8511081381</v>
      </c>
      <c r="J298" s="43">
        <f t="shared" si="14"/>
        <v>2200367</v>
      </c>
      <c r="K298" s="44">
        <v>0</v>
      </c>
      <c r="L298" s="86"/>
      <c r="M298"/>
      <c r="N298"/>
      <c r="O298"/>
    </row>
    <row r="299" spans="1:15" ht="15.75" thickBot="1" x14ac:dyDescent="0.3">
      <c r="A299" s="7" t="s">
        <v>128</v>
      </c>
      <c r="B299" s="6">
        <f t="shared" si="12"/>
        <v>44317</v>
      </c>
      <c r="C299" s="6" t="s">
        <v>211</v>
      </c>
      <c r="D299" s="19" t="s">
        <v>212</v>
      </c>
      <c r="E299" s="20" t="s">
        <v>105</v>
      </c>
      <c r="F299" s="40" t="str">
        <f t="shared" si="13"/>
        <v>COIHUE_CERRO_NAVIA_220</v>
      </c>
      <c r="G299" s="21">
        <v>573831.63316198823</v>
      </c>
      <c r="H299" s="21">
        <v>909042.55419334152</v>
      </c>
      <c r="I299" s="22">
        <v>521085.63907018653</v>
      </c>
      <c r="J299" s="43">
        <f t="shared" si="14"/>
        <v>2003960</v>
      </c>
      <c r="K299" s="44">
        <v>0</v>
      </c>
      <c r="L299" s="86"/>
      <c r="M299"/>
      <c r="N299"/>
      <c r="O299"/>
    </row>
    <row r="300" spans="1:15" ht="15.75" thickBot="1" x14ac:dyDescent="0.3">
      <c r="A300" s="7" t="s">
        <v>128</v>
      </c>
      <c r="B300" s="6">
        <f t="shared" si="12"/>
        <v>44317</v>
      </c>
      <c r="C300" s="6" t="s">
        <v>211</v>
      </c>
      <c r="D300" s="19" t="s">
        <v>212</v>
      </c>
      <c r="E300" s="20" t="s">
        <v>106</v>
      </c>
      <c r="F300" s="40" t="str">
        <f t="shared" si="13"/>
        <v>COIHUE_CHENA_220</v>
      </c>
      <c r="G300" s="21">
        <v>1223798.5311934948</v>
      </c>
      <c r="H300" s="21">
        <v>1933502.5608522352</v>
      </c>
      <c r="I300" s="22">
        <v>1133588.9278671939</v>
      </c>
      <c r="J300" s="43">
        <f t="shared" si="14"/>
        <v>4290890</v>
      </c>
      <c r="K300" s="44">
        <v>0</v>
      </c>
      <c r="L300" s="86"/>
      <c r="M300"/>
      <c r="N300"/>
      <c r="O300"/>
    </row>
    <row r="301" spans="1:15" ht="15.75" thickBot="1" x14ac:dyDescent="0.3">
      <c r="A301" s="7" t="s">
        <v>128</v>
      </c>
      <c r="B301" s="6">
        <f t="shared" si="12"/>
        <v>44317</v>
      </c>
      <c r="C301" s="6" t="s">
        <v>211</v>
      </c>
      <c r="D301" s="19" t="s">
        <v>212</v>
      </c>
      <c r="E301" s="20" t="s">
        <v>107</v>
      </c>
      <c r="F301" s="40" t="str">
        <f t="shared" si="13"/>
        <v>COIHUE_LOS_MAQUIS_220</v>
      </c>
      <c r="G301" s="21">
        <v>1521.8182210691523</v>
      </c>
      <c r="H301" s="21">
        <v>1689.8462646980361</v>
      </c>
      <c r="I301" s="22">
        <v>1137.5444029444184</v>
      </c>
      <c r="J301" s="43">
        <f t="shared" si="14"/>
        <v>4349</v>
      </c>
      <c r="K301" s="44">
        <v>0</v>
      </c>
      <c r="L301" s="86"/>
      <c r="M301"/>
      <c r="N301"/>
      <c r="O301"/>
    </row>
    <row r="302" spans="1:15" ht="15.75" thickBot="1" x14ac:dyDescent="0.3">
      <c r="A302" s="7" t="s">
        <v>128</v>
      </c>
      <c r="B302" s="6">
        <f t="shared" si="12"/>
        <v>44317</v>
      </c>
      <c r="C302" s="6" t="s">
        <v>211</v>
      </c>
      <c r="D302" s="19" t="s">
        <v>212</v>
      </c>
      <c r="E302" s="20" t="s">
        <v>108</v>
      </c>
      <c r="F302" s="40" t="str">
        <f t="shared" si="13"/>
        <v>COIHUE_NOGALES_220</v>
      </c>
      <c r="G302" s="21">
        <v>651.91339637967451</v>
      </c>
      <c r="H302" s="21">
        <v>730.54155696030614</v>
      </c>
      <c r="I302" s="22">
        <v>500.30321591681485</v>
      </c>
      <c r="J302" s="43">
        <f t="shared" si="14"/>
        <v>1883</v>
      </c>
      <c r="K302" s="44">
        <v>0</v>
      </c>
      <c r="L302" s="86"/>
      <c r="M302"/>
      <c r="N302"/>
      <c r="O302"/>
    </row>
    <row r="303" spans="1:15" ht="15.75" thickBot="1" x14ac:dyDescent="0.3">
      <c r="A303" s="7" t="s">
        <v>128</v>
      </c>
      <c r="B303" s="6">
        <f t="shared" si="12"/>
        <v>44317</v>
      </c>
      <c r="C303" s="6" t="s">
        <v>211</v>
      </c>
      <c r="D303" s="19" t="s">
        <v>212</v>
      </c>
      <c r="E303" s="20" t="s">
        <v>109</v>
      </c>
      <c r="F303" s="40" t="str">
        <f t="shared" si="13"/>
        <v>COIHUE_POLPAICO_220</v>
      </c>
      <c r="G303" s="21">
        <v>466184.4942635094</v>
      </c>
      <c r="H303" s="21">
        <v>742641.91887001903</v>
      </c>
      <c r="I303" s="22">
        <v>415309.01738304365</v>
      </c>
      <c r="J303" s="43">
        <f t="shared" si="14"/>
        <v>1624135</v>
      </c>
      <c r="K303" s="44">
        <v>0</v>
      </c>
      <c r="L303" s="86"/>
      <c r="M303"/>
      <c r="N303"/>
      <c r="O303"/>
    </row>
    <row r="304" spans="1:15" ht="15.75" thickBot="1" x14ac:dyDescent="0.3">
      <c r="A304" s="7" t="s">
        <v>128</v>
      </c>
      <c r="B304" s="6">
        <f t="shared" si="12"/>
        <v>44317</v>
      </c>
      <c r="C304" s="6" t="s">
        <v>211</v>
      </c>
      <c r="D304" s="19" t="s">
        <v>212</v>
      </c>
      <c r="E304" s="20" t="s">
        <v>110</v>
      </c>
      <c r="F304" s="40" t="str">
        <f t="shared" si="13"/>
        <v>COIHUE_QUILLOTA_220</v>
      </c>
      <c r="G304" s="21">
        <v>6485.1982380869313</v>
      </c>
      <c r="H304" s="21">
        <v>9965.4865713470772</v>
      </c>
      <c r="I304" s="22">
        <v>5796.1023375442537</v>
      </c>
      <c r="J304" s="43">
        <f t="shared" si="14"/>
        <v>22247</v>
      </c>
      <c r="K304" s="44">
        <v>0</v>
      </c>
      <c r="L304" s="86"/>
      <c r="M304"/>
      <c r="N304"/>
      <c r="O304"/>
    </row>
    <row r="305" spans="1:15" ht="15.75" thickBot="1" x14ac:dyDescent="0.3">
      <c r="A305" s="7" t="s">
        <v>128</v>
      </c>
      <c r="B305" s="6">
        <f t="shared" si="12"/>
        <v>44317</v>
      </c>
      <c r="C305" s="6" t="s">
        <v>213</v>
      </c>
      <c r="D305" s="19" t="s">
        <v>214</v>
      </c>
      <c r="E305" s="20" t="s">
        <v>104</v>
      </c>
      <c r="F305" s="40" t="str">
        <f t="shared" si="13"/>
        <v>TCHAMMA_ALTO_JAHUEL_220</v>
      </c>
      <c r="G305" s="21">
        <v>0</v>
      </c>
      <c r="H305" s="21">
        <v>0</v>
      </c>
      <c r="I305" s="22">
        <v>0</v>
      </c>
      <c r="J305" s="43">
        <f t="shared" si="14"/>
        <v>0</v>
      </c>
      <c r="K305" s="44">
        <v>0</v>
      </c>
      <c r="L305" s="86"/>
      <c r="M305"/>
      <c r="N305"/>
      <c r="O305"/>
    </row>
    <row r="306" spans="1:15" ht="15.75" thickBot="1" x14ac:dyDescent="0.3">
      <c r="A306" s="7" t="s">
        <v>128</v>
      </c>
      <c r="B306" s="6">
        <f t="shared" si="12"/>
        <v>44317</v>
      </c>
      <c r="C306" s="6" t="s">
        <v>213</v>
      </c>
      <c r="D306" s="19" t="s">
        <v>214</v>
      </c>
      <c r="E306" s="20" t="s">
        <v>105</v>
      </c>
      <c r="F306" s="40" t="str">
        <f t="shared" si="13"/>
        <v>TCHAMMA_CERRO_NAVIA_220</v>
      </c>
      <c r="G306" s="21">
        <v>0</v>
      </c>
      <c r="H306" s="21">
        <v>0</v>
      </c>
      <c r="I306" s="22">
        <v>0</v>
      </c>
      <c r="J306" s="43">
        <f t="shared" si="14"/>
        <v>0</v>
      </c>
      <c r="K306" s="44">
        <v>0</v>
      </c>
      <c r="L306" s="86"/>
      <c r="M306"/>
      <c r="N306"/>
      <c r="O306"/>
    </row>
    <row r="307" spans="1:15" ht="15.75" thickBot="1" x14ac:dyDescent="0.3">
      <c r="A307" s="7" t="s">
        <v>128</v>
      </c>
      <c r="B307" s="6">
        <f t="shared" si="12"/>
        <v>44317</v>
      </c>
      <c r="C307" s="6" t="s">
        <v>213</v>
      </c>
      <c r="D307" s="19" t="s">
        <v>214</v>
      </c>
      <c r="E307" s="20" t="s">
        <v>106</v>
      </c>
      <c r="F307" s="40" t="str">
        <f t="shared" si="13"/>
        <v>TCHAMMA_CHENA_220</v>
      </c>
      <c r="G307" s="21">
        <v>0</v>
      </c>
      <c r="H307" s="21">
        <v>0</v>
      </c>
      <c r="I307" s="22">
        <v>0</v>
      </c>
      <c r="J307" s="43">
        <f t="shared" si="14"/>
        <v>0</v>
      </c>
      <c r="K307" s="44">
        <v>0</v>
      </c>
      <c r="L307" s="86"/>
      <c r="M307"/>
      <c r="N307"/>
      <c r="O307"/>
    </row>
    <row r="308" spans="1:15" ht="15.75" thickBot="1" x14ac:dyDescent="0.3">
      <c r="A308" s="7" t="s">
        <v>128</v>
      </c>
      <c r="B308" s="6">
        <f t="shared" si="12"/>
        <v>44317</v>
      </c>
      <c r="C308" s="6" t="s">
        <v>213</v>
      </c>
      <c r="D308" s="19" t="s">
        <v>214</v>
      </c>
      <c r="E308" s="20" t="s">
        <v>107</v>
      </c>
      <c r="F308" s="40" t="str">
        <f t="shared" si="13"/>
        <v>TCHAMMA_LOS_MAQUIS_220</v>
      </c>
      <c r="G308" s="21">
        <v>0</v>
      </c>
      <c r="H308" s="21">
        <v>0</v>
      </c>
      <c r="I308" s="22">
        <v>0</v>
      </c>
      <c r="J308" s="43">
        <f t="shared" si="14"/>
        <v>0</v>
      </c>
      <c r="K308" s="44">
        <v>0</v>
      </c>
      <c r="L308" s="86"/>
      <c r="M308"/>
      <c r="N308"/>
      <c r="O308"/>
    </row>
    <row r="309" spans="1:15" ht="15.75" thickBot="1" x14ac:dyDescent="0.3">
      <c r="A309" s="7" t="s">
        <v>128</v>
      </c>
      <c r="B309" s="6">
        <f t="shared" si="12"/>
        <v>44317</v>
      </c>
      <c r="C309" s="6" t="s">
        <v>213</v>
      </c>
      <c r="D309" s="19" t="s">
        <v>214</v>
      </c>
      <c r="E309" s="20" t="s">
        <v>108</v>
      </c>
      <c r="F309" s="40" t="str">
        <f t="shared" si="13"/>
        <v>TCHAMMA_NOGALES_220</v>
      </c>
      <c r="G309" s="21">
        <v>0</v>
      </c>
      <c r="H309" s="21">
        <v>0</v>
      </c>
      <c r="I309" s="22">
        <v>0</v>
      </c>
      <c r="J309" s="43">
        <f t="shared" si="14"/>
        <v>0</v>
      </c>
      <c r="K309" s="44">
        <v>0</v>
      </c>
      <c r="L309" s="86"/>
      <c r="M309"/>
      <c r="N309"/>
      <c r="O309"/>
    </row>
    <row r="310" spans="1:15" ht="15.75" thickBot="1" x14ac:dyDescent="0.3">
      <c r="A310" s="7" t="s">
        <v>128</v>
      </c>
      <c r="B310" s="6">
        <f t="shared" si="12"/>
        <v>44317</v>
      </c>
      <c r="C310" s="6" t="s">
        <v>213</v>
      </c>
      <c r="D310" s="19" t="s">
        <v>214</v>
      </c>
      <c r="E310" s="20" t="s">
        <v>109</v>
      </c>
      <c r="F310" s="40" t="str">
        <f t="shared" si="13"/>
        <v>TCHAMMA_POLPAICO_220</v>
      </c>
      <c r="G310" s="21">
        <v>0</v>
      </c>
      <c r="H310" s="21">
        <v>0</v>
      </c>
      <c r="I310" s="22">
        <v>0</v>
      </c>
      <c r="J310" s="43">
        <f t="shared" si="14"/>
        <v>0</v>
      </c>
      <c r="K310" s="44">
        <v>0</v>
      </c>
      <c r="L310" s="86"/>
      <c r="M310"/>
      <c r="N310"/>
      <c r="O310"/>
    </row>
    <row r="311" spans="1:15" ht="15.75" thickBot="1" x14ac:dyDescent="0.3">
      <c r="A311" s="7" t="s">
        <v>128</v>
      </c>
      <c r="B311" s="6">
        <f t="shared" si="12"/>
        <v>44317</v>
      </c>
      <c r="C311" s="6" t="s">
        <v>213</v>
      </c>
      <c r="D311" s="19" t="s">
        <v>214</v>
      </c>
      <c r="E311" s="20" t="s">
        <v>110</v>
      </c>
      <c r="F311" s="40" t="str">
        <f t="shared" si="13"/>
        <v>TCHAMMA_QUILLOTA_220</v>
      </c>
      <c r="G311" s="21">
        <v>0</v>
      </c>
      <c r="H311" s="21">
        <v>0</v>
      </c>
      <c r="I311" s="22">
        <v>0</v>
      </c>
      <c r="J311" s="43">
        <f t="shared" si="14"/>
        <v>0</v>
      </c>
      <c r="K311" s="44">
        <v>0</v>
      </c>
      <c r="L311" s="86"/>
      <c r="M311"/>
      <c r="N311"/>
      <c r="O311"/>
    </row>
    <row r="312" spans="1:15" ht="15.75" thickBot="1" x14ac:dyDescent="0.3">
      <c r="A312" s="7" t="s">
        <v>128</v>
      </c>
      <c r="B312" s="6">
        <f t="shared" si="12"/>
        <v>44317</v>
      </c>
      <c r="C312" s="6" t="s">
        <v>215</v>
      </c>
      <c r="D312" s="19" t="s">
        <v>216</v>
      </c>
      <c r="E312" s="20" t="s">
        <v>104</v>
      </c>
      <c r="F312" s="40" t="str">
        <f t="shared" si="13"/>
        <v>OPDE_ALTO_JAHUEL_220</v>
      </c>
      <c r="G312" s="21">
        <v>172598.37429785737</v>
      </c>
      <c r="H312" s="21">
        <v>274940.61525316403</v>
      </c>
      <c r="I312" s="22">
        <v>159457.9342530611</v>
      </c>
      <c r="J312" s="43">
        <f t="shared" si="14"/>
        <v>606997</v>
      </c>
      <c r="K312" s="44">
        <v>0</v>
      </c>
      <c r="L312" s="86"/>
      <c r="M312"/>
      <c r="N312"/>
      <c r="O312"/>
    </row>
    <row r="313" spans="1:15" ht="15.75" thickBot="1" x14ac:dyDescent="0.3">
      <c r="A313" s="7" t="s">
        <v>128</v>
      </c>
      <c r="B313" s="6">
        <f t="shared" si="12"/>
        <v>44317</v>
      </c>
      <c r="C313" s="6" t="s">
        <v>215</v>
      </c>
      <c r="D313" s="19" t="s">
        <v>216</v>
      </c>
      <c r="E313" s="20" t="s">
        <v>105</v>
      </c>
      <c r="F313" s="40" t="str">
        <f t="shared" si="13"/>
        <v>OPDE_CERRO_NAVIA_220</v>
      </c>
      <c r="G313" s="21">
        <v>158298.15167632734</v>
      </c>
      <c r="H313" s="21">
        <v>250769.99560132611</v>
      </c>
      <c r="I313" s="22">
        <v>143747.55374736013</v>
      </c>
      <c r="J313" s="43">
        <f t="shared" si="14"/>
        <v>552816</v>
      </c>
      <c r="K313" s="44">
        <v>0</v>
      </c>
      <c r="L313" s="86"/>
      <c r="M313"/>
      <c r="N313"/>
      <c r="O313"/>
    </row>
    <row r="314" spans="1:15" ht="15.75" thickBot="1" x14ac:dyDescent="0.3">
      <c r="A314" s="7" t="s">
        <v>128</v>
      </c>
      <c r="B314" s="6">
        <f t="shared" si="12"/>
        <v>44317</v>
      </c>
      <c r="C314" s="6" t="s">
        <v>215</v>
      </c>
      <c r="D314" s="19" t="s">
        <v>216</v>
      </c>
      <c r="E314" s="20" t="s">
        <v>106</v>
      </c>
      <c r="F314" s="40" t="str">
        <f t="shared" si="13"/>
        <v>OPDE_CHENA_220</v>
      </c>
      <c r="G314" s="21">
        <v>337599.10453986307</v>
      </c>
      <c r="H314" s="21">
        <v>533379.24219655781</v>
      </c>
      <c r="I314" s="22">
        <v>312713.73286503775</v>
      </c>
      <c r="J314" s="43">
        <f t="shared" si="14"/>
        <v>1183692</v>
      </c>
      <c r="K314" s="44">
        <v>0</v>
      </c>
      <c r="L314" s="86"/>
      <c r="M314"/>
      <c r="N314"/>
      <c r="O314"/>
    </row>
    <row r="315" spans="1:15" ht="15.75" thickBot="1" x14ac:dyDescent="0.3">
      <c r="A315" s="7" t="s">
        <v>128</v>
      </c>
      <c r="B315" s="6">
        <f t="shared" si="12"/>
        <v>44317</v>
      </c>
      <c r="C315" s="6" t="s">
        <v>215</v>
      </c>
      <c r="D315" s="19" t="s">
        <v>216</v>
      </c>
      <c r="E315" s="20" t="s">
        <v>107</v>
      </c>
      <c r="F315" s="40" t="str">
        <f t="shared" si="13"/>
        <v>OPDE_LOS_MAQUIS_220</v>
      </c>
      <c r="G315" s="21">
        <v>419.81131339024455</v>
      </c>
      <c r="H315" s="21">
        <v>466.16380983536999</v>
      </c>
      <c r="I315" s="22">
        <v>313.80489681895955</v>
      </c>
      <c r="J315" s="43">
        <f t="shared" si="14"/>
        <v>1200</v>
      </c>
      <c r="K315" s="44">
        <v>0</v>
      </c>
      <c r="L315" s="86"/>
      <c r="M315"/>
      <c r="N315"/>
      <c r="O315"/>
    </row>
    <row r="316" spans="1:15" ht="15.75" thickBot="1" x14ac:dyDescent="0.3">
      <c r="A316" s="7" t="s">
        <v>128</v>
      </c>
      <c r="B316" s="6">
        <f t="shared" si="12"/>
        <v>44317</v>
      </c>
      <c r="C316" s="6" t="s">
        <v>215</v>
      </c>
      <c r="D316" s="19" t="s">
        <v>216</v>
      </c>
      <c r="E316" s="20" t="s">
        <v>108</v>
      </c>
      <c r="F316" s="40" t="str">
        <f t="shared" si="13"/>
        <v>OPDE_NOGALES_220</v>
      </c>
      <c r="G316" s="21">
        <v>179.83791714530275</v>
      </c>
      <c r="H316" s="21">
        <v>201.52841270240259</v>
      </c>
      <c r="I316" s="22">
        <v>138.01447982390607</v>
      </c>
      <c r="J316" s="43">
        <f t="shared" si="14"/>
        <v>519</v>
      </c>
      <c r="K316" s="44">
        <v>0</v>
      </c>
      <c r="L316" s="86"/>
      <c r="M316"/>
      <c r="N316"/>
      <c r="O316"/>
    </row>
    <row r="317" spans="1:15" ht="15.75" thickBot="1" x14ac:dyDescent="0.3">
      <c r="A317" s="7" t="s">
        <v>128</v>
      </c>
      <c r="B317" s="6">
        <f t="shared" si="12"/>
        <v>44317</v>
      </c>
      <c r="C317" s="6" t="s">
        <v>215</v>
      </c>
      <c r="D317" s="19" t="s">
        <v>216</v>
      </c>
      <c r="E317" s="20" t="s">
        <v>109</v>
      </c>
      <c r="F317" s="40" t="str">
        <f t="shared" si="13"/>
        <v>OPDE_POLPAICO_220</v>
      </c>
      <c r="G317" s="21">
        <v>128602.43234664072</v>
      </c>
      <c r="H317" s="21">
        <v>204866.43872646018</v>
      </c>
      <c r="I317" s="22">
        <v>114567.83841627091</v>
      </c>
      <c r="J317" s="43">
        <f t="shared" si="14"/>
        <v>448037</v>
      </c>
      <c r="K317" s="44">
        <v>0</v>
      </c>
      <c r="L317" s="86"/>
      <c r="M317"/>
      <c r="N317"/>
      <c r="O317"/>
    </row>
    <row r="318" spans="1:15" ht="15.75" thickBot="1" x14ac:dyDescent="0.3">
      <c r="A318" s="7" t="s">
        <v>128</v>
      </c>
      <c r="B318" s="6">
        <f t="shared" si="12"/>
        <v>44317</v>
      </c>
      <c r="C318" s="6" t="s">
        <v>215</v>
      </c>
      <c r="D318" s="19" t="s">
        <v>216</v>
      </c>
      <c r="E318" s="20" t="s">
        <v>110</v>
      </c>
      <c r="F318" s="40" t="str">
        <f t="shared" si="13"/>
        <v>OPDE_QUILLOTA_220</v>
      </c>
      <c r="G318" s="21">
        <v>1789.0176055420354</v>
      </c>
      <c r="H318" s="21">
        <v>2749.0957514957727</v>
      </c>
      <c r="I318" s="22">
        <v>1598.9224607648791</v>
      </c>
      <c r="J318" s="43">
        <f t="shared" si="14"/>
        <v>6137</v>
      </c>
      <c r="K318" s="44">
        <v>0</v>
      </c>
      <c r="L318" s="86"/>
      <c r="M318"/>
      <c r="N318"/>
      <c r="O318"/>
    </row>
    <row r="319" spans="1:15" ht="15.75" thickBot="1" x14ac:dyDescent="0.3">
      <c r="A319" s="7" t="s">
        <v>128</v>
      </c>
      <c r="B319" s="6">
        <f t="shared" si="12"/>
        <v>44317</v>
      </c>
      <c r="C319" s="6" t="s">
        <v>217</v>
      </c>
      <c r="D319" s="19" t="s">
        <v>218</v>
      </c>
      <c r="E319" s="20" t="s">
        <v>104</v>
      </c>
      <c r="F319" s="40" t="str">
        <f t="shared" si="13"/>
        <v>ESPERANZA_ALTO_JAHUEL_220</v>
      </c>
      <c r="G319" s="21">
        <v>517796.33438228746</v>
      </c>
      <c r="H319" s="21">
        <v>824823.77560068632</v>
      </c>
      <c r="I319" s="22">
        <v>478374.92201357195</v>
      </c>
      <c r="J319" s="43">
        <f t="shared" si="14"/>
        <v>1820995</v>
      </c>
      <c r="K319" s="44">
        <v>0</v>
      </c>
      <c r="L319" s="86"/>
      <c r="M319"/>
      <c r="N319"/>
      <c r="O319"/>
    </row>
    <row r="320" spans="1:15" ht="15.75" thickBot="1" x14ac:dyDescent="0.3">
      <c r="A320" s="7" t="s">
        <v>128</v>
      </c>
      <c r="B320" s="6">
        <f t="shared" si="12"/>
        <v>44317</v>
      </c>
      <c r="C320" s="6" t="s">
        <v>217</v>
      </c>
      <c r="D320" s="19" t="s">
        <v>218</v>
      </c>
      <c r="E320" s="20" t="s">
        <v>105</v>
      </c>
      <c r="F320" s="40" t="str">
        <f t="shared" si="13"/>
        <v>ESPERANZA_CERRO_NAVIA_220</v>
      </c>
      <c r="G320" s="21">
        <v>474895.56614271749</v>
      </c>
      <c r="H320" s="21">
        <v>752311.74698869069</v>
      </c>
      <c r="I320" s="22">
        <v>431243.67022342171</v>
      </c>
      <c r="J320" s="43">
        <f t="shared" si="14"/>
        <v>1658451</v>
      </c>
      <c r="K320" s="44">
        <v>0</v>
      </c>
      <c r="L320" s="86"/>
      <c r="M320"/>
      <c r="N320"/>
      <c r="O320"/>
    </row>
    <row r="321" spans="1:15" ht="15.75" thickBot="1" x14ac:dyDescent="0.3">
      <c r="A321" s="7" t="s">
        <v>128</v>
      </c>
      <c r="B321" s="6">
        <f t="shared" si="12"/>
        <v>44317</v>
      </c>
      <c r="C321" s="6" t="s">
        <v>217</v>
      </c>
      <c r="D321" s="19" t="s">
        <v>218</v>
      </c>
      <c r="E321" s="20" t="s">
        <v>106</v>
      </c>
      <c r="F321" s="40" t="str">
        <f t="shared" si="13"/>
        <v>ESPERANZA_CHENA_220</v>
      </c>
      <c r="G321" s="21">
        <v>1012799.6832682439</v>
      </c>
      <c r="H321" s="21">
        <v>1600141.4704426241</v>
      </c>
      <c r="I321" s="22">
        <v>938143.39357035584</v>
      </c>
      <c r="J321" s="43">
        <f t="shared" si="14"/>
        <v>3551085</v>
      </c>
      <c r="K321" s="44">
        <v>0</v>
      </c>
      <c r="L321" s="86"/>
      <c r="M321"/>
      <c r="N321"/>
      <c r="O321"/>
    </row>
    <row r="322" spans="1:15" ht="15.75" thickBot="1" x14ac:dyDescent="0.3">
      <c r="A322" s="7" t="s">
        <v>128</v>
      </c>
      <c r="B322" s="6">
        <f t="shared" si="12"/>
        <v>44317</v>
      </c>
      <c r="C322" s="6" t="s">
        <v>217</v>
      </c>
      <c r="D322" s="19" t="s">
        <v>218</v>
      </c>
      <c r="E322" s="20" t="s">
        <v>107</v>
      </c>
      <c r="F322" s="40" t="str">
        <f t="shared" si="13"/>
        <v>ESPERANZA_LOS_MAQUIS_220</v>
      </c>
      <c r="G322" s="21">
        <v>1259.4368868767544</v>
      </c>
      <c r="H322" s="21">
        <v>1398.4947015658695</v>
      </c>
      <c r="I322" s="22">
        <v>941.41689309113201</v>
      </c>
      <c r="J322" s="43">
        <f t="shared" si="14"/>
        <v>3599</v>
      </c>
      <c r="K322" s="44">
        <v>0</v>
      </c>
      <c r="L322" s="86"/>
      <c r="M322"/>
      <c r="N322"/>
      <c r="O322"/>
    </row>
    <row r="323" spans="1:15" ht="15.75" thickBot="1" x14ac:dyDescent="0.3">
      <c r="A323" s="7" t="s">
        <v>128</v>
      </c>
      <c r="B323" s="6">
        <f t="shared" si="12"/>
        <v>44317</v>
      </c>
      <c r="C323" s="6" t="s">
        <v>217</v>
      </c>
      <c r="D323" s="19" t="s">
        <v>218</v>
      </c>
      <c r="E323" s="20" t="s">
        <v>108</v>
      </c>
      <c r="F323" s="40" t="str">
        <f t="shared" si="13"/>
        <v>ESPERANZA_NOGALES_220</v>
      </c>
      <c r="G323" s="21">
        <v>539.51501373984422</v>
      </c>
      <c r="H323" s="21">
        <v>604.58665265933666</v>
      </c>
      <c r="I323" s="22">
        <v>414.04440821192526</v>
      </c>
      <c r="J323" s="43">
        <f t="shared" si="14"/>
        <v>1558</v>
      </c>
      <c r="K323" s="44">
        <v>0</v>
      </c>
      <c r="L323" s="86"/>
      <c r="M323"/>
      <c r="N323"/>
      <c r="O323"/>
    </row>
    <row r="324" spans="1:15" ht="15.75" thickBot="1" x14ac:dyDescent="0.3">
      <c r="A324" s="7" t="s">
        <v>128</v>
      </c>
      <c r="B324" s="6">
        <f t="shared" si="12"/>
        <v>44317</v>
      </c>
      <c r="C324" s="6" t="s">
        <v>217</v>
      </c>
      <c r="D324" s="19" t="s">
        <v>218</v>
      </c>
      <c r="E324" s="20" t="s">
        <v>109</v>
      </c>
      <c r="F324" s="40" t="str">
        <f t="shared" si="13"/>
        <v>ESPERANZA_POLPAICO_220</v>
      </c>
      <c r="G324" s="21">
        <v>385808.19971583778</v>
      </c>
      <c r="H324" s="21">
        <v>614600.75416151504</v>
      </c>
      <c r="I324" s="22">
        <v>343704.3194142282</v>
      </c>
      <c r="J324" s="43">
        <f t="shared" si="14"/>
        <v>1344113</v>
      </c>
      <c r="K324" s="44">
        <v>0</v>
      </c>
      <c r="L324" s="86"/>
      <c r="M324"/>
      <c r="N324"/>
      <c r="O324"/>
    </row>
    <row r="325" spans="1:15" ht="15.75" thickBot="1" x14ac:dyDescent="0.3">
      <c r="A325" s="7" t="s">
        <v>128</v>
      </c>
      <c r="B325" s="6">
        <f t="shared" ref="B325:B388" si="15">+$A$1</f>
        <v>44317</v>
      </c>
      <c r="C325" s="6" t="s">
        <v>217</v>
      </c>
      <c r="D325" s="19" t="s">
        <v>218</v>
      </c>
      <c r="E325" s="20" t="s">
        <v>110</v>
      </c>
      <c r="F325" s="40" t="str">
        <f t="shared" ref="F325:F388" si="16">CONCATENATE(D325,"_",E325)</f>
        <v>ESPERANZA_QUILLOTA_220</v>
      </c>
      <c r="G325" s="21">
        <v>5367.0653739555091</v>
      </c>
      <c r="H325" s="21">
        <v>8247.3065507205174</v>
      </c>
      <c r="I325" s="22">
        <v>4796.7786053233922</v>
      </c>
      <c r="J325" s="43">
        <f t="shared" ref="J325:J388" si="17">+ROUND(SUM(G325:I325),0)</f>
        <v>18411</v>
      </c>
      <c r="K325" s="44">
        <v>0</v>
      </c>
      <c r="L325" s="86"/>
      <c r="M325"/>
      <c r="N325"/>
      <c r="O325"/>
    </row>
    <row r="326" spans="1:15" ht="15.75" thickBot="1" x14ac:dyDescent="0.3">
      <c r="A326" s="7" t="s">
        <v>128</v>
      </c>
      <c r="B326" s="6">
        <f t="shared" si="15"/>
        <v>44317</v>
      </c>
      <c r="C326" s="6" t="s">
        <v>219</v>
      </c>
      <c r="D326" s="19" t="s">
        <v>220</v>
      </c>
      <c r="E326" s="20" t="s">
        <v>104</v>
      </c>
      <c r="F326" s="40" t="str">
        <f t="shared" si="16"/>
        <v>BESALCO_ALTO_JAHUEL_220</v>
      </c>
      <c r="G326" s="21">
        <v>0</v>
      </c>
      <c r="H326" s="21">
        <v>0</v>
      </c>
      <c r="I326" s="22">
        <v>39888.267237746317</v>
      </c>
      <c r="J326" s="43">
        <f t="shared" si="17"/>
        <v>39888</v>
      </c>
      <c r="K326" s="44">
        <v>0</v>
      </c>
      <c r="L326" s="86"/>
      <c r="M326"/>
      <c r="N326"/>
      <c r="O326"/>
    </row>
    <row r="327" spans="1:15" ht="15.75" thickBot="1" x14ac:dyDescent="0.3">
      <c r="A327" s="7" t="s">
        <v>128</v>
      </c>
      <c r="B327" s="6">
        <f t="shared" si="15"/>
        <v>44317</v>
      </c>
      <c r="C327" s="6" t="s">
        <v>219</v>
      </c>
      <c r="D327" s="19" t="s">
        <v>220</v>
      </c>
      <c r="E327" s="20" t="s">
        <v>105</v>
      </c>
      <c r="F327" s="40" t="str">
        <f t="shared" si="16"/>
        <v>BESALCO_CERRO_NAVIA_220</v>
      </c>
      <c r="G327" s="21">
        <v>0</v>
      </c>
      <c r="H327" s="21">
        <v>0</v>
      </c>
      <c r="I327" s="22">
        <v>35958.32885648292</v>
      </c>
      <c r="J327" s="43">
        <f t="shared" si="17"/>
        <v>35958</v>
      </c>
      <c r="K327" s="44">
        <v>0</v>
      </c>
      <c r="L327" s="86"/>
      <c r="M327"/>
      <c r="N327"/>
      <c r="O327"/>
    </row>
    <row r="328" spans="1:15" ht="15.75" thickBot="1" x14ac:dyDescent="0.3">
      <c r="A328" s="7" t="s">
        <v>128</v>
      </c>
      <c r="B328" s="6">
        <f t="shared" si="15"/>
        <v>44317</v>
      </c>
      <c r="C328" s="6" t="s">
        <v>219</v>
      </c>
      <c r="D328" s="19" t="s">
        <v>220</v>
      </c>
      <c r="E328" s="20" t="s">
        <v>106</v>
      </c>
      <c r="F328" s="40" t="str">
        <f t="shared" si="16"/>
        <v>BESALCO_CHENA_220</v>
      </c>
      <c r="G328" s="21">
        <v>0</v>
      </c>
      <c r="H328" s="21">
        <v>0</v>
      </c>
      <c r="I328" s="22">
        <v>78225.075496325677</v>
      </c>
      <c r="J328" s="43">
        <f t="shared" si="17"/>
        <v>78225</v>
      </c>
      <c r="K328" s="44">
        <v>0</v>
      </c>
      <c r="L328" s="86"/>
      <c r="M328"/>
      <c r="N328"/>
      <c r="O328"/>
    </row>
    <row r="329" spans="1:15" ht="15.75" thickBot="1" x14ac:dyDescent="0.3">
      <c r="A329" s="7" t="s">
        <v>128</v>
      </c>
      <c r="B329" s="6">
        <f t="shared" si="15"/>
        <v>44317</v>
      </c>
      <c r="C329" s="6" t="s">
        <v>219</v>
      </c>
      <c r="D329" s="19" t="s">
        <v>220</v>
      </c>
      <c r="E329" s="20" t="s">
        <v>107</v>
      </c>
      <c r="F329" s="40" t="str">
        <f t="shared" si="16"/>
        <v>BESALCO_LOS_MAQUIS_220</v>
      </c>
      <c r="G329" s="21">
        <v>0</v>
      </c>
      <c r="H329" s="21">
        <v>0</v>
      </c>
      <c r="I329" s="22">
        <v>78.498029235492737</v>
      </c>
      <c r="J329" s="43">
        <f t="shared" si="17"/>
        <v>78</v>
      </c>
      <c r="K329" s="44">
        <v>0</v>
      </c>
      <c r="L329" s="86"/>
      <c r="M329"/>
      <c r="N329"/>
      <c r="O329"/>
    </row>
    <row r="330" spans="1:15" ht="15.75" thickBot="1" x14ac:dyDescent="0.3">
      <c r="A330" s="7" t="s">
        <v>128</v>
      </c>
      <c r="B330" s="6">
        <f t="shared" si="15"/>
        <v>44317</v>
      </c>
      <c r="C330" s="6" t="s">
        <v>219</v>
      </c>
      <c r="D330" s="19" t="s">
        <v>220</v>
      </c>
      <c r="E330" s="20" t="s">
        <v>108</v>
      </c>
      <c r="F330" s="40" t="str">
        <f t="shared" si="16"/>
        <v>BESALCO_NOGALES_220</v>
      </c>
      <c r="G330" s="21">
        <v>0</v>
      </c>
      <c r="H330" s="21">
        <v>0</v>
      </c>
      <c r="I330" s="22">
        <v>34.524205268818925</v>
      </c>
      <c r="J330" s="43">
        <f t="shared" si="17"/>
        <v>35</v>
      </c>
      <c r="K330" s="44">
        <v>0</v>
      </c>
      <c r="L330" s="86"/>
      <c r="M330"/>
      <c r="N330"/>
      <c r="O330"/>
    </row>
    <row r="331" spans="1:15" ht="15.75" thickBot="1" x14ac:dyDescent="0.3">
      <c r="A331" s="7" t="s">
        <v>128</v>
      </c>
      <c r="B331" s="6">
        <f t="shared" si="15"/>
        <v>44317</v>
      </c>
      <c r="C331" s="6" t="s">
        <v>219</v>
      </c>
      <c r="D331" s="19" t="s">
        <v>220</v>
      </c>
      <c r="E331" s="20" t="s">
        <v>109</v>
      </c>
      <c r="F331" s="40" t="str">
        <f t="shared" si="16"/>
        <v>BESALCO_POLPAICO_220</v>
      </c>
      <c r="G331" s="21">
        <v>0</v>
      </c>
      <c r="H331" s="21">
        <v>0</v>
      </c>
      <c r="I331" s="22">
        <v>28659.047773356095</v>
      </c>
      <c r="J331" s="43">
        <f t="shared" si="17"/>
        <v>28659</v>
      </c>
      <c r="K331" s="44">
        <v>0</v>
      </c>
      <c r="L331" s="86"/>
      <c r="M331"/>
      <c r="N331"/>
      <c r="O331"/>
    </row>
    <row r="332" spans="1:15" ht="15.75" thickBot="1" x14ac:dyDescent="0.3">
      <c r="A332" s="7" t="s">
        <v>128</v>
      </c>
      <c r="B332" s="6">
        <f t="shared" si="15"/>
        <v>44317</v>
      </c>
      <c r="C332" s="6" t="s">
        <v>219</v>
      </c>
      <c r="D332" s="19" t="s">
        <v>220</v>
      </c>
      <c r="E332" s="20" t="s">
        <v>110</v>
      </c>
      <c r="F332" s="40" t="str">
        <f t="shared" si="16"/>
        <v>BESALCO_QUILLOTA_220</v>
      </c>
      <c r="G332" s="21">
        <v>0</v>
      </c>
      <c r="H332" s="21">
        <v>0</v>
      </c>
      <c r="I332" s="22">
        <v>399.96909972637565</v>
      </c>
      <c r="J332" s="43">
        <f t="shared" si="17"/>
        <v>400</v>
      </c>
      <c r="K332" s="44">
        <v>0</v>
      </c>
      <c r="L332" s="86"/>
      <c r="M332"/>
      <c r="N332"/>
      <c r="O332"/>
    </row>
    <row r="333" spans="1:15" ht="15.75" thickBot="1" x14ac:dyDescent="0.3">
      <c r="A333" s="7" t="s">
        <v>128</v>
      </c>
      <c r="B333" s="6">
        <f t="shared" si="15"/>
        <v>44317</v>
      </c>
      <c r="C333" s="6" t="s">
        <v>221</v>
      </c>
      <c r="D333" s="19" t="s">
        <v>222</v>
      </c>
      <c r="E333" s="20" t="s">
        <v>104</v>
      </c>
      <c r="F333" s="40" t="str">
        <f t="shared" si="16"/>
        <v>CABO_LEONES_II_ALTO_JAHUEL_220</v>
      </c>
      <c r="G333" s="21">
        <v>841415.25746898167</v>
      </c>
      <c r="H333" s="21">
        <v>1340332.6045973836</v>
      </c>
      <c r="I333" s="22">
        <v>777355.7506020898</v>
      </c>
      <c r="J333" s="43">
        <f t="shared" si="17"/>
        <v>2959104</v>
      </c>
      <c r="K333" s="44">
        <v>0</v>
      </c>
      <c r="L333" s="86"/>
      <c r="M333"/>
      <c r="N333"/>
      <c r="O333"/>
    </row>
    <row r="334" spans="1:15" ht="15.75" thickBot="1" x14ac:dyDescent="0.3">
      <c r="A334" s="7" t="s">
        <v>128</v>
      </c>
      <c r="B334" s="6">
        <f t="shared" si="15"/>
        <v>44317</v>
      </c>
      <c r="C334" s="6" t="s">
        <v>221</v>
      </c>
      <c r="D334" s="19" t="s">
        <v>222</v>
      </c>
      <c r="E334" s="20" t="s">
        <v>105</v>
      </c>
      <c r="F334" s="40" t="str">
        <f t="shared" si="16"/>
        <v>CABO_LEONES_II_CERRO_NAVIA_220</v>
      </c>
      <c r="G334" s="21">
        <v>771701.82275149238</v>
      </c>
      <c r="H334" s="21">
        <v>1222501.0882793965</v>
      </c>
      <c r="I334" s="22">
        <v>700767.81104636856</v>
      </c>
      <c r="J334" s="43">
        <f t="shared" si="17"/>
        <v>2694971</v>
      </c>
      <c r="K334" s="44">
        <v>0</v>
      </c>
      <c r="L334" s="86"/>
      <c r="M334"/>
      <c r="N334"/>
      <c r="O334"/>
    </row>
    <row r="335" spans="1:15" ht="15.75" thickBot="1" x14ac:dyDescent="0.3">
      <c r="A335" s="7" t="s">
        <v>128</v>
      </c>
      <c r="B335" s="6">
        <f t="shared" si="15"/>
        <v>44317</v>
      </c>
      <c r="C335" s="6" t="s">
        <v>221</v>
      </c>
      <c r="D335" s="19" t="s">
        <v>222</v>
      </c>
      <c r="E335" s="20" t="s">
        <v>106</v>
      </c>
      <c r="F335" s="40" t="str">
        <f t="shared" si="16"/>
        <v>CABO_LEONES_II_CHENA_220</v>
      </c>
      <c r="G335" s="21">
        <v>1645792.0801588504</v>
      </c>
      <c r="H335" s="21">
        <v>2600218.1899287933</v>
      </c>
      <c r="I335" s="22">
        <v>1524476.1552541952</v>
      </c>
      <c r="J335" s="43">
        <f t="shared" si="17"/>
        <v>5770486</v>
      </c>
      <c r="K335" s="44">
        <v>0</v>
      </c>
      <c r="L335" s="86"/>
      <c r="M335"/>
      <c r="N335"/>
      <c r="O335"/>
    </row>
    <row r="336" spans="1:15" ht="15.75" thickBot="1" x14ac:dyDescent="0.3">
      <c r="A336" s="7" t="s">
        <v>128</v>
      </c>
      <c r="B336" s="6">
        <f t="shared" si="15"/>
        <v>44317</v>
      </c>
      <c r="C336" s="6" t="s">
        <v>221</v>
      </c>
      <c r="D336" s="19" t="s">
        <v>222</v>
      </c>
      <c r="E336" s="20" t="s">
        <v>107</v>
      </c>
      <c r="F336" s="40" t="str">
        <f t="shared" si="16"/>
        <v>CABO_LEONES_II_LOS_MAQUIS_220</v>
      </c>
      <c r="G336" s="21">
        <v>2046.5757327184108</v>
      </c>
      <c r="H336" s="21">
        <v>2272.5436648577893</v>
      </c>
      <c r="I336" s="22">
        <v>1529.7955680410478</v>
      </c>
      <c r="J336" s="43">
        <f t="shared" si="17"/>
        <v>5849</v>
      </c>
      <c r="K336" s="44">
        <v>0</v>
      </c>
      <c r="L336" s="86"/>
      <c r="M336"/>
      <c r="N336"/>
      <c r="O336"/>
    </row>
    <row r="337" spans="1:15" ht="15.75" thickBot="1" x14ac:dyDescent="0.3">
      <c r="A337" s="7" t="s">
        <v>128</v>
      </c>
      <c r="B337" s="6">
        <f t="shared" si="15"/>
        <v>44317</v>
      </c>
      <c r="C337" s="6" t="s">
        <v>221</v>
      </c>
      <c r="D337" s="19" t="s">
        <v>222</v>
      </c>
      <c r="E337" s="20" t="s">
        <v>108</v>
      </c>
      <c r="F337" s="40" t="str">
        <f t="shared" si="16"/>
        <v>CABO_LEONES_II_NOGALES_220</v>
      </c>
      <c r="G337" s="21">
        <v>876.70795262744707</v>
      </c>
      <c r="H337" s="21">
        <v>982.44889009601945</v>
      </c>
      <c r="I337" s="22">
        <v>672.81913603123155</v>
      </c>
      <c r="J337" s="43">
        <f t="shared" si="17"/>
        <v>2532</v>
      </c>
      <c r="K337" s="44">
        <v>0</v>
      </c>
      <c r="L337" s="86"/>
      <c r="M337"/>
      <c r="N337"/>
      <c r="O337"/>
    </row>
    <row r="338" spans="1:15" ht="15.75" thickBot="1" x14ac:dyDescent="0.3">
      <c r="A338" s="7" t="s">
        <v>128</v>
      </c>
      <c r="B338" s="6">
        <f t="shared" si="15"/>
        <v>44317</v>
      </c>
      <c r="C338" s="6" t="s">
        <v>221</v>
      </c>
      <c r="D338" s="19" t="s">
        <v>222</v>
      </c>
      <c r="E338" s="20" t="s">
        <v>109</v>
      </c>
      <c r="F338" s="40" t="str">
        <f t="shared" si="16"/>
        <v>CABO_LEONES_II_POLPAICO_220</v>
      </c>
      <c r="G338" s="21">
        <v>626935.50367600005</v>
      </c>
      <c r="H338" s="21">
        <v>998721.73181829194</v>
      </c>
      <c r="I338" s="22">
        <v>558517.0060311975</v>
      </c>
      <c r="J338" s="43">
        <f t="shared" si="17"/>
        <v>2184174</v>
      </c>
      <c r="K338" s="44">
        <v>0</v>
      </c>
      <c r="L338" s="86"/>
      <c r="M338"/>
      <c r="N338"/>
      <c r="O338"/>
    </row>
    <row r="339" spans="1:15" ht="15.75" thickBot="1" x14ac:dyDescent="0.3">
      <c r="A339" s="7" t="s">
        <v>128</v>
      </c>
      <c r="B339" s="6">
        <f t="shared" si="15"/>
        <v>44317</v>
      </c>
      <c r="C339" s="6" t="s">
        <v>221</v>
      </c>
      <c r="D339" s="19" t="s">
        <v>222</v>
      </c>
      <c r="E339" s="20" t="s">
        <v>110</v>
      </c>
      <c r="F339" s="40" t="str">
        <f t="shared" si="16"/>
        <v>CABO_LEONES_II_QUILLOTA_220</v>
      </c>
      <c r="G339" s="21">
        <v>8721.4419910233155</v>
      </c>
      <c r="H339" s="21">
        <v>13401.812844192094</v>
      </c>
      <c r="I339" s="22">
        <v>7794.730161685653</v>
      </c>
      <c r="J339" s="43">
        <f t="shared" si="17"/>
        <v>29918</v>
      </c>
      <c r="K339" s="44">
        <v>0</v>
      </c>
      <c r="L339" s="86"/>
      <c r="M339"/>
      <c r="N339"/>
      <c r="O339"/>
    </row>
    <row r="340" spans="1:15" ht="15.75" thickBot="1" x14ac:dyDescent="0.3">
      <c r="A340" s="7" t="s">
        <v>128</v>
      </c>
      <c r="B340" s="6">
        <f t="shared" si="15"/>
        <v>44317</v>
      </c>
      <c r="C340" s="6" t="s">
        <v>223</v>
      </c>
      <c r="D340" s="19" t="s">
        <v>224</v>
      </c>
      <c r="E340" s="20" t="s">
        <v>104</v>
      </c>
      <c r="F340" s="40" t="str">
        <f t="shared" si="16"/>
        <v>CABO_LEONES_III_A_ALTO_JAHUEL_220</v>
      </c>
      <c r="G340" s="21">
        <v>215750.49806650373</v>
      </c>
      <c r="H340" s="21">
        <v>0</v>
      </c>
      <c r="I340" s="22">
        <v>0</v>
      </c>
      <c r="J340" s="43">
        <f t="shared" si="17"/>
        <v>215750</v>
      </c>
      <c r="K340" s="44">
        <v>0</v>
      </c>
      <c r="L340" s="86"/>
      <c r="M340"/>
      <c r="N340"/>
      <c r="O340"/>
    </row>
    <row r="341" spans="1:15" ht="15.75" thickBot="1" x14ac:dyDescent="0.3">
      <c r="A341" s="7" t="s">
        <v>128</v>
      </c>
      <c r="B341" s="6">
        <f t="shared" si="15"/>
        <v>44317</v>
      </c>
      <c r="C341" s="6" t="s">
        <v>223</v>
      </c>
      <c r="D341" s="19" t="s">
        <v>224</v>
      </c>
      <c r="E341" s="20" t="s">
        <v>105</v>
      </c>
      <c r="F341" s="40" t="str">
        <f t="shared" si="16"/>
        <v>CABO_LEONES_III_A_CERRO_NAVIA_220</v>
      </c>
      <c r="G341" s="21">
        <v>197875.01015644587</v>
      </c>
      <c r="H341" s="21">
        <v>0</v>
      </c>
      <c r="I341" s="22">
        <v>0</v>
      </c>
      <c r="J341" s="43">
        <f t="shared" si="17"/>
        <v>197875</v>
      </c>
      <c r="K341" s="44">
        <v>0</v>
      </c>
      <c r="L341" s="86"/>
      <c r="M341"/>
      <c r="N341"/>
      <c r="O341"/>
    </row>
    <row r="342" spans="1:15" ht="15.75" thickBot="1" x14ac:dyDescent="0.3">
      <c r="A342" s="7" t="s">
        <v>128</v>
      </c>
      <c r="B342" s="6">
        <f t="shared" si="15"/>
        <v>44317</v>
      </c>
      <c r="C342" s="6" t="s">
        <v>223</v>
      </c>
      <c r="D342" s="19" t="s">
        <v>224</v>
      </c>
      <c r="E342" s="20" t="s">
        <v>106</v>
      </c>
      <c r="F342" s="40" t="str">
        <f t="shared" si="16"/>
        <v>CABO_LEONES_III_A_CHENA_220</v>
      </c>
      <c r="G342" s="21">
        <v>422003.82968604425</v>
      </c>
      <c r="H342" s="21">
        <v>0</v>
      </c>
      <c r="I342" s="22">
        <v>0</v>
      </c>
      <c r="J342" s="43">
        <f t="shared" si="17"/>
        <v>422004</v>
      </c>
      <c r="K342" s="44">
        <v>0</v>
      </c>
      <c r="L342" s="86"/>
      <c r="M342"/>
      <c r="N342"/>
      <c r="O342"/>
    </row>
    <row r="343" spans="1:15" ht="15.75" thickBot="1" x14ac:dyDescent="0.3">
      <c r="A343" s="7" t="s">
        <v>128</v>
      </c>
      <c r="B343" s="6">
        <f t="shared" si="15"/>
        <v>44317</v>
      </c>
      <c r="C343" s="6" t="s">
        <v>223</v>
      </c>
      <c r="D343" s="19" t="s">
        <v>224</v>
      </c>
      <c r="E343" s="20" t="s">
        <v>107</v>
      </c>
      <c r="F343" s="40" t="str">
        <f t="shared" si="16"/>
        <v>CABO_LEONES_III_A_LOS_MAQUIS_220</v>
      </c>
      <c r="G343" s="21">
        <v>524.77029593333043</v>
      </c>
      <c r="H343" s="21">
        <v>0</v>
      </c>
      <c r="I343" s="22">
        <v>0</v>
      </c>
      <c r="J343" s="43">
        <f t="shared" si="17"/>
        <v>525</v>
      </c>
      <c r="K343" s="44">
        <v>0</v>
      </c>
      <c r="L343" s="86"/>
      <c r="M343"/>
      <c r="N343"/>
      <c r="O343"/>
    </row>
    <row r="344" spans="1:15" ht="15.75" thickBot="1" x14ac:dyDescent="0.3">
      <c r="A344" s="7" t="s">
        <v>128</v>
      </c>
      <c r="B344" s="6">
        <f t="shared" si="15"/>
        <v>44317</v>
      </c>
      <c r="C344" s="6" t="s">
        <v>223</v>
      </c>
      <c r="D344" s="19" t="s">
        <v>224</v>
      </c>
      <c r="E344" s="20" t="s">
        <v>108</v>
      </c>
      <c r="F344" s="40" t="str">
        <f t="shared" si="16"/>
        <v>CABO_LEONES_III_A_NOGALES_220</v>
      </c>
      <c r="G344" s="21">
        <v>224.80003275339868</v>
      </c>
      <c r="H344" s="21">
        <v>0</v>
      </c>
      <c r="I344" s="22">
        <v>0</v>
      </c>
      <c r="J344" s="43">
        <f t="shared" si="17"/>
        <v>225</v>
      </c>
      <c r="K344" s="44">
        <v>0</v>
      </c>
      <c r="L344" s="86"/>
      <c r="M344"/>
      <c r="N344"/>
      <c r="O344"/>
    </row>
    <row r="345" spans="1:15" ht="15.75" thickBot="1" x14ac:dyDescent="0.3">
      <c r="A345" s="7" t="s">
        <v>128</v>
      </c>
      <c r="B345" s="6">
        <f t="shared" si="15"/>
        <v>44317</v>
      </c>
      <c r="C345" s="6" t="s">
        <v>223</v>
      </c>
      <c r="D345" s="19" t="s">
        <v>224</v>
      </c>
      <c r="E345" s="20" t="s">
        <v>109</v>
      </c>
      <c r="F345" s="40" t="str">
        <f t="shared" si="16"/>
        <v>CABO_LEONES_III_A_POLPAICO_220</v>
      </c>
      <c r="G345" s="21">
        <v>160754.92567195068</v>
      </c>
      <c r="H345" s="21">
        <v>0</v>
      </c>
      <c r="I345" s="22">
        <v>0</v>
      </c>
      <c r="J345" s="43">
        <f t="shared" si="17"/>
        <v>160755</v>
      </c>
      <c r="K345" s="44">
        <v>0</v>
      </c>
      <c r="L345" s="86"/>
      <c r="M345"/>
      <c r="N345"/>
      <c r="O345"/>
    </row>
    <row r="346" spans="1:15" ht="15.75" thickBot="1" x14ac:dyDescent="0.3">
      <c r="A346" s="7" t="s">
        <v>128</v>
      </c>
      <c r="B346" s="6">
        <f t="shared" si="15"/>
        <v>44317</v>
      </c>
      <c r="C346" s="6" t="s">
        <v>223</v>
      </c>
      <c r="D346" s="19" t="s">
        <v>224</v>
      </c>
      <c r="E346" s="20" t="s">
        <v>110</v>
      </c>
      <c r="F346" s="40" t="str">
        <f t="shared" si="16"/>
        <v>CABO_LEONES_III_A_QUILLOTA_220</v>
      </c>
      <c r="G346" s="21">
        <v>2236.2982329100046</v>
      </c>
      <c r="H346" s="21">
        <v>0</v>
      </c>
      <c r="I346" s="22">
        <v>0</v>
      </c>
      <c r="J346" s="43">
        <f t="shared" si="17"/>
        <v>2236</v>
      </c>
      <c r="K346" s="44">
        <v>0</v>
      </c>
      <c r="L346" s="86"/>
      <c r="M346"/>
      <c r="N346"/>
      <c r="O346"/>
    </row>
    <row r="347" spans="1:15" ht="15.75" thickBot="1" x14ac:dyDescent="0.3">
      <c r="A347" s="7" t="s">
        <v>128</v>
      </c>
      <c r="B347" s="6">
        <f t="shared" si="15"/>
        <v>44317</v>
      </c>
      <c r="C347" s="6" t="s">
        <v>225</v>
      </c>
      <c r="D347" s="19" t="s">
        <v>226</v>
      </c>
      <c r="E347" s="20" t="s">
        <v>104</v>
      </c>
      <c r="F347" s="40" t="str">
        <f t="shared" si="16"/>
        <v>CABO_LEONES_III_C_ALTO_JAHUEL_220</v>
      </c>
      <c r="G347" s="21">
        <v>0</v>
      </c>
      <c r="H347" s="21">
        <v>0</v>
      </c>
      <c r="I347" s="22">
        <v>239193.93589342476</v>
      </c>
      <c r="J347" s="43">
        <f t="shared" si="17"/>
        <v>239194</v>
      </c>
      <c r="K347" s="44">
        <v>0</v>
      </c>
      <c r="L347" s="86"/>
      <c r="M347"/>
      <c r="N347"/>
      <c r="O347"/>
    </row>
    <row r="348" spans="1:15" ht="15.75" thickBot="1" x14ac:dyDescent="0.3">
      <c r="A348" s="7" t="s">
        <v>128</v>
      </c>
      <c r="B348" s="6">
        <f t="shared" si="15"/>
        <v>44317</v>
      </c>
      <c r="C348" s="6" t="s">
        <v>225</v>
      </c>
      <c r="D348" s="19" t="s">
        <v>226</v>
      </c>
      <c r="E348" s="20" t="s">
        <v>105</v>
      </c>
      <c r="F348" s="40" t="str">
        <f t="shared" si="16"/>
        <v>CABO_LEONES_III_C_CERRO_NAVIA_220</v>
      </c>
      <c r="G348" s="21">
        <v>0</v>
      </c>
      <c r="H348" s="21">
        <v>0</v>
      </c>
      <c r="I348" s="22">
        <v>215627.67206877089</v>
      </c>
      <c r="J348" s="43">
        <f t="shared" si="17"/>
        <v>215628</v>
      </c>
      <c r="K348" s="44">
        <v>0</v>
      </c>
      <c r="L348" s="86"/>
      <c r="M348"/>
      <c r="N348"/>
      <c r="O348"/>
    </row>
    <row r="349" spans="1:15" ht="15.75" thickBot="1" x14ac:dyDescent="0.3">
      <c r="A349" s="7" t="s">
        <v>128</v>
      </c>
      <c r="B349" s="6">
        <f t="shared" si="15"/>
        <v>44317</v>
      </c>
      <c r="C349" s="6" t="s">
        <v>225</v>
      </c>
      <c r="D349" s="19" t="s">
        <v>226</v>
      </c>
      <c r="E349" s="20" t="s">
        <v>106</v>
      </c>
      <c r="F349" s="40" t="str">
        <f t="shared" si="16"/>
        <v>CABO_LEONES_III_C_CHENA_220</v>
      </c>
      <c r="G349" s="21">
        <v>0</v>
      </c>
      <c r="H349" s="21">
        <v>0</v>
      </c>
      <c r="I349" s="22">
        <v>469084.39471695642</v>
      </c>
      <c r="J349" s="43">
        <f t="shared" si="17"/>
        <v>469084</v>
      </c>
      <c r="K349" s="44">
        <v>0</v>
      </c>
      <c r="L349" s="86"/>
      <c r="M349"/>
      <c r="N349"/>
      <c r="O349"/>
    </row>
    <row r="350" spans="1:15" ht="15.75" thickBot="1" x14ac:dyDescent="0.3">
      <c r="A350" s="7" t="s">
        <v>128</v>
      </c>
      <c r="B350" s="6">
        <f t="shared" si="15"/>
        <v>44317</v>
      </c>
      <c r="C350" s="6" t="s">
        <v>225</v>
      </c>
      <c r="D350" s="19" t="s">
        <v>226</v>
      </c>
      <c r="E350" s="20" t="s">
        <v>107</v>
      </c>
      <c r="F350" s="40" t="str">
        <f t="shared" si="16"/>
        <v>CABO_LEONES_III_C_LOS_MAQUIS_220</v>
      </c>
      <c r="G350" s="21">
        <v>0</v>
      </c>
      <c r="H350" s="21">
        <v>0</v>
      </c>
      <c r="I350" s="22">
        <v>470.72118878472213</v>
      </c>
      <c r="J350" s="43">
        <f t="shared" si="17"/>
        <v>471</v>
      </c>
      <c r="K350" s="44">
        <v>0</v>
      </c>
      <c r="L350" s="86"/>
      <c r="M350"/>
      <c r="N350"/>
      <c r="O350"/>
    </row>
    <row r="351" spans="1:15" ht="15.75" thickBot="1" x14ac:dyDescent="0.3">
      <c r="A351" s="7" t="s">
        <v>128</v>
      </c>
      <c r="B351" s="6">
        <f t="shared" si="15"/>
        <v>44317</v>
      </c>
      <c r="C351" s="6" t="s">
        <v>225</v>
      </c>
      <c r="D351" s="19" t="s">
        <v>226</v>
      </c>
      <c r="E351" s="20" t="s">
        <v>108</v>
      </c>
      <c r="F351" s="40" t="str">
        <f t="shared" si="16"/>
        <v>CABO_LEONES_III_C_NOGALES_220</v>
      </c>
      <c r="G351" s="21">
        <v>0</v>
      </c>
      <c r="H351" s="21">
        <v>0</v>
      </c>
      <c r="I351" s="22">
        <v>207.02780826806065</v>
      </c>
      <c r="J351" s="43">
        <f t="shared" si="17"/>
        <v>207</v>
      </c>
      <c r="K351" s="44">
        <v>0</v>
      </c>
      <c r="L351" s="86"/>
      <c r="M351"/>
      <c r="N351"/>
      <c r="O351"/>
    </row>
    <row r="352" spans="1:15" ht="15.75" thickBot="1" x14ac:dyDescent="0.3">
      <c r="A352" s="7" t="s">
        <v>128</v>
      </c>
      <c r="B352" s="6">
        <f t="shared" si="15"/>
        <v>44317</v>
      </c>
      <c r="C352" s="6" t="s">
        <v>225</v>
      </c>
      <c r="D352" s="19" t="s">
        <v>226</v>
      </c>
      <c r="E352" s="20" t="s">
        <v>109</v>
      </c>
      <c r="F352" s="40" t="str">
        <f t="shared" si="16"/>
        <v>CABO_LEONES_III_C_POLPAICO_220</v>
      </c>
      <c r="G352" s="21">
        <v>0</v>
      </c>
      <c r="H352" s="21">
        <v>0</v>
      </c>
      <c r="I352" s="22">
        <v>171856.81180404278</v>
      </c>
      <c r="J352" s="43">
        <f t="shared" si="17"/>
        <v>171857</v>
      </c>
      <c r="K352" s="44">
        <v>0</v>
      </c>
      <c r="L352" s="86"/>
      <c r="M352"/>
      <c r="N352"/>
      <c r="O352"/>
    </row>
    <row r="353" spans="1:15" ht="15.75" thickBot="1" x14ac:dyDescent="0.3">
      <c r="A353" s="7" t="s">
        <v>128</v>
      </c>
      <c r="B353" s="6">
        <f t="shared" si="15"/>
        <v>44317</v>
      </c>
      <c r="C353" s="6" t="s">
        <v>225</v>
      </c>
      <c r="D353" s="19" t="s">
        <v>226</v>
      </c>
      <c r="E353" s="20" t="s">
        <v>110</v>
      </c>
      <c r="F353" s="40" t="str">
        <f t="shared" si="16"/>
        <v>CABO_LEONES_III_C_QUILLOTA_220</v>
      </c>
      <c r="G353" s="21">
        <v>0</v>
      </c>
      <c r="H353" s="21">
        <v>0</v>
      </c>
      <c r="I353" s="22">
        <v>2398.4542278830477</v>
      </c>
      <c r="J353" s="43">
        <f t="shared" si="17"/>
        <v>2398</v>
      </c>
      <c r="K353" s="44">
        <v>0</v>
      </c>
      <c r="L353" s="86"/>
      <c r="M353"/>
      <c r="N353"/>
      <c r="O353"/>
    </row>
    <row r="354" spans="1:15" ht="15.75" thickBot="1" x14ac:dyDescent="0.3">
      <c r="A354" s="7" t="s">
        <v>128</v>
      </c>
      <c r="B354" s="6">
        <f t="shared" si="15"/>
        <v>44317</v>
      </c>
      <c r="C354" s="6" t="s">
        <v>227</v>
      </c>
      <c r="D354" s="19" t="s">
        <v>228</v>
      </c>
      <c r="E354" s="20" t="s">
        <v>104</v>
      </c>
      <c r="F354" s="40" t="str">
        <f t="shared" si="16"/>
        <v>PE_CABO_LEONES_A_ALTO_JAHUEL_220</v>
      </c>
      <c r="G354" s="21">
        <v>64721.22989051036</v>
      </c>
      <c r="H354" s="21">
        <v>0</v>
      </c>
      <c r="I354" s="22">
        <v>0</v>
      </c>
      <c r="J354" s="43">
        <f t="shared" si="17"/>
        <v>64721</v>
      </c>
      <c r="K354" s="44">
        <v>0</v>
      </c>
      <c r="L354" s="86"/>
      <c r="M354"/>
      <c r="N354"/>
      <c r="O354"/>
    </row>
    <row r="355" spans="1:15" ht="15.75" thickBot="1" x14ac:dyDescent="0.3">
      <c r="A355" s="7" t="s">
        <v>128</v>
      </c>
      <c r="B355" s="6">
        <f t="shared" si="15"/>
        <v>44317</v>
      </c>
      <c r="C355" s="6" t="s">
        <v>227</v>
      </c>
      <c r="D355" s="19" t="s">
        <v>228</v>
      </c>
      <c r="E355" s="20" t="s">
        <v>105</v>
      </c>
      <c r="F355" s="40" t="str">
        <f t="shared" si="16"/>
        <v>PE_CABO_LEONES_A_CERRO_NAVIA_220</v>
      </c>
      <c r="G355" s="21">
        <v>59358.908260665135</v>
      </c>
      <c r="H355" s="21">
        <v>0</v>
      </c>
      <c r="I355" s="22">
        <v>0</v>
      </c>
      <c r="J355" s="43">
        <f t="shared" si="17"/>
        <v>59359</v>
      </c>
      <c r="K355" s="44">
        <v>0</v>
      </c>
      <c r="L355" s="86"/>
      <c r="M355"/>
      <c r="N355"/>
      <c r="O355"/>
    </row>
    <row r="356" spans="1:15" ht="15.75" thickBot="1" x14ac:dyDescent="0.3">
      <c r="A356" s="7" t="s">
        <v>128</v>
      </c>
      <c r="B356" s="6">
        <f t="shared" si="15"/>
        <v>44317</v>
      </c>
      <c r="C356" s="6" t="s">
        <v>227</v>
      </c>
      <c r="D356" s="19" t="s">
        <v>228</v>
      </c>
      <c r="E356" s="20" t="s">
        <v>106</v>
      </c>
      <c r="F356" s="40" t="str">
        <f t="shared" si="16"/>
        <v>PE_CABO_LEONES_A_CHENA_220</v>
      </c>
      <c r="G356" s="21">
        <v>126593.48238152068</v>
      </c>
      <c r="H356" s="21">
        <v>0</v>
      </c>
      <c r="I356" s="22">
        <v>0</v>
      </c>
      <c r="J356" s="43">
        <f t="shared" si="17"/>
        <v>126593</v>
      </c>
      <c r="K356" s="44">
        <v>0</v>
      </c>
      <c r="L356" s="86"/>
      <c r="M356"/>
      <c r="N356"/>
      <c r="O356"/>
    </row>
    <row r="357" spans="1:15" ht="15.75" thickBot="1" x14ac:dyDescent="0.3">
      <c r="A357" s="7" t="s">
        <v>128</v>
      </c>
      <c r="B357" s="6">
        <f t="shared" si="15"/>
        <v>44317</v>
      </c>
      <c r="C357" s="6" t="s">
        <v>227</v>
      </c>
      <c r="D357" s="19" t="s">
        <v>228</v>
      </c>
      <c r="E357" s="20" t="s">
        <v>107</v>
      </c>
      <c r="F357" s="40" t="str">
        <f t="shared" si="16"/>
        <v>PE_CABO_LEONES_A_LOS_MAQUIS_220</v>
      </c>
      <c r="G357" s="21">
        <v>157.42155530200961</v>
      </c>
      <c r="H357" s="21">
        <v>0</v>
      </c>
      <c r="I357" s="22">
        <v>0</v>
      </c>
      <c r="J357" s="43">
        <f t="shared" si="17"/>
        <v>157</v>
      </c>
      <c r="K357" s="44">
        <v>0</v>
      </c>
      <c r="L357" s="86"/>
      <c r="M357"/>
      <c r="N357"/>
      <c r="O357"/>
    </row>
    <row r="358" spans="1:15" ht="15.75" thickBot="1" x14ac:dyDescent="0.3">
      <c r="A358" s="7" t="s">
        <v>128</v>
      </c>
      <c r="B358" s="6">
        <f t="shared" si="15"/>
        <v>44317</v>
      </c>
      <c r="C358" s="6" t="s">
        <v>227</v>
      </c>
      <c r="D358" s="19" t="s">
        <v>228</v>
      </c>
      <c r="E358" s="20" t="s">
        <v>108</v>
      </c>
      <c r="F358" s="40" t="str">
        <f t="shared" si="16"/>
        <v>PE_CABO_LEONES_A_NOGALES_220</v>
      </c>
      <c r="G358" s="21">
        <v>67.435925894095661</v>
      </c>
      <c r="H358" s="21">
        <v>0</v>
      </c>
      <c r="I358" s="22">
        <v>0</v>
      </c>
      <c r="J358" s="43">
        <f t="shared" si="17"/>
        <v>67</v>
      </c>
      <c r="K358" s="44">
        <v>0</v>
      </c>
      <c r="L358" s="86"/>
      <c r="M358"/>
      <c r="N358"/>
      <c r="O358"/>
    </row>
    <row r="359" spans="1:15" ht="15.75" thickBot="1" x14ac:dyDescent="0.3">
      <c r="A359" s="7" t="s">
        <v>128</v>
      </c>
      <c r="B359" s="6">
        <f t="shared" si="15"/>
        <v>44317</v>
      </c>
      <c r="C359" s="6" t="s">
        <v>227</v>
      </c>
      <c r="D359" s="19" t="s">
        <v>228</v>
      </c>
      <c r="E359" s="20" t="s">
        <v>109</v>
      </c>
      <c r="F359" s="40" t="str">
        <f t="shared" si="16"/>
        <v>PE_CABO_LEONES_A_POLPAICO_220</v>
      </c>
      <c r="G359" s="21">
        <v>48223.557274195402</v>
      </c>
      <c r="H359" s="21">
        <v>0</v>
      </c>
      <c r="I359" s="22">
        <v>0</v>
      </c>
      <c r="J359" s="43">
        <f t="shared" si="17"/>
        <v>48224</v>
      </c>
      <c r="K359" s="44">
        <v>0</v>
      </c>
      <c r="L359" s="86"/>
      <c r="M359"/>
      <c r="N359"/>
      <c r="O359"/>
    </row>
    <row r="360" spans="1:15" ht="15.75" thickBot="1" x14ac:dyDescent="0.3">
      <c r="A360" s="7" t="s">
        <v>128</v>
      </c>
      <c r="B360" s="6">
        <f t="shared" si="15"/>
        <v>44317</v>
      </c>
      <c r="C360" s="6" t="s">
        <v>227</v>
      </c>
      <c r="D360" s="19" t="s">
        <v>228</v>
      </c>
      <c r="E360" s="20" t="s">
        <v>110</v>
      </c>
      <c r="F360" s="40" t="str">
        <f t="shared" si="16"/>
        <v>PE_CABO_LEONES_A_QUILLOTA_220</v>
      </c>
      <c r="G360" s="21">
        <v>670.84884314518035</v>
      </c>
      <c r="H360" s="21">
        <v>0</v>
      </c>
      <c r="I360" s="22">
        <v>0</v>
      </c>
      <c r="J360" s="43">
        <f t="shared" si="17"/>
        <v>671</v>
      </c>
      <c r="K360" s="44">
        <v>0</v>
      </c>
      <c r="L360" s="86"/>
      <c r="M360"/>
      <c r="N360"/>
      <c r="O360"/>
    </row>
    <row r="361" spans="1:15" ht="15.75" thickBot="1" x14ac:dyDescent="0.3">
      <c r="A361" s="7" t="s">
        <v>128</v>
      </c>
      <c r="B361" s="6">
        <f t="shared" si="15"/>
        <v>44317</v>
      </c>
      <c r="C361" s="6" t="s">
        <v>229</v>
      </c>
      <c r="D361" s="19" t="s">
        <v>230</v>
      </c>
      <c r="E361" s="20" t="s">
        <v>104</v>
      </c>
      <c r="F361" s="40" t="str">
        <f t="shared" si="16"/>
        <v>PE_CABO_LEONES_C_ALTO_JAHUEL_220</v>
      </c>
      <c r="G361" s="21">
        <v>0</v>
      </c>
      <c r="H361" s="21">
        <v>0</v>
      </c>
      <c r="I361" s="22">
        <v>99667.099544011056</v>
      </c>
      <c r="J361" s="43">
        <f t="shared" si="17"/>
        <v>99667</v>
      </c>
      <c r="K361" s="44">
        <v>0</v>
      </c>
      <c r="L361" s="86"/>
      <c r="M361"/>
      <c r="N361"/>
      <c r="O361"/>
    </row>
    <row r="362" spans="1:15" ht="15.75" thickBot="1" x14ac:dyDescent="0.3">
      <c r="A362" s="7" t="s">
        <v>128</v>
      </c>
      <c r="B362" s="6">
        <f t="shared" si="15"/>
        <v>44317</v>
      </c>
      <c r="C362" s="6" t="s">
        <v>229</v>
      </c>
      <c r="D362" s="19" t="s">
        <v>230</v>
      </c>
      <c r="E362" s="20" t="s">
        <v>105</v>
      </c>
      <c r="F362" s="40" t="str">
        <f t="shared" si="16"/>
        <v>PE_CABO_LEONES_C_CERRO_NAVIA_220</v>
      </c>
      <c r="G362" s="21">
        <v>0</v>
      </c>
      <c r="H362" s="21">
        <v>0</v>
      </c>
      <c r="I362" s="22">
        <v>89847.531360899899</v>
      </c>
      <c r="J362" s="43">
        <f t="shared" si="17"/>
        <v>89848</v>
      </c>
      <c r="K362" s="44">
        <v>0</v>
      </c>
      <c r="L362" s="86"/>
      <c r="M362"/>
      <c r="N362"/>
      <c r="O362"/>
    </row>
    <row r="363" spans="1:15" ht="15.75" thickBot="1" x14ac:dyDescent="0.3">
      <c r="A363" s="7" t="s">
        <v>128</v>
      </c>
      <c r="B363" s="6">
        <f t="shared" si="15"/>
        <v>44317</v>
      </c>
      <c r="C363" s="6" t="s">
        <v>229</v>
      </c>
      <c r="D363" s="19" t="s">
        <v>230</v>
      </c>
      <c r="E363" s="20" t="s">
        <v>106</v>
      </c>
      <c r="F363" s="40" t="str">
        <f t="shared" si="16"/>
        <v>PE_CABO_LEONES_C_CHENA_220</v>
      </c>
      <c r="G363" s="21">
        <v>0</v>
      </c>
      <c r="H363" s="21">
        <v>0</v>
      </c>
      <c r="I363" s="22">
        <v>195457.63519535051</v>
      </c>
      <c r="J363" s="43">
        <f t="shared" si="17"/>
        <v>195458</v>
      </c>
      <c r="K363" s="44">
        <v>0</v>
      </c>
      <c r="L363" s="86"/>
      <c r="M363"/>
      <c r="N363"/>
      <c r="O363"/>
    </row>
    <row r="364" spans="1:15" ht="15.75" thickBot="1" x14ac:dyDescent="0.3">
      <c r="A364" s="7" t="s">
        <v>128</v>
      </c>
      <c r="B364" s="6">
        <f t="shared" si="15"/>
        <v>44317</v>
      </c>
      <c r="C364" s="6" t="s">
        <v>229</v>
      </c>
      <c r="D364" s="19" t="s">
        <v>230</v>
      </c>
      <c r="E364" s="20" t="s">
        <v>107</v>
      </c>
      <c r="F364" s="40" t="str">
        <f t="shared" si="16"/>
        <v>PE_CABO_LEONES_C_LOS_MAQUIS_220</v>
      </c>
      <c r="G364" s="21">
        <v>0</v>
      </c>
      <c r="H364" s="21">
        <v>0</v>
      </c>
      <c r="I364" s="22">
        <v>196.1396529759256</v>
      </c>
      <c r="J364" s="43">
        <f t="shared" si="17"/>
        <v>196</v>
      </c>
      <c r="K364" s="44">
        <v>0</v>
      </c>
      <c r="L364" s="86"/>
      <c r="M364"/>
      <c r="N364"/>
      <c r="O364"/>
    </row>
    <row r="365" spans="1:15" ht="15.75" thickBot="1" x14ac:dyDescent="0.3">
      <c r="A365" s="7" t="s">
        <v>128</v>
      </c>
      <c r="B365" s="6">
        <f t="shared" si="15"/>
        <v>44317</v>
      </c>
      <c r="C365" s="6" t="s">
        <v>229</v>
      </c>
      <c r="D365" s="19" t="s">
        <v>230</v>
      </c>
      <c r="E365" s="20" t="s">
        <v>108</v>
      </c>
      <c r="F365" s="40" t="str">
        <f t="shared" si="16"/>
        <v>PE_CABO_LEONES_C_NOGALES_220</v>
      </c>
      <c r="G365" s="21">
        <v>0</v>
      </c>
      <c r="H365" s="21">
        <v>0</v>
      </c>
      <c r="I365" s="22">
        <v>86.264148369651238</v>
      </c>
      <c r="J365" s="43">
        <f t="shared" si="17"/>
        <v>86</v>
      </c>
      <c r="K365" s="44">
        <v>0</v>
      </c>
      <c r="L365" s="86"/>
      <c r="M365"/>
      <c r="N365"/>
      <c r="O365"/>
    </row>
    <row r="366" spans="1:15" ht="15.75" thickBot="1" x14ac:dyDescent="0.3">
      <c r="A366" s="7" t="s">
        <v>128</v>
      </c>
      <c r="B366" s="6">
        <f t="shared" si="15"/>
        <v>44317</v>
      </c>
      <c r="C366" s="6" t="s">
        <v>229</v>
      </c>
      <c r="D366" s="19" t="s">
        <v>230</v>
      </c>
      <c r="E366" s="20" t="s">
        <v>109</v>
      </c>
      <c r="F366" s="40" t="str">
        <f t="shared" si="16"/>
        <v>PE_CABO_LEONES_C_POLPAICO_220</v>
      </c>
      <c r="G366" s="21">
        <v>0</v>
      </c>
      <c r="H366" s="21">
        <v>0</v>
      </c>
      <c r="I366" s="22">
        <v>71609.131332751131</v>
      </c>
      <c r="J366" s="43">
        <f t="shared" si="17"/>
        <v>71609</v>
      </c>
      <c r="K366" s="44">
        <v>0</v>
      </c>
      <c r="L366" s="86"/>
      <c r="M366"/>
      <c r="N366"/>
      <c r="O366"/>
    </row>
    <row r="367" spans="1:15" ht="15.75" thickBot="1" x14ac:dyDescent="0.3">
      <c r="A367" s="7" t="s">
        <v>128</v>
      </c>
      <c r="B367" s="6">
        <f t="shared" si="15"/>
        <v>44317</v>
      </c>
      <c r="C367" s="6" t="s">
        <v>229</v>
      </c>
      <c r="D367" s="19" t="s">
        <v>230</v>
      </c>
      <c r="E367" s="20" t="s">
        <v>110</v>
      </c>
      <c r="F367" s="40" t="str">
        <f t="shared" si="16"/>
        <v>PE_CABO_LEONES_C_QUILLOTA_220</v>
      </c>
      <c r="G367" s="21">
        <v>0</v>
      </c>
      <c r="H367" s="21">
        <v>0</v>
      </c>
      <c r="I367" s="22">
        <v>999.38560477839064</v>
      </c>
      <c r="J367" s="43">
        <f t="shared" si="17"/>
        <v>999</v>
      </c>
      <c r="K367" s="44">
        <v>0</v>
      </c>
      <c r="L367" s="86"/>
      <c r="M367"/>
      <c r="N367"/>
      <c r="O367"/>
    </row>
    <row r="368" spans="1:15" ht="15.75" thickBot="1" x14ac:dyDescent="0.3">
      <c r="A368" s="7" t="s">
        <v>128</v>
      </c>
      <c r="B368" s="6">
        <f t="shared" si="15"/>
        <v>44317</v>
      </c>
      <c r="C368" s="6" t="s">
        <v>231</v>
      </c>
      <c r="D368" s="19" t="s">
        <v>232</v>
      </c>
      <c r="E368" s="20" t="s">
        <v>104</v>
      </c>
      <c r="F368" s="40" t="str">
        <f t="shared" si="16"/>
        <v>MARIA_ELENA_ALTO_JAHUEL_220</v>
      </c>
      <c r="G368" s="21">
        <v>0</v>
      </c>
      <c r="H368" s="21">
        <v>962292.10514004435</v>
      </c>
      <c r="I368" s="22">
        <v>0</v>
      </c>
      <c r="J368" s="43">
        <f t="shared" si="17"/>
        <v>962292</v>
      </c>
      <c r="K368" s="44">
        <v>0</v>
      </c>
      <c r="L368" s="86"/>
      <c r="M368"/>
      <c r="N368"/>
      <c r="O368"/>
    </row>
    <row r="369" spans="1:15" ht="15.75" thickBot="1" x14ac:dyDescent="0.3">
      <c r="A369" s="7" t="s">
        <v>128</v>
      </c>
      <c r="B369" s="6">
        <f t="shared" si="15"/>
        <v>44317</v>
      </c>
      <c r="C369" s="6" t="s">
        <v>231</v>
      </c>
      <c r="D369" s="19" t="s">
        <v>232</v>
      </c>
      <c r="E369" s="20" t="s">
        <v>105</v>
      </c>
      <c r="F369" s="40" t="str">
        <f t="shared" si="16"/>
        <v>MARIA_ELENA_CERRO_NAVIA_220</v>
      </c>
      <c r="G369" s="21">
        <v>0</v>
      </c>
      <c r="H369" s="21">
        <v>877694.9406000236</v>
      </c>
      <c r="I369" s="22">
        <v>0</v>
      </c>
      <c r="J369" s="43">
        <f t="shared" si="17"/>
        <v>877695</v>
      </c>
      <c r="K369" s="44">
        <v>0</v>
      </c>
      <c r="L369" s="86"/>
      <c r="M369"/>
      <c r="N369"/>
      <c r="O369"/>
    </row>
    <row r="370" spans="1:15" ht="15.75" thickBot="1" x14ac:dyDescent="0.3">
      <c r="A370" s="7" t="s">
        <v>128</v>
      </c>
      <c r="B370" s="6">
        <f t="shared" si="15"/>
        <v>44317</v>
      </c>
      <c r="C370" s="6" t="s">
        <v>231</v>
      </c>
      <c r="D370" s="19" t="s">
        <v>232</v>
      </c>
      <c r="E370" s="20" t="s">
        <v>106</v>
      </c>
      <c r="F370" s="40" t="str">
        <f t="shared" si="16"/>
        <v>MARIA_ELENA_CHENA_220</v>
      </c>
      <c r="G370" s="21">
        <v>0</v>
      </c>
      <c r="H370" s="21">
        <v>1866827.2540916286</v>
      </c>
      <c r="I370" s="22">
        <v>0</v>
      </c>
      <c r="J370" s="43">
        <f t="shared" si="17"/>
        <v>1866827</v>
      </c>
      <c r="K370" s="44">
        <v>0</v>
      </c>
      <c r="L370" s="86"/>
      <c r="M370"/>
      <c r="N370"/>
      <c r="O370"/>
    </row>
    <row r="371" spans="1:15" ht="15.75" thickBot="1" x14ac:dyDescent="0.3">
      <c r="A371" s="7" t="s">
        <v>128</v>
      </c>
      <c r="B371" s="6">
        <f t="shared" si="15"/>
        <v>44317</v>
      </c>
      <c r="C371" s="6" t="s">
        <v>231</v>
      </c>
      <c r="D371" s="19" t="s">
        <v>232</v>
      </c>
      <c r="E371" s="20" t="s">
        <v>107</v>
      </c>
      <c r="F371" s="40" t="str">
        <f t="shared" si="16"/>
        <v>MARIA_ELENA_LOS_MAQUIS_220</v>
      </c>
      <c r="G371" s="21">
        <v>0</v>
      </c>
      <c r="H371" s="21">
        <v>1631.573252622301</v>
      </c>
      <c r="I371" s="22">
        <v>0</v>
      </c>
      <c r="J371" s="43">
        <f t="shared" si="17"/>
        <v>1632</v>
      </c>
      <c r="K371" s="44">
        <v>0</v>
      </c>
      <c r="L371" s="86"/>
      <c r="M371"/>
      <c r="N371"/>
      <c r="O371"/>
    </row>
    <row r="372" spans="1:15" ht="15.75" thickBot="1" x14ac:dyDescent="0.3">
      <c r="A372" s="7" t="s">
        <v>128</v>
      </c>
      <c r="B372" s="6">
        <f t="shared" si="15"/>
        <v>44317</v>
      </c>
      <c r="C372" s="6" t="s">
        <v>231</v>
      </c>
      <c r="D372" s="19" t="s">
        <v>232</v>
      </c>
      <c r="E372" s="20" t="s">
        <v>108</v>
      </c>
      <c r="F372" s="40" t="str">
        <f t="shared" si="16"/>
        <v>MARIA_ELENA_NOGALES_220</v>
      </c>
      <c r="G372" s="21">
        <v>0</v>
      </c>
      <c r="H372" s="21">
        <v>705.3494090946059</v>
      </c>
      <c r="I372" s="22">
        <v>0</v>
      </c>
      <c r="J372" s="43">
        <f t="shared" si="17"/>
        <v>705</v>
      </c>
      <c r="K372" s="44">
        <v>0</v>
      </c>
      <c r="L372" s="86"/>
      <c r="M372"/>
      <c r="N372"/>
      <c r="O372"/>
    </row>
    <row r="373" spans="1:15" ht="15.75" thickBot="1" x14ac:dyDescent="0.3">
      <c r="A373" s="7" t="s">
        <v>128</v>
      </c>
      <c r="B373" s="6">
        <f t="shared" si="15"/>
        <v>44317</v>
      </c>
      <c r="C373" s="6" t="s">
        <v>231</v>
      </c>
      <c r="D373" s="19" t="s">
        <v>232</v>
      </c>
      <c r="E373" s="20" t="s">
        <v>109</v>
      </c>
      <c r="F373" s="40" t="str">
        <f t="shared" si="16"/>
        <v>MARIA_ELENA_POLPAICO_220</v>
      </c>
      <c r="G373" s="21">
        <v>0</v>
      </c>
      <c r="H373" s="21">
        <v>717032.49959305732</v>
      </c>
      <c r="I373" s="22">
        <v>0</v>
      </c>
      <c r="J373" s="43">
        <f t="shared" si="17"/>
        <v>717032</v>
      </c>
      <c r="K373" s="44">
        <v>0</v>
      </c>
      <c r="L373" s="86"/>
      <c r="M373"/>
      <c r="N373"/>
      <c r="O373"/>
    </row>
    <row r="374" spans="1:15" ht="15.75" thickBot="1" x14ac:dyDescent="0.3">
      <c r="A374" s="7" t="s">
        <v>128</v>
      </c>
      <c r="B374" s="6">
        <f t="shared" si="15"/>
        <v>44317</v>
      </c>
      <c r="C374" s="6" t="s">
        <v>231</v>
      </c>
      <c r="D374" s="19" t="s">
        <v>232</v>
      </c>
      <c r="E374" s="20" t="s">
        <v>110</v>
      </c>
      <c r="F374" s="40" t="str">
        <f t="shared" si="16"/>
        <v>MARIA_ELENA_QUILLOTA_220</v>
      </c>
      <c r="G374" s="21">
        <v>0</v>
      </c>
      <c r="H374" s="21">
        <v>9621.8346478293752</v>
      </c>
      <c r="I374" s="22">
        <v>0</v>
      </c>
      <c r="J374" s="43">
        <f t="shared" si="17"/>
        <v>9622</v>
      </c>
      <c r="K374" s="44">
        <v>0</v>
      </c>
      <c r="L374" s="86"/>
      <c r="M374"/>
      <c r="N374"/>
      <c r="O374"/>
    </row>
    <row r="375" spans="1:15" ht="15.75" thickBot="1" x14ac:dyDescent="0.3">
      <c r="A375" s="7" t="s">
        <v>128</v>
      </c>
      <c r="B375" s="6">
        <f t="shared" si="15"/>
        <v>44317</v>
      </c>
      <c r="C375" s="6" t="s">
        <v>233</v>
      </c>
      <c r="D375" s="19" t="s">
        <v>234</v>
      </c>
      <c r="E375" s="20" t="s">
        <v>104</v>
      </c>
      <c r="F375" s="40" t="str">
        <f t="shared" si="16"/>
        <v>MALLECO_II_ALTO_JAHUEL_220</v>
      </c>
      <c r="G375" s="21">
        <v>151024.1832549829</v>
      </c>
      <c r="H375" s="21">
        <v>240574.00326711565</v>
      </c>
      <c r="I375" s="22">
        <v>139526.25209862282</v>
      </c>
      <c r="J375" s="43">
        <f t="shared" si="17"/>
        <v>531124</v>
      </c>
      <c r="K375" s="44">
        <v>0</v>
      </c>
      <c r="L375" s="86"/>
      <c r="M375"/>
      <c r="N375"/>
      <c r="O375"/>
    </row>
    <row r="376" spans="1:15" ht="15.75" thickBot="1" x14ac:dyDescent="0.3">
      <c r="A376" s="7" t="s">
        <v>128</v>
      </c>
      <c r="B376" s="6">
        <f t="shared" si="15"/>
        <v>44317</v>
      </c>
      <c r="C376" s="6" t="s">
        <v>233</v>
      </c>
      <c r="D376" s="19" t="s">
        <v>234</v>
      </c>
      <c r="E376" s="20" t="s">
        <v>105</v>
      </c>
      <c r="F376" s="40" t="str">
        <f t="shared" si="16"/>
        <v>MALLECO_II_CERRO_NAVIA_220</v>
      </c>
      <c r="G376" s="21">
        <v>138511.4382736542</v>
      </c>
      <c r="H376" s="21">
        <v>219424.62624351657</v>
      </c>
      <c r="I376" s="22">
        <v>125779.61401961082</v>
      </c>
      <c r="J376" s="43">
        <f t="shared" si="17"/>
        <v>483716</v>
      </c>
      <c r="K376" s="44">
        <v>0</v>
      </c>
      <c r="L376" s="86"/>
      <c r="M376"/>
      <c r="N376"/>
      <c r="O376"/>
    </row>
    <row r="377" spans="1:15" ht="15.75" thickBot="1" x14ac:dyDescent="0.3">
      <c r="A377" s="7" t="s">
        <v>128</v>
      </c>
      <c r="B377" s="6">
        <f t="shared" si="15"/>
        <v>44317</v>
      </c>
      <c r="C377" s="6" t="s">
        <v>233</v>
      </c>
      <c r="D377" s="19" t="s">
        <v>234</v>
      </c>
      <c r="E377" s="20" t="s">
        <v>106</v>
      </c>
      <c r="F377" s="40" t="str">
        <f t="shared" si="16"/>
        <v>MALLECO_II_CHENA_220</v>
      </c>
      <c r="G377" s="21">
        <v>295400.40129670763</v>
      </c>
      <c r="H377" s="21">
        <v>466708.70884846349</v>
      </c>
      <c r="I377" s="22">
        <v>273625.61374452937</v>
      </c>
      <c r="J377" s="43">
        <f t="shared" si="17"/>
        <v>1035735</v>
      </c>
      <c r="K377" s="44">
        <v>0</v>
      </c>
      <c r="L377" s="86"/>
      <c r="M377"/>
      <c r="N377"/>
      <c r="O377"/>
    </row>
    <row r="378" spans="1:15" ht="15.75" thickBot="1" x14ac:dyDescent="0.3">
      <c r="A378" s="7" t="s">
        <v>128</v>
      </c>
      <c r="B378" s="6">
        <f t="shared" si="15"/>
        <v>44317</v>
      </c>
      <c r="C378" s="6" t="s">
        <v>233</v>
      </c>
      <c r="D378" s="19" t="s">
        <v>234</v>
      </c>
      <c r="E378" s="20" t="s">
        <v>107</v>
      </c>
      <c r="F378" s="40" t="str">
        <f t="shared" si="16"/>
        <v>MALLECO_II_LOS_MAQUIS_220</v>
      </c>
      <c r="G378" s="21">
        <v>367.33637256947452</v>
      </c>
      <c r="H378" s="21">
        <v>407.8949696358286</v>
      </c>
      <c r="I378" s="22">
        <v>274.58038603371631</v>
      </c>
      <c r="J378" s="43">
        <f t="shared" si="17"/>
        <v>1050</v>
      </c>
      <c r="K378" s="44">
        <v>0</v>
      </c>
      <c r="L378" s="86"/>
      <c r="M378"/>
      <c r="N378"/>
      <c r="O378"/>
    </row>
    <row r="379" spans="1:15" ht="15.75" thickBot="1" x14ac:dyDescent="0.3">
      <c r="A379" s="7" t="s">
        <v>128</v>
      </c>
      <c r="B379" s="6">
        <f t="shared" si="15"/>
        <v>44317</v>
      </c>
      <c r="C379" s="6" t="s">
        <v>233</v>
      </c>
      <c r="D379" s="19" t="s">
        <v>234</v>
      </c>
      <c r="E379" s="20" t="s">
        <v>108</v>
      </c>
      <c r="F379" s="40" t="str">
        <f t="shared" si="16"/>
        <v>MALLECO_II_NOGALES_220</v>
      </c>
      <c r="G379" s="21">
        <v>157.35880865410792</v>
      </c>
      <c r="H379" s="21">
        <v>176.33806839066676</v>
      </c>
      <c r="I379" s="22">
        <v>120.76315421602136</v>
      </c>
      <c r="J379" s="43">
        <f t="shared" si="17"/>
        <v>454</v>
      </c>
      <c r="K379" s="44">
        <v>0</v>
      </c>
      <c r="L379" s="86"/>
      <c r="M379"/>
      <c r="N379"/>
      <c r="O379"/>
    </row>
    <row r="380" spans="1:15" ht="15.75" thickBot="1" x14ac:dyDescent="0.3">
      <c r="A380" s="7" t="s">
        <v>128</v>
      </c>
      <c r="B380" s="6">
        <f t="shared" si="15"/>
        <v>44317</v>
      </c>
      <c r="C380" s="6" t="s">
        <v>233</v>
      </c>
      <c r="D380" s="19" t="s">
        <v>234</v>
      </c>
      <c r="E380" s="20" t="s">
        <v>109</v>
      </c>
      <c r="F380" s="40" t="str">
        <f t="shared" si="16"/>
        <v>MALLECO_II_POLPAICO_220</v>
      </c>
      <c r="G380" s="21">
        <v>112527.57964126846</v>
      </c>
      <c r="H380" s="21">
        <v>179258.8528767199</v>
      </c>
      <c r="I380" s="22">
        <v>100247.2606969448</v>
      </c>
      <c r="J380" s="43">
        <f t="shared" si="17"/>
        <v>392034</v>
      </c>
      <c r="K380" s="44">
        <v>0</v>
      </c>
      <c r="L380" s="86"/>
      <c r="M380"/>
      <c r="N380"/>
      <c r="O380"/>
    </row>
    <row r="381" spans="1:15" ht="15.75" thickBot="1" x14ac:dyDescent="0.3">
      <c r="A381" s="7" t="s">
        <v>128</v>
      </c>
      <c r="B381" s="6">
        <f t="shared" si="15"/>
        <v>44317</v>
      </c>
      <c r="C381" s="6" t="s">
        <v>233</v>
      </c>
      <c r="D381" s="19" t="s">
        <v>234</v>
      </c>
      <c r="E381" s="20" t="s">
        <v>110</v>
      </c>
      <c r="F381" s="40" t="str">
        <f t="shared" si="16"/>
        <v>MALLECO_II_QUILLOTA_220</v>
      </c>
      <c r="G381" s="21">
        <v>1565.3966835139831</v>
      </c>
      <c r="H381" s="21">
        <v>2405.4684306754011</v>
      </c>
      <c r="I381" s="22">
        <v>1399.0627646836469</v>
      </c>
      <c r="J381" s="43">
        <f t="shared" si="17"/>
        <v>5370</v>
      </c>
      <c r="K381" s="44">
        <v>0</v>
      </c>
      <c r="L381" s="86"/>
      <c r="M381"/>
      <c r="N381"/>
      <c r="O381"/>
    </row>
    <row r="382" spans="1:15" ht="15.75" thickBot="1" x14ac:dyDescent="0.3">
      <c r="A382" s="7" t="s">
        <v>128</v>
      </c>
      <c r="B382" s="6">
        <f t="shared" si="15"/>
        <v>44317</v>
      </c>
      <c r="C382" s="6" t="s">
        <v>235</v>
      </c>
      <c r="D382" s="19" t="s">
        <v>236</v>
      </c>
      <c r="E382" s="20" t="s">
        <v>104</v>
      </c>
      <c r="F382" s="40" t="str">
        <f t="shared" si="16"/>
        <v>MALLECO_ALTO_JAHUEL_220</v>
      </c>
      <c r="G382" s="21">
        <v>302048.3665099658</v>
      </c>
      <c r="H382" s="21">
        <v>481148.0065342313</v>
      </c>
      <c r="I382" s="22">
        <v>279052.50419724564</v>
      </c>
      <c r="J382" s="43">
        <f t="shared" si="17"/>
        <v>1062249</v>
      </c>
      <c r="K382" s="44">
        <v>0</v>
      </c>
      <c r="L382" s="86"/>
      <c r="M382"/>
      <c r="N382"/>
      <c r="O382"/>
    </row>
    <row r="383" spans="1:15" ht="15.75" thickBot="1" x14ac:dyDescent="0.3">
      <c r="A383" s="7" t="s">
        <v>128</v>
      </c>
      <c r="B383" s="6">
        <f t="shared" si="15"/>
        <v>44317</v>
      </c>
      <c r="C383" s="6" t="s">
        <v>235</v>
      </c>
      <c r="D383" s="19" t="s">
        <v>236</v>
      </c>
      <c r="E383" s="20" t="s">
        <v>105</v>
      </c>
      <c r="F383" s="40" t="str">
        <f t="shared" si="16"/>
        <v>MALLECO_CERRO_NAVIA_220</v>
      </c>
      <c r="G383" s="21">
        <v>277022.87654730841</v>
      </c>
      <c r="H383" s="21">
        <v>438849.25248703314</v>
      </c>
      <c r="I383" s="22">
        <v>251559.22803922163</v>
      </c>
      <c r="J383" s="43">
        <f t="shared" si="17"/>
        <v>967431</v>
      </c>
      <c r="K383" s="44">
        <v>0</v>
      </c>
      <c r="L383" s="86"/>
      <c r="M383"/>
      <c r="N383"/>
      <c r="O383"/>
    </row>
    <row r="384" spans="1:15" ht="15.75" thickBot="1" x14ac:dyDescent="0.3">
      <c r="A384" s="7" t="s">
        <v>128</v>
      </c>
      <c r="B384" s="6">
        <f t="shared" si="15"/>
        <v>44317</v>
      </c>
      <c r="C384" s="6" t="s">
        <v>235</v>
      </c>
      <c r="D384" s="19" t="s">
        <v>236</v>
      </c>
      <c r="E384" s="20" t="s">
        <v>106</v>
      </c>
      <c r="F384" s="40" t="str">
        <f t="shared" si="16"/>
        <v>MALLECO_CHENA_220</v>
      </c>
      <c r="G384" s="21">
        <v>590800.80259341525</v>
      </c>
      <c r="H384" s="21">
        <v>933417.41769692698</v>
      </c>
      <c r="I384" s="22">
        <v>547251.22748905874</v>
      </c>
      <c r="J384" s="43">
        <f t="shared" si="17"/>
        <v>2071469</v>
      </c>
      <c r="K384" s="44">
        <v>0</v>
      </c>
      <c r="L384" s="86"/>
      <c r="M384"/>
      <c r="N384"/>
      <c r="O384"/>
    </row>
    <row r="385" spans="1:15" ht="15.75" thickBot="1" x14ac:dyDescent="0.3">
      <c r="A385" s="7" t="s">
        <v>128</v>
      </c>
      <c r="B385" s="6">
        <f t="shared" si="15"/>
        <v>44317</v>
      </c>
      <c r="C385" s="6" t="s">
        <v>235</v>
      </c>
      <c r="D385" s="19" t="s">
        <v>236</v>
      </c>
      <c r="E385" s="20" t="s">
        <v>107</v>
      </c>
      <c r="F385" s="40" t="str">
        <f t="shared" si="16"/>
        <v>MALLECO_LOS_MAQUIS_220</v>
      </c>
      <c r="G385" s="21">
        <v>734.67274513894904</v>
      </c>
      <c r="H385" s="21">
        <v>815.7899392716572</v>
      </c>
      <c r="I385" s="22">
        <v>549.16077206743262</v>
      </c>
      <c r="J385" s="43">
        <f t="shared" si="17"/>
        <v>2100</v>
      </c>
      <c r="K385" s="44">
        <v>0</v>
      </c>
      <c r="L385" s="86"/>
      <c r="M385"/>
      <c r="N385"/>
      <c r="O385"/>
    </row>
    <row r="386" spans="1:15" ht="15.75" thickBot="1" x14ac:dyDescent="0.3">
      <c r="A386" s="7" t="s">
        <v>128</v>
      </c>
      <c r="B386" s="6">
        <f t="shared" si="15"/>
        <v>44317</v>
      </c>
      <c r="C386" s="6" t="s">
        <v>235</v>
      </c>
      <c r="D386" s="19" t="s">
        <v>236</v>
      </c>
      <c r="E386" s="20" t="s">
        <v>108</v>
      </c>
      <c r="F386" s="40" t="str">
        <f t="shared" si="16"/>
        <v>MALLECO_NOGALES_220</v>
      </c>
      <c r="G386" s="21">
        <v>314.71761730821584</v>
      </c>
      <c r="H386" s="21">
        <v>352.67613678133353</v>
      </c>
      <c r="I386" s="22">
        <v>241.52630843204273</v>
      </c>
      <c r="J386" s="43">
        <f t="shared" si="17"/>
        <v>909</v>
      </c>
      <c r="K386" s="44">
        <v>0</v>
      </c>
      <c r="L386" s="86"/>
      <c r="M386"/>
      <c r="N386"/>
      <c r="O386"/>
    </row>
    <row r="387" spans="1:15" ht="15.75" thickBot="1" x14ac:dyDescent="0.3">
      <c r="A387" s="7" t="s">
        <v>128</v>
      </c>
      <c r="B387" s="6">
        <f t="shared" si="15"/>
        <v>44317</v>
      </c>
      <c r="C387" s="6" t="s">
        <v>235</v>
      </c>
      <c r="D387" s="19" t="s">
        <v>236</v>
      </c>
      <c r="E387" s="20" t="s">
        <v>109</v>
      </c>
      <c r="F387" s="40" t="str">
        <f t="shared" si="16"/>
        <v>MALLECO_POLPAICO_220</v>
      </c>
      <c r="G387" s="21">
        <v>225055.15928253692</v>
      </c>
      <c r="H387" s="21">
        <v>358517.7057534398</v>
      </c>
      <c r="I387" s="22">
        <v>200494.52139388959</v>
      </c>
      <c r="J387" s="43">
        <f t="shared" si="17"/>
        <v>784067</v>
      </c>
      <c r="K387" s="44">
        <v>0</v>
      </c>
      <c r="L387" s="86"/>
      <c r="M387"/>
      <c r="N387"/>
      <c r="O387"/>
    </row>
    <row r="388" spans="1:15" ht="15.75" thickBot="1" x14ac:dyDescent="0.3">
      <c r="A388" s="7" t="s">
        <v>128</v>
      </c>
      <c r="B388" s="6">
        <f t="shared" si="15"/>
        <v>44317</v>
      </c>
      <c r="C388" s="6" t="s">
        <v>235</v>
      </c>
      <c r="D388" s="19" t="s">
        <v>236</v>
      </c>
      <c r="E388" s="20" t="s">
        <v>110</v>
      </c>
      <c r="F388" s="40" t="str">
        <f t="shared" si="16"/>
        <v>MALLECO_QUILLOTA_220</v>
      </c>
      <c r="G388" s="21">
        <v>3130.7933670279663</v>
      </c>
      <c r="H388" s="21">
        <v>4810.9368613508022</v>
      </c>
      <c r="I388" s="22">
        <v>2798.1255293672939</v>
      </c>
      <c r="J388" s="43">
        <f t="shared" si="17"/>
        <v>10740</v>
      </c>
      <c r="K388" s="44">
        <v>0</v>
      </c>
      <c r="L388" s="86"/>
      <c r="M388"/>
      <c r="N388"/>
      <c r="O388"/>
    </row>
    <row r="389" spans="1:15" ht="15.75" thickBot="1" x14ac:dyDescent="0.3">
      <c r="A389" s="7" t="s">
        <v>128</v>
      </c>
      <c r="B389" s="6">
        <f t="shared" ref="B389:B452" si="18">+$A$1</f>
        <v>44317</v>
      </c>
      <c r="C389" s="6" t="s">
        <v>237</v>
      </c>
      <c r="D389" s="19" t="s">
        <v>238</v>
      </c>
      <c r="E389" s="20" t="s">
        <v>104</v>
      </c>
      <c r="F389" s="40" t="str">
        <f t="shared" ref="F389:F452" si="19">CONCATENATE(D389,"_",E389)</f>
        <v>MALLECO_II_A_ALTO_JAHUEL_220</v>
      </c>
      <c r="G389" s="21">
        <v>86298.239461881123</v>
      </c>
      <c r="H389" s="21">
        <v>0</v>
      </c>
      <c r="I389" s="22">
        <v>0</v>
      </c>
      <c r="J389" s="43">
        <f t="shared" ref="J389:J452" si="20">+ROUND(SUM(G389:I389),0)</f>
        <v>86298</v>
      </c>
      <c r="K389" s="44">
        <v>0</v>
      </c>
      <c r="L389" s="86"/>
      <c r="M389"/>
      <c r="N389"/>
      <c r="O389"/>
    </row>
    <row r="390" spans="1:15" ht="15.75" thickBot="1" x14ac:dyDescent="0.3">
      <c r="A390" s="7" t="s">
        <v>128</v>
      </c>
      <c r="B390" s="6">
        <f t="shared" si="18"/>
        <v>44317</v>
      </c>
      <c r="C390" s="6" t="s">
        <v>237</v>
      </c>
      <c r="D390" s="19" t="s">
        <v>238</v>
      </c>
      <c r="E390" s="20" t="s">
        <v>105</v>
      </c>
      <c r="F390" s="40" t="str">
        <f t="shared" si="19"/>
        <v>MALLECO_II_A_CERRO_NAVIA_220</v>
      </c>
      <c r="G390" s="21">
        <v>79148.206669444044</v>
      </c>
      <c r="H390" s="21">
        <v>0</v>
      </c>
      <c r="I390" s="22">
        <v>0</v>
      </c>
      <c r="J390" s="43">
        <f t="shared" si="20"/>
        <v>79148</v>
      </c>
      <c r="K390" s="44">
        <v>0</v>
      </c>
      <c r="L390" s="86"/>
      <c r="M390"/>
      <c r="N390"/>
      <c r="O390"/>
    </row>
    <row r="391" spans="1:15" ht="15.75" thickBot="1" x14ac:dyDescent="0.3">
      <c r="A391" s="7" t="s">
        <v>128</v>
      </c>
      <c r="B391" s="6">
        <f t="shared" si="18"/>
        <v>44317</v>
      </c>
      <c r="C391" s="6" t="s">
        <v>237</v>
      </c>
      <c r="D391" s="19" t="s">
        <v>238</v>
      </c>
      <c r="E391" s="20" t="s">
        <v>106</v>
      </c>
      <c r="F391" s="40" t="str">
        <f t="shared" si="19"/>
        <v>MALLECO_II_A_CHENA_220</v>
      </c>
      <c r="G391" s="21">
        <v>168797.69861227143</v>
      </c>
      <c r="H391" s="21">
        <v>0</v>
      </c>
      <c r="I391" s="22">
        <v>0</v>
      </c>
      <c r="J391" s="43">
        <f t="shared" si="20"/>
        <v>168798</v>
      </c>
      <c r="K391" s="44">
        <v>0</v>
      </c>
      <c r="L391" s="86"/>
      <c r="M391"/>
      <c r="N391"/>
      <c r="O391"/>
    </row>
    <row r="392" spans="1:15" ht="15.75" thickBot="1" x14ac:dyDescent="0.3">
      <c r="A392" s="7" t="s">
        <v>128</v>
      </c>
      <c r="B392" s="6">
        <f t="shared" si="18"/>
        <v>44317</v>
      </c>
      <c r="C392" s="6" t="s">
        <v>237</v>
      </c>
      <c r="D392" s="19" t="s">
        <v>238</v>
      </c>
      <c r="E392" s="20" t="s">
        <v>107</v>
      </c>
      <c r="F392" s="40" t="str">
        <f t="shared" si="19"/>
        <v>MALLECO_II_A_LOS_MAQUIS_220</v>
      </c>
      <c r="G392" s="21">
        <v>209.90335163433744</v>
      </c>
      <c r="H392" s="21">
        <v>0</v>
      </c>
      <c r="I392" s="22">
        <v>0</v>
      </c>
      <c r="J392" s="43">
        <f t="shared" si="20"/>
        <v>210</v>
      </c>
      <c r="K392" s="44">
        <v>0</v>
      </c>
      <c r="L392" s="86"/>
      <c r="M392"/>
      <c r="N392"/>
      <c r="O392"/>
    </row>
    <row r="393" spans="1:15" ht="15.75" thickBot="1" x14ac:dyDescent="0.3">
      <c r="A393" s="7" t="s">
        <v>128</v>
      </c>
      <c r="B393" s="6">
        <f t="shared" si="18"/>
        <v>44317</v>
      </c>
      <c r="C393" s="6" t="s">
        <v>237</v>
      </c>
      <c r="D393" s="19" t="s">
        <v>238</v>
      </c>
      <c r="E393" s="20" t="s">
        <v>108</v>
      </c>
      <c r="F393" s="40" t="str">
        <f t="shared" si="19"/>
        <v>MALLECO_II_A_NOGALES_220</v>
      </c>
      <c r="G393" s="21">
        <v>89.917971135397508</v>
      </c>
      <c r="H393" s="21">
        <v>0</v>
      </c>
      <c r="I393" s="22">
        <v>0</v>
      </c>
      <c r="J393" s="43">
        <f t="shared" si="20"/>
        <v>90</v>
      </c>
      <c r="K393" s="44">
        <v>0</v>
      </c>
      <c r="L393" s="86"/>
      <c r="M393"/>
      <c r="N393"/>
      <c r="O393"/>
    </row>
    <row r="394" spans="1:15" ht="15.75" thickBot="1" x14ac:dyDescent="0.3">
      <c r="A394" s="7" t="s">
        <v>128</v>
      </c>
      <c r="B394" s="6">
        <f t="shared" si="18"/>
        <v>44317</v>
      </c>
      <c r="C394" s="6" t="s">
        <v>237</v>
      </c>
      <c r="D394" s="19" t="s">
        <v>238</v>
      </c>
      <c r="E394" s="20" t="s">
        <v>109</v>
      </c>
      <c r="F394" s="40" t="str">
        <f t="shared" si="19"/>
        <v>MALLECO_II_A_POLPAICO_220</v>
      </c>
      <c r="G394" s="21">
        <v>64300.510055085382</v>
      </c>
      <c r="H394" s="21">
        <v>0</v>
      </c>
      <c r="I394" s="22">
        <v>0</v>
      </c>
      <c r="J394" s="43">
        <f t="shared" si="20"/>
        <v>64301</v>
      </c>
      <c r="K394" s="44">
        <v>0</v>
      </c>
      <c r="L394" s="86"/>
      <c r="M394"/>
      <c r="N394"/>
      <c r="O394"/>
    </row>
    <row r="395" spans="1:15" ht="15.75" thickBot="1" x14ac:dyDescent="0.3">
      <c r="A395" s="7" t="s">
        <v>128</v>
      </c>
      <c r="B395" s="6">
        <f t="shared" si="18"/>
        <v>44317</v>
      </c>
      <c r="C395" s="6" t="s">
        <v>237</v>
      </c>
      <c r="D395" s="19" t="s">
        <v>238</v>
      </c>
      <c r="E395" s="20" t="s">
        <v>110</v>
      </c>
      <c r="F395" s="40" t="str">
        <f t="shared" si="19"/>
        <v>MALLECO_II_A_QUILLOTA_220</v>
      </c>
      <c r="G395" s="21">
        <v>894.49897980009143</v>
      </c>
      <c r="H395" s="21">
        <v>0</v>
      </c>
      <c r="I395" s="22">
        <v>0</v>
      </c>
      <c r="J395" s="43">
        <f t="shared" si="20"/>
        <v>894</v>
      </c>
      <c r="K395" s="44">
        <v>0</v>
      </c>
      <c r="L395" s="86"/>
      <c r="M395"/>
      <c r="N395"/>
      <c r="O395"/>
    </row>
    <row r="396" spans="1:15" ht="15.75" thickBot="1" x14ac:dyDescent="0.3">
      <c r="A396" s="7" t="s">
        <v>128</v>
      </c>
      <c r="B396" s="6">
        <f t="shared" si="18"/>
        <v>44317</v>
      </c>
      <c r="C396" s="6" t="s">
        <v>239</v>
      </c>
      <c r="D396" s="19" t="s">
        <v>240</v>
      </c>
      <c r="E396" s="20" t="s">
        <v>104</v>
      </c>
      <c r="F396" s="40" t="str">
        <f t="shared" si="19"/>
        <v>MALLECO_II_C_ALTO_JAHUEL_220</v>
      </c>
      <c r="G396" s="21">
        <v>0</v>
      </c>
      <c r="H396" s="21">
        <v>0</v>
      </c>
      <c r="I396" s="22">
        <v>39859.736805402688</v>
      </c>
      <c r="J396" s="43">
        <f t="shared" si="20"/>
        <v>39860</v>
      </c>
      <c r="K396" s="44">
        <v>0</v>
      </c>
      <c r="L396" s="86"/>
      <c r="M396"/>
      <c r="N396"/>
      <c r="O396"/>
    </row>
    <row r="397" spans="1:15" ht="15.75" thickBot="1" x14ac:dyDescent="0.3">
      <c r="A397" s="7" t="s">
        <v>128</v>
      </c>
      <c r="B397" s="6">
        <f t="shared" si="18"/>
        <v>44317</v>
      </c>
      <c r="C397" s="6" t="s">
        <v>239</v>
      </c>
      <c r="D397" s="19" t="s">
        <v>240</v>
      </c>
      <c r="E397" s="20" t="s">
        <v>105</v>
      </c>
      <c r="F397" s="40" t="str">
        <f t="shared" si="19"/>
        <v>MALLECO_II_C_CERRO_NAVIA_220</v>
      </c>
      <c r="G397" s="21">
        <v>0</v>
      </c>
      <c r="H397" s="21">
        <v>0</v>
      </c>
      <c r="I397" s="22">
        <v>35932.609346971134</v>
      </c>
      <c r="J397" s="43">
        <f t="shared" si="20"/>
        <v>35933</v>
      </c>
      <c r="K397" s="44">
        <v>0</v>
      </c>
      <c r="L397" s="86"/>
      <c r="M397"/>
      <c r="N397"/>
      <c r="O397"/>
    </row>
    <row r="398" spans="1:15" ht="15.75" thickBot="1" x14ac:dyDescent="0.3">
      <c r="A398" s="7" t="s">
        <v>128</v>
      </c>
      <c r="B398" s="6">
        <f t="shared" si="18"/>
        <v>44317</v>
      </c>
      <c r="C398" s="6" t="s">
        <v>239</v>
      </c>
      <c r="D398" s="19" t="s">
        <v>240</v>
      </c>
      <c r="E398" s="20" t="s">
        <v>106</v>
      </c>
      <c r="F398" s="40" t="str">
        <f t="shared" si="19"/>
        <v>MALLECO_II_C_CHENA_220</v>
      </c>
      <c r="G398" s="21">
        <v>0</v>
      </c>
      <c r="H398" s="21">
        <v>0</v>
      </c>
      <c r="I398" s="22">
        <v>78169.124326255522</v>
      </c>
      <c r="J398" s="43">
        <f t="shared" si="20"/>
        <v>78169</v>
      </c>
      <c r="K398" s="44">
        <v>0</v>
      </c>
      <c r="L398" s="86"/>
      <c r="M398"/>
      <c r="N398"/>
      <c r="O398"/>
    </row>
    <row r="399" spans="1:15" ht="15.75" thickBot="1" x14ac:dyDescent="0.3">
      <c r="A399" s="7" t="s">
        <v>128</v>
      </c>
      <c r="B399" s="6">
        <f t="shared" si="18"/>
        <v>44317</v>
      </c>
      <c r="C399" s="6" t="s">
        <v>239</v>
      </c>
      <c r="D399" s="19" t="s">
        <v>240</v>
      </c>
      <c r="E399" s="20" t="s">
        <v>107</v>
      </c>
      <c r="F399" s="40" t="str">
        <f t="shared" si="19"/>
        <v>MALLECO_II_C_LOS_MAQUIS_220</v>
      </c>
      <c r="G399" s="21">
        <v>0</v>
      </c>
      <c r="H399" s="21">
        <v>0</v>
      </c>
      <c r="I399" s="22">
        <v>78.441882832871059</v>
      </c>
      <c r="J399" s="43">
        <f t="shared" si="20"/>
        <v>78</v>
      </c>
      <c r="K399" s="44">
        <v>0</v>
      </c>
      <c r="L399" s="86"/>
      <c r="M399"/>
      <c r="N399"/>
      <c r="O399"/>
    </row>
    <row r="400" spans="1:15" ht="15.75" thickBot="1" x14ac:dyDescent="0.3">
      <c r="A400" s="7" t="s">
        <v>128</v>
      </c>
      <c r="B400" s="6">
        <f t="shared" si="18"/>
        <v>44317</v>
      </c>
      <c r="C400" s="6" t="s">
        <v>239</v>
      </c>
      <c r="D400" s="19" t="s">
        <v>240</v>
      </c>
      <c r="E400" s="20" t="s">
        <v>108</v>
      </c>
      <c r="F400" s="40" t="str">
        <f t="shared" si="19"/>
        <v>MALLECO_II_C_NOGALES_220</v>
      </c>
      <c r="G400" s="21">
        <v>0</v>
      </c>
      <c r="H400" s="21">
        <v>0</v>
      </c>
      <c r="I400" s="22">
        <v>34.499511528758248</v>
      </c>
      <c r="J400" s="43">
        <f t="shared" si="20"/>
        <v>34</v>
      </c>
      <c r="K400" s="44">
        <v>0</v>
      </c>
      <c r="L400" s="86"/>
      <c r="M400"/>
      <c r="N400"/>
      <c r="O400"/>
    </row>
    <row r="401" spans="1:15" ht="15.75" thickBot="1" x14ac:dyDescent="0.3">
      <c r="A401" s="7" t="s">
        <v>128</v>
      </c>
      <c r="B401" s="6">
        <f t="shared" si="18"/>
        <v>44317</v>
      </c>
      <c r="C401" s="6" t="s">
        <v>239</v>
      </c>
      <c r="D401" s="19" t="s">
        <v>240</v>
      </c>
      <c r="E401" s="20" t="s">
        <v>109</v>
      </c>
      <c r="F401" s="40" t="str">
        <f t="shared" si="19"/>
        <v>MALLECO_II_C_POLPAICO_220</v>
      </c>
      <c r="G401" s="21">
        <v>0</v>
      </c>
      <c r="H401" s="21">
        <v>0</v>
      </c>
      <c r="I401" s="22">
        <v>28638.549138540569</v>
      </c>
      <c r="J401" s="43">
        <f t="shared" si="20"/>
        <v>28639</v>
      </c>
      <c r="K401" s="44">
        <v>0</v>
      </c>
      <c r="L401" s="86"/>
      <c r="M401"/>
      <c r="N401"/>
      <c r="O401"/>
    </row>
    <row r="402" spans="1:15" ht="15.75" thickBot="1" x14ac:dyDescent="0.3">
      <c r="A402" s="7" t="s">
        <v>128</v>
      </c>
      <c r="B402" s="6">
        <f t="shared" si="18"/>
        <v>44317</v>
      </c>
      <c r="C402" s="6" t="s">
        <v>239</v>
      </c>
      <c r="D402" s="19" t="s">
        <v>240</v>
      </c>
      <c r="E402" s="20" t="s">
        <v>110</v>
      </c>
      <c r="F402" s="40" t="str">
        <f t="shared" si="19"/>
        <v>MALLECO_II_C_QUILLOTA_220</v>
      </c>
      <c r="G402" s="21">
        <v>0</v>
      </c>
      <c r="H402" s="21">
        <v>0</v>
      </c>
      <c r="I402" s="22">
        <v>399.68301832626696</v>
      </c>
      <c r="J402" s="43">
        <f t="shared" si="20"/>
        <v>400</v>
      </c>
      <c r="K402" s="44">
        <v>0</v>
      </c>
      <c r="L402" s="86"/>
      <c r="M402"/>
      <c r="N402"/>
      <c r="O402"/>
    </row>
    <row r="403" spans="1:15" ht="15.75" thickBot="1" x14ac:dyDescent="0.3">
      <c r="A403" s="7" t="s">
        <v>128</v>
      </c>
      <c r="B403" s="6">
        <f t="shared" si="18"/>
        <v>44317</v>
      </c>
      <c r="C403" s="6" t="s">
        <v>241</v>
      </c>
      <c r="D403" s="19" t="s">
        <v>242</v>
      </c>
      <c r="E403" s="20" t="s">
        <v>104</v>
      </c>
      <c r="F403" s="40" t="str">
        <f t="shared" si="19"/>
        <v>MALLECO_A_ALTO_JAHUEL_220</v>
      </c>
      <c r="G403" s="21">
        <v>215750.49806650373</v>
      </c>
      <c r="H403" s="21">
        <v>0</v>
      </c>
      <c r="I403" s="22">
        <v>0</v>
      </c>
      <c r="J403" s="43">
        <f t="shared" si="20"/>
        <v>215750</v>
      </c>
      <c r="K403" s="44">
        <v>0</v>
      </c>
      <c r="L403" s="86"/>
      <c r="M403"/>
      <c r="N403"/>
      <c r="O403"/>
    </row>
    <row r="404" spans="1:15" ht="15.75" thickBot="1" x14ac:dyDescent="0.3">
      <c r="A404" s="7" t="s">
        <v>128</v>
      </c>
      <c r="B404" s="6">
        <f t="shared" si="18"/>
        <v>44317</v>
      </c>
      <c r="C404" s="6" t="s">
        <v>241</v>
      </c>
      <c r="D404" s="19" t="s">
        <v>242</v>
      </c>
      <c r="E404" s="20" t="s">
        <v>105</v>
      </c>
      <c r="F404" s="40" t="str">
        <f t="shared" si="19"/>
        <v>MALLECO_A_CERRO_NAVIA_220</v>
      </c>
      <c r="G404" s="21">
        <v>197875.01015644587</v>
      </c>
      <c r="H404" s="21">
        <v>0</v>
      </c>
      <c r="I404" s="22">
        <v>0</v>
      </c>
      <c r="J404" s="43">
        <f t="shared" si="20"/>
        <v>197875</v>
      </c>
      <c r="K404" s="44">
        <v>0</v>
      </c>
      <c r="L404" s="86"/>
      <c r="M404"/>
      <c r="N404"/>
      <c r="O404"/>
    </row>
    <row r="405" spans="1:15" ht="15.75" thickBot="1" x14ac:dyDescent="0.3">
      <c r="A405" s="7" t="s">
        <v>128</v>
      </c>
      <c r="B405" s="6">
        <f t="shared" si="18"/>
        <v>44317</v>
      </c>
      <c r="C405" s="6" t="s">
        <v>241</v>
      </c>
      <c r="D405" s="19" t="s">
        <v>242</v>
      </c>
      <c r="E405" s="20" t="s">
        <v>106</v>
      </c>
      <c r="F405" s="40" t="str">
        <f t="shared" si="19"/>
        <v>MALLECO_A_CHENA_220</v>
      </c>
      <c r="G405" s="21">
        <v>422003.82968604425</v>
      </c>
      <c r="H405" s="21">
        <v>0</v>
      </c>
      <c r="I405" s="22">
        <v>0</v>
      </c>
      <c r="J405" s="43">
        <f t="shared" si="20"/>
        <v>422004</v>
      </c>
      <c r="K405" s="44">
        <v>0</v>
      </c>
      <c r="L405" s="86"/>
      <c r="M405"/>
      <c r="N405"/>
      <c r="O405"/>
    </row>
    <row r="406" spans="1:15" ht="15.75" thickBot="1" x14ac:dyDescent="0.3">
      <c r="A406" s="7" t="s">
        <v>128</v>
      </c>
      <c r="B406" s="6">
        <f t="shared" si="18"/>
        <v>44317</v>
      </c>
      <c r="C406" s="6" t="s">
        <v>241</v>
      </c>
      <c r="D406" s="19" t="s">
        <v>242</v>
      </c>
      <c r="E406" s="20" t="s">
        <v>107</v>
      </c>
      <c r="F406" s="40" t="str">
        <f t="shared" si="19"/>
        <v>MALLECO_A_LOS_MAQUIS_220</v>
      </c>
      <c r="G406" s="21">
        <v>524.77029593333043</v>
      </c>
      <c r="H406" s="21">
        <v>0</v>
      </c>
      <c r="I406" s="22">
        <v>0</v>
      </c>
      <c r="J406" s="43">
        <f t="shared" si="20"/>
        <v>525</v>
      </c>
      <c r="K406" s="44">
        <v>0</v>
      </c>
      <c r="L406" s="86"/>
      <c r="M406"/>
      <c r="N406"/>
      <c r="O406"/>
    </row>
    <row r="407" spans="1:15" ht="15.75" thickBot="1" x14ac:dyDescent="0.3">
      <c r="A407" s="7" t="s">
        <v>128</v>
      </c>
      <c r="B407" s="6">
        <f t="shared" si="18"/>
        <v>44317</v>
      </c>
      <c r="C407" s="6" t="s">
        <v>241</v>
      </c>
      <c r="D407" s="19" t="s">
        <v>242</v>
      </c>
      <c r="E407" s="20" t="s">
        <v>108</v>
      </c>
      <c r="F407" s="40" t="str">
        <f t="shared" si="19"/>
        <v>MALLECO_A_NOGALES_220</v>
      </c>
      <c r="G407" s="21">
        <v>224.80003275339868</v>
      </c>
      <c r="H407" s="21">
        <v>0</v>
      </c>
      <c r="I407" s="22">
        <v>0</v>
      </c>
      <c r="J407" s="43">
        <f t="shared" si="20"/>
        <v>225</v>
      </c>
      <c r="K407" s="44">
        <v>0</v>
      </c>
      <c r="L407" s="86"/>
      <c r="M407"/>
      <c r="N407"/>
      <c r="O407"/>
    </row>
    <row r="408" spans="1:15" ht="15.75" thickBot="1" x14ac:dyDescent="0.3">
      <c r="A408" s="7" t="s">
        <v>128</v>
      </c>
      <c r="B408" s="6">
        <f t="shared" si="18"/>
        <v>44317</v>
      </c>
      <c r="C408" s="6" t="s">
        <v>241</v>
      </c>
      <c r="D408" s="19" t="s">
        <v>242</v>
      </c>
      <c r="E408" s="20" t="s">
        <v>109</v>
      </c>
      <c r="F408" s="40" t="str">
        <f t="shared" si="19"/>
        <v>MALLECO_A_POLPAICO_220</v>
      </c>
      <c r="G408" s="21">
        <v>160754.92567195068</v>
      </c>
      <c r="H408" s="21">
        <v>0</v>
      </c>
      <c r="I408" s="22">
        <v>0</v>
      </c>
      <c r="J408" s="43">
        <f t="shared" si="20"/>
        <v>160755</v>
      </c>
      <c r="K408" s="44">
        <v>0</v>
      </c>
      <c r="L408" s="86"/>
      <c r="M408"/>
      <c r="N408"/>
      <c r="O408"/>
    </row>
    <row r="409" spans="1:15" ht="15.75" thickBot="1" x14ac:dyDescent="0.3">
      <c r="A409" s="7" t="s">
        <v>128</v>
      </c>
      <c r="B409" s="6">
        <f t="shared" si="18"/>
        <v>44317</v>
      </c>
      <c r="C409" s="6" t="s">
        <v>241</v>
      </c>
      <c r="D409" s="19" t="s">
        <v>242</v>
      </c>
      <c r="E409" s="20" t="s">
        <v>110</v>
      </c>
      <c r="F409" s="40" t="str">
        <f t="shared" si="19"/>
        <v>MALLECO_A_QUILLOTA_220</v>
      </c>
      <c r="G409" s="21">
        <v>2236.2982329100046</v>
      </c>
      <c r="H409" s="21">
        <v>0</v>
      </c>
      <c r="I409" s="22">
        <v>0</v>
      </c>
      <c r="J409" s="43">
        <f t="shared" si="20"/>
        <v>2236</v>
      </c>
      <c r="K409" s="44">
        <v>0</v>
      </c>
      <c r="L409" s="86"/>
      <c r="M409"/>
      <c r="N409"/>
      <c r="O409"/>
    </row>
    <row r="410" spans="1:15" ht="15.75" thickBot="1" x14ac:dyDescent="0.3">
      <c r="A410" s="7" t="s">
        <v>128</v>
      </c>
      <c r="B410" s="6">
        <f t="shared" si="18"/>
        <v>44317</v>
      </c>
      <c r="C410" s="6" t="s">
        <v>243</v>
      </c>
      <c r="D410" s="19" t="s">
        <v>244</v>
      </c>
      <c r="E410" s="20" t="s">
        <v>104</v>
      </c>
      <c r="F410" s="40" t="str">
        <f t="shared" si="19"/>
        <v>MALLECO_C_ALTO_JAHUEL_220</v>
      </c>
      <c r="G410" s="21">
        <v>0</v>
      </c>
      <c r="H410" s="21">
        <v>0</v>
      </c>
      <c r="I410" s="22">
        <v>79731.311964474939</v>
      </c>
      <c r="J410" s="43">
        <f t="shared" si="20"/>
        <v>79731</v>
      </c>
      <c r="K410" s="44">
        <v>0</v>
      </c>
      <c r="L410" s="86"/>
      <c r="M410"/>
      <c r="N410"/>
      <c r="O410"/>
    </row>
    <row r="411" spans="1:15" ht="15.75" thickBot="1" x14ac:dyDescent="0.3">
      <c r="A411" s="7" t="s">
        <v>128</v>
      </c>
      <c r="B411" s="6">
        <f t="shared" si="18"/>
        <v>44317</v>
      </c>
      <c r="C411" s="6" t="s">
        <v>243</v>
      </c>
      <c r="D411" s="19" t="s">
        <v>244</v>
      </c>
      <c r="E411" s="20" t="s">
        <v>105</v>
      </c>
      <c r="F411" s="40" t="str">
        <f t="shared" si="19"/>
        <v>MALLECO_C_CERRO_NAVIA_220</v>
      </c>
      <c r="G411" s="21">
        <v>0</v>
      </c>
      <c r="H411" s="21">
        <v>0</v>
      </c>
      <c r="I411" s="22">
        <v>71875.890689590306</v>
      </c>
      <c r="J411" s="43">
        <f t="shared" si="20"/>
        <v>71876</v>
      </c>
      <c r="K411" s="44">
        <v>0</v>
      </c>
      <c r="L411" s="86"/>
      <c r="M411"/>
      <c r="N411"/>
      <c r="O411"/>
    </row>
    <row r="412" spans="1:15" ht="15.75" thickBot="1" x14ac:dyDescent="0.3">
      <c r="A412" s="7" t="s">
        <v>128</v>
      </c>
      <c r="B412" s="6">
        <f t="shared" si="18"/>
        <v>44317</v>
      </c>
      <c r="C412" s="6" t="s">
        <v>243</v>
      </c>
      <c r="D412" s="19" t="s">
        <v>244</v>
      </c>
      <c r="E412" s="20" t="s">
        <v>106</v>
      </c>
      <c r="F412" s="40" t="str">
        <f t="shared" si="19"/>
        <v>MALLECO_C_CHENA_220</v>
      </c>
      <c r="G412" s="21">
        <v>0</v>
      </c>
      <c r="H412" s="21">
        <v>0</v>
      </c>
      <c r="I412" s="22">
        <v>156361.46490565216</v>
      </c>
      <c r="J412" s="43">
        <f t="shared" si="20"/>
        <v>156361</v>
      </c>
      <c r="K412" s="44">
        <v>0</v>
      </c>
      <c r="L412" s="86"/>
      <c r="M412"/>
      <c r="N412"/>
      <c r="O412"/>
    </row>
    <row r="413" spans="1:15" ht="15.75" thickBot="1" x14ac:dyDescent="0.3">
      <c r="A413" s="7" t="s">
        <v>128</v>
      </c>
      <c r="B413" s="6">
        <f t="shared" si="18"/>
        <v>44317</v>
      </c>
      <c r="C413" s="6" t="s">
        <v>243</v>
      </c>
      <c r="D413" s="19" t="s">
        <v>244</v>
      </c>
      <c r="E413" s="20" t="s">
        <v>107</v>
      </c>
      <c r="F413" s="40" t="str">
        <f t="shared" si="19"/>
        <v>MALLECO_C_LOS_MAQUIS_220</v>
      </c>
      <c r="G413" s="21">
        <v>0</v>
      </c>
      <c r="H413" s="21">
        <v>0</v>
      </c>
      <c r="I413" s="22">
        <v>156.90706292824075</v>
      </c>
      <c r="J413" s="43">
        <f t="shared" si="20"/>
        <v>157</v>
      </c>
      <c r="K413" s="44">
        <v>0</v>
      </c>
      <c r="L413" s="86"/>
      <c r="M413"/>
      <c r="N413"/>
      <c r="O413"/>
    </row>
    <row r="414" spans="1:15" ht="15.75" thickBot="1" x14ac:dyDescent="0.3">
      <c r="A414" s="7" t="s">
        <v>128</v>
      </c>
      <c r="B414" s="6">
        <f t="shared" si="18"/>
        <v>44317</v>
      </c>
      <c r="C414" s="6" t="s">
        <v>243</v>
      </c>
      <c r="D414" s="19" t="s">
        <v>244</v>
      </c>
      <c r="E414" s="20" t="s">
        <v>108</v>
      </c>
      <c r="F414" s="40" t="str">
        <f t="shared" si="19"/>
        <v>MALLECO_C_NOGALES_220</v>
      </c>
      <c r="G414" s="21">
        <v>0</v>
      </c>
      <c r="H414" s="21">
        <v>0</v>
      </c>
      <c r="I414" s="22">
        <v>69.009269422686899</v>
      </c>
      <c r="J414" s="43">
        <f t="shared" si="20"/>
        <v>69</v>
      </c>
      <c r="K414" s="44">
        <v>0</v>
      </c>
      <c r="L414" s="86"/>
      <c r="M414"/>
      <c r="N414"/>
      <c r="O414"/>
    </row>
    <row r="415" spans="1:15" ht="15.75" thickBot="1" x14ac:dyDescent="0.3">
      <c r="A415" s="7" t="s">
        <v>128</v>
      </c>
      <c r="B415" s="6">
        <f t="shared" si="18"/>
        <v>44317</v>
      </c>
      <c r="C415" s="6" t="s">
        <v>243</v>
      </c>
      <c r="D415" s="19" t="s">
        <v>244</v>
      </c>
      <c r="E415" s="20" t="s">
        <v>109</v>
      </c>
      <c r="F415" s="40" t="str">
        <f t="shared" si="19"/>
        <v>MALLECO_C_POLPAICO_220</v>
      </c>
      <c r="G415" s="21">
        <v>0</v>
      </c>
      <c r="H415" s="21">
        <v>0</v>
      </c>
      <c r="I415" s="22">
        <v>57285.603934680941</v>
      </c>
      <c r="J415" s="43">
        <f t="shared" si="20"/>
        <v>57286</v>
      </c>
      <c r="K415" s="44">
        <v>0</v>
      </c>
      <c r="L415" s="86"/>
      <c r="M415"/>
      <c r="N415"/>
      <c r="O415"/>
    </row>
    <row r="416" spans="1:15" ht="15.75" thickBot="1" x14ac:dyDescent="0.3">
      <c r="A416" s="7" t="s">
        <v>128</v>
      </c>
      <c r="B416" s="6">
        <f t="shared" si="18"/>
        <v>44317</v>
      </c>
      <c r="C416" s="6" t="s">
        <v>243</v>
      </c>
      <c r="D416" s="19" t="s">
        <v>244</v>
      </c>
      <c r="E416" s="20" t="s">
        <v>110</v>
      </c>
      <c r="F416" s="40" t="str">
        <f t="shared" si="19"/>
        <v>MALLECO_C_QUILLOTA_220</v>
      </c>
      <c r="G416" s="21">
        <v>0</v>
      </c>
      <c r="H416" s="21">
        <v>0</v>
      </c>
      <c r="I416" s="22">
        <v>799.48474262768275</v>
      </c>
      <c r="J416" s="43">
        <f t="shared" si="20"/>
        <v>799</v>
      </c>
      <c r="K416" s="44">
        <v>0</v>
      </c>
      <c r="L416" s="86"/>
      <c r="M416"/>
      <c r="N416"/>
      <c r="O416"/>
    </row>
    <row r="417" spans="1:15" ht="15.75" thickBot="1" x14ac:dyDescent="0.3">
      <c r="A417" s="7" t="s">
        <v>128</v>
      </c>
      <c r="B417" s="6">
        <f t="shared" si="18"/>
        <v>44317</v>
      </c>
      <c r="C417" s="6" t="s">
        <v>245</v>
      </c>
      <c r="D417" s="19" t="s">
        <v>246</v>
      </c>
      <c r="E417" s="20" t="s">
        <v>104</v>
      </c>
      <c r="F417" s="40" t="str">
        <f t="shared" si="19"/>
        <v>NEGRETE_A_ALTO_JAHUEL_220</v>
      </c>
      <c r="G417" s="21">
        <v>21567.210747768859</v>
      </c>
      <c r="H417" s="21">
        <v>0</v>
      </c>
      <c r="I417" s="22">
        <v>0</v>
      </c>
      <c r="J417" s="43">
        <f t="shared" si="20"/>
        <v>21567</v>
      </c>
      <c r="K417" s="44">
        <v>0</v>
      </c>
      <c r="L417" s="86"/>
      <c r="M417"/>
      <c r="N417"/>
      <c r="O417"/>
    </row>
    <row r="418" spans="1:15" ht="15.75" thickBot="1" x14ac:dyDescent="0.3">
      <c r="A418" s="7" t="s">
        <v>128</v>
      </c>
      <c r="B418" s="6">
        <f t="shared" si="18"/>
        <v>44317</v>
      </c>
      <c r="C418" s="6" t="s">
        <v>245</v>
      </c>
      <c r="D418" s="19" t="s">
        <v>246</v>
      </c>
      <c r="E418" s="20" t="s">
        <v>105</v>
      </c>
      <c r="F418" s="40" t="str">
        <f t="shared" si="19"/>
        <v>NEGRETE_A_CERRO_NAVIA_220</v>
      </c>
      <c r="G418" s="21">
        <v>19780.311443107337</v>
      </c>
      <c r="H418" s="21">
        <v>0</v>
      </c>
      <c r="I418" s="22">
        <v>0</v>
      </c>
      <c r="J418" s="43">
        <f t="shared" si="20"/>
        <v>19780</v>
      </c>
      <c r="K418" s="44">
        <v>0</v>
      </c>
      <c r="L418" s="86"/>
      <c r="M418"/>
      <c r="N418"/>
      <c r="O418"/>
    </row>
    <row r="419" spans="1:15" ht="15.75" thickBot="1" x14ac:dyDescent="0.3">
      <c r="A419" s="7" t="s">
        <v>128</v>
      </c>
      <c r="B419" s="6">
        <f t="shared" si="18"/>
        <v>44317</v>
      </c>
      <c r="C419" s="6" t="s">
        <v>245</v>
      </c>
      <c r="D419" s="19" t="s">
        <v>246</v>
      </c>
      <c r="E419" s="20" t="s">
        <v>106</v>
      </c>
      <c r="F419" s="40" t="str">
        <f t="shared" si="19"/>
        <v>NEGRETE_A_CHENA_220</v>
      </c>
      <c r="G419" s="21">
        <v>42185.049920019228</v>
      </c>
      <c r="H419" s="21">
        <v>0</v>
      </c>
      <c r="I419" s="22">
        <v>0</v>
      </c>
      <c r="J419" s="43">
        <f t="shared" si="20"/>
        <v>42185</v>
      </c>
      <c r="K419" s="44">
        <v>0</v>
      </c>
      <c r="L419" s="86"/>
      <c r="M419"/>
      <c r="N419"/>
      <c r="O419"/>
    </row>
    <row r="420" spans="1:15" ht="15.75" thickBot="1" x14ac:dyDescent="0.3">
      <c r="A420" s="7" t="s">
        <v>128</v>
      </c>
      <c r="B420" s="6">
        <f t="shared" si="18"/>
        <v>44317</v>
      </c>
      <c r="C420" s="6" t="s">
        <v>245</v>
      </c>
      <c r="D420" s="19" t="s">
        <v>246</v>
      </c>
      <c r="E420" s="20" t="s">
        <v>107</v>
      </c>
      <c r="F420" s="40" t="str">
        <f t="shared" si="19"/>
        <v>NEGRETE_A_LOS_MAQUIS_220</v>
      </c>
      <c r="G420" s="21">
        <v>52.457962637353994</v>
      </c>
      <c r="H420" s="21">
        <v>0</v>
      </c>
      <c r="I420" s="22">
        <v>0</v>
      </c>
      <c r="J420" s="43">
        <f t="shared" si="20"/>
        <v>52</v>
      </c>
      <c r="K420" s="44">
        <v>0</v>
      </c>
      <c r="L420" s="86"/>
      <c r="M420"/>
      <c r="N420"/>
      <c r="O420"/>
    </row>
    <row r="421" spans="1:15" ht="15.75" thickBot="1" x14ac:dyDescent="0.3">
      <c r="A421" s="7" t="s">
        <v>128</v>
      </c>
      <c r="B421" s="6">
        <f t="shared" si="18"/>
        <v>44317</v>
      </c>
      <c r="C421" s="6" t="s">
        <v>245</v>
      </c>
      <c r="D421" s="19" t="s">
        <v>246</v>
      </c>
      <c r="E421" s="20" t="s">
        <v>108</v>
      </c>
      <c r="F421" s="40" t="str">
        <f t="shared" si="19"/>
        <v>NEGRETE_A_NOGALES_220</v>
      </c>
      <c r="G421" s="21">
        <v>22.47183541149198</v>
      </c>
      <c r="H421" s="21">
        <v>0</v>
      </c>
      <c r="I421" s="22">
        <v>0</v>
      </c>
      <c r="J421" s="43">
        <f t="shared" si="20"/>
        <v>22</v>
      </c>
      <c r="K421" s="44">
        <v>0</v>
      </c>
      <c r="L421" s="86"/>
      <c r="M421"/>
      <c r="N421"/>
      <c r="O421"/>
    </row>
    <row r="422" spans="1:15" ht="15.75" thickBot="1" x14ac:dyDescent="0.3">
      <c r="A422" s="7" t="s">
        <v>128</v>
      </c>
      <c r="B422" s="6">
        <f t="shared" si="18"/>
        <v>44317</v>
      </c>
      <c r="C422" s="6" t="s">
        <v>245</v>
      </c>
      <c r="D422" s="19" t="s">
        <v>246</v>
      </c>
      <c r="E422" s="20" t="s">
        <v>109</v>
      </c>
      <c r="F422" s="40" t="str">
        <f t="shared" si="19"/>
        <v>NEGRETE_A_POLPAICO_220</v>
      </c>
      <c r="G422" s="21">
        <v>16069.651712415452</v>
      </c>
      <c r="H422" s="21">
        <v>0</v>
      </c>
      <c r="I422" s="22">
        <v>0</v>
      </c>
      <c r="J422" s="43">
        <f t="shared" si="20"/>
        <v>16070</v>
      </c>
      <c r="K422" s="44">
        <v>0</v>
      </c>
      <c r="L422" s="86"/>
      <c r="M422"/>
      <c r="N422"/>
      <c r="O422"/>
    </row>
    <row r="423" spans="1:15" ht="15.75" thickBot="1" x14ac:dyDescent="0.3">
      <c r="A423" s="7" t="s">
        <v>128</v>
      </c>
      <c r="B423" s="6">
        <f t="shared" si="18"/>
        <v>44317</v>
      </c>
      <c r="C423" s="6" t="s">
        <v>245</v>
      </c>
      <c r="D423" s="19" t="s">
        <v>246</v>
      </c>
      <c r="E423" s="20" t="s">
        <v>110</v>
      </c>
      <c r="F423" s="40" t="str">
        <f t="shared" si="19"/>
        <v>NEGRETE_A_QUILLOTA_220</v>
      </c>
      <c r="G423" s="21">
        <v>223.54856983535834</v>
      </c>
      <c r="H423" s="21">
        <v>0</v>
      </c>
      <c r="I423" s="22">
        <v>0</v>
      </c>
      <c r="J423" s="43">
        <f t="shared" si="20"/>
        <v>224</v>
      </c>
      <c r="K423" s="44">
        <v>0</v>
      </c>
      <c r="L423" s="86"/>
      <c r="M423"/>
      <c r="N423"/>
      <c r="O423"/>
    </row>
    <row r="424" spans="1:15" ht="15.75" thickBot="1" x14ac:dyDescent="0.3">
      <c r="A424" s="7" t="s">
        <v>128</v>
      </c>
      <c r="B424" s="6">
        <f t="shared" si="18"/>
        <v>44317</v>
      </c>
      <c r="C424" s="6" t="s">
        <v>247</v>
      </c>
      <c r="D424" s="19" t="s">
        <v>248</v>
      </c>
      <c r="E424" s="20" t="s">
        <v>104</v>
      </c>
      <c r="F424" s="40" t="str">
        <f t="shared" si="19"/>
        <v>NEGRETE_C_ALTO_JAHUEL_220</v>
      </c>
      <c r="G424" s="21">
        <v>0</v>
      </c>
      <c r="H424" s="21">
        <v>0</v>
      </c>
      <c r="I424" s="22">
        <v>19947.625933205687</v>
      </c>
      <c r="J424" s="43">
        <f t="shared" si="20"/>
        <v>19948</v>
      </c>
      <c r="K424" s="44">
        <v>0</v>
      </c>
      <c r="L424" s="86"/>
      <c r="M424"/>
      <c r="N424"/>
      <c r="O424"/>
    </row>
    <row r="425" spans="1:15" ht="15.75" thickBot="1" x14ac:dyDescent="0.3">
      <c r="A425" s="7" t="s">
        <v>128</v>
      </c>
      <c r="B425" s="6">
        <f t="shared" si="18"/>
        <v>44317</v>
      </c>
      <c r="C425" s="6" t="s">
        <v>247</v>
      </c>
      <c r="D425" s="19" t="s">
        <v>248</v>
      </c>
      <c r="E425" s="20" t="s">
        <v>105</v>
      </c>
      <c r="F425" s="40" t="str">
        <f t="shared" si="19"/>
        <v>NEGRETE_C_CERRO_NAVIA_220</v>
      </c>
      <c r="G425" s="21">
        <v>0</v>
      </c>
      <c r="H425" s="21">
        <v>0</v>
      </c>
      <c r="I425" s="22">
        <v>17982.312666957641</v>
      </c>
      <c r="J425" s="43">
        <f t="shared" si="20"/>
        <v>17982</v>
      </c>
      <c r="K425" s="44">
        <v>0</v>
      </c>
      <c r="L425" s="86"/>
      <c r="M425"/>
      <c r="N425"/>
      <c r="O425"/>
    </row>
    <row r="426" spans="1:15" ht="15.75" thickBot="1" x14ac:dyDescent="0.3">
      <c r="A426" s="7" t="s">
        <v>128</v>
      </c>
      <c r="B426" s="6">
        <f t="shared" si="18"/>
        <v>44317</v>
      </c>
      <c r="C426" s="6" t="s">
        <v>247</v>
      </c>
      <c r="D426" s="19" t="s">
        <v>248</v>
      </c>
      <c r="E426" s="20" t="s">
        <v>106</v>
      </c>
      <c r="F426" s="40" t="str">
        <f t="shared" si="19"/>
        <v>NEGRETE_C_CHENA_220</v>
      </c>
      <c r="G426" s="21">
        <v>0</v>
      </c>
      <c r="H426" s="21">
        <v>0</v>
      </c>
      <c r="I426" s="22">
        <v>39119.386542839493</v>
      </c>
      <c r="J426" s="43">
        <f t="shared" si="20"/>
        <v>39119</v>
      </c>
      <c r="K426" s="44">
        <v>0</v>
      </c>
      <c r="L426" s="86"/>
      <c r="M426"/>
      <c r="N426"/>
      <c r="O426"/>
    </row>
    <row r="427" spans="1:15" ht="15.75" thickBot="1" x14ac:dyDescent="0.3">
      <c r="A427" s="7" t="s">
        <v>128</v>
      </c>
      <c r="B427" s="6">
        <f t="shared" si="18"/>
        <v>44317</v>
      </c>
      <c r="C427" s="6" t="s">
        <v>247</v>
      </c>
      <c r="D427" s="19" t="s">
        <v>248</v>
      </c>
      <c r="E427" s="20" t="s">
        <v>107</v>
      </c>
      <c r="F427" s="40" t="str">
        <f t="shared" si="19"/>
        <v>NEGRETE_C_LOS_MAQUIS_220</v>
      </c>
      <c r="G427" s="21">
        <v>0</v>
      </c>
      <c r="H427" s="21">
        <v>0</v>
      </c>
      <c r="I427" s="22">
        <v>39.255887310183475</v>
      </c>
      <c r="J427" s="43">
        <f t="shared" si="20"/>
        <v>39</v>
      </c>
      <c r="K427" s="44">
        <v>0</v>
      </c>
      <c r="L427" s="86"/>
      <c r="M427"/>
      <c r="N427"/>
      <c r="O427"/>
    </row>
    <row r="428" spans="1:15" ht="15.75" thickBot="1" x14ac:dyDescent="0.3">
      <c r="A428" s="7" t="s">
        <v>128</v>
      </c>
      <c r="B428" s="6">
        <f t="shared" si="18"/>
        <v>44317</v>
      </c>
      <c r="C428" s="6" t="s">
        <v>247</v>
      </c>
      <c r="D428" s="19" t="s">
        <v>248</v>
      </c>
      <c r="E428" s="20" t="s">
        <v>108</v>
      </c>
      <c r="F428" s="40" t="str">
        <f t="shared" si="19"/>
        <v>NEGRETE_C_NOGALES_220</v>
      </c>
      <c r="G428" s="21">
        <v>0</v>
      </c>
      <c r="H428" s="21">
        <v>0</v>
      </c>
      <c r="I428" s="22">
        <v>17.265125312134739</v>
      </c>
      <c r="J428" s="43">
        <f t="shared" si="20"/>
        <v>17</v>
      </c>
      <c r="K428" s="44">
        <v>0</v>
      </c>
      <c r="L428" s="86"/>
      <c r="M428"/>
      <c r="N428"/>
      <c r="O428"/>
    </row>
    <row r="429" spans="1:15" ht="15.75" thickBot="1" x14ac:dyDescent="0.3">
      <c r="A429" s="7" t="s">
        <v>128</v>
      </c>
      <c r="B429" s="6">
        <f t="shared" si="18"/>
        <v>44317</v>
      </c>
      <c r="C429" s="6" t="s">
        <v>247</v>
      </c>
      <c r="D429" s="19" t="s">
        <v>248</v>
      </c>
      <c r="E429" s="20" t="s">
        <v>109</v>
      </c>
      <c r="F429" s="40" t="str">
        <f t="shared" si="19"/>
        <v>NEGRETE_C_POLPAICO_220</v>
      </c>
      <c r="G429" s="21">
        <v>0</v>
      </c>
      <c r="H429" s="21">
        <v>0</v>
      </c>
      <c r="I429" s="22">
        <v>14332.033055669994</v>
      </c>
      <c r="J429" s="43">
        <f t="shared" si="20"/>
        <v>14332</v>
      </c>
      <c r="K429" s="44">
        <v>0</v>
      </c>
      <c r="L429" s="86"/>
      <c r="M429"/>
      <c r="N429"/>
      <c r="O429"/>
    </row>
    <row r="430" spans="1:15" ht="15.75" thickBot="1" x14ac:dyDescent="0.3">
      <c r="A430" s="7" t="s">
        <v>128</v>
      </c>
      <c r="B430" s="6">
        <f t="shared" si="18"/>
        <v>44317</v>
      </c>
      <c r="C430" s="6" t="s">
        <v>247</v>
      </c>
      <c r="D430" s="19" t="s">
        <v>248</v>
      </c>
      <c r="E430" s="20" t="s">
        <v>110</v>
      </c>
      <c r="F430" s="40" t="str">
        <f t="shared" si="19"/>
        <v>NEGRETE_C_QUILLOTA_220</v>
      </c>
      <c r="G430" s="21">
        <v>0</v>
      </c>
      <c r="H430" s="21">
        <v>0</v>
      </c>
      <c r="I430" s="22">
        <v>200.01956812585684</v>
      </c>
      <c r="J430" s="43">
        <f t="shared" si="20"/>
        <v>200</v>
      </c>
      <c r="K430" s="44">
        <v>0</v>
      </c>
      <c r="L430" s="86"/>
      <c r="M430"/>
      <c r="N430"/>
      <c r="O430"/>
    </row>
    <row r="431" spans="1:15" ht="15.75" thickBot="1" x14ac:dyDescent="0.3">
      <c r="A431" s="7" t="s">
        <v>128</v>
      </c>
      <c r="B431" s="6">
        <f t="shared" si="18"/>
        <v>44317</v>
      </c>
      <c r="C431" s="6" t="s">
        <v>249</v>
      </c>
      <c r="D431" s="19" t="s">
        <v>250</v>
      </c>
      <c r="E431" s="20" t="s">
        <v>104</v>
      </c>
      <c r="F431" s="40" t="str">
        <f t="shared" si="19"/>
        <v>NEGRETE_ALTO_JAHUEL_220</v>
      </c>
      <c r="G431" s="21">
        <v>86300.398637644044</v>
      </c>
      <c r="H431" s="21">
        <v>137472.2374677762</v>
      </c>
      <c r="I431" s="22">
        <v>79730.086380919267</v>
      </c>
      <c r="J431" s="43">
        <f t="shared" si="20"/>
        <v>303503</v>
      </c>
      <c r="K431" s="44">
        <v>0</v>
      </c>
      <c r="L431" s="86"/>
      <c r="M431"/>
      <c r="N431"/>
      <c r="O431"/>
    </row>
    <row r="432" spans="1:15" ht="15.75" thickBot="1" x14ac:dyDescent="0.3">
      <c r="A432" s="7" t="s">
        <v>128</v>
      </c>
      <c r="B432" s="6">
        <f t="shared" si="18"/>
        <v>44317</v>
      </c>
      <c r="C432" s="6" t="s">
        <v>249</v>
      </c>
      <c r="D432" s="19" t="s">
        <v>250</v>
      </c>
      <c r="E432" s="20" t="s">
        <v>105</v>
      </c>
      <c r="F432" s="40" t="str">
        <f t="shared" si="19"/>
        <v>NEGRETE_CERRO_NAVIA_220</v>
      </c>
      <c r="G432" s="21">
        <v>79150.186951899217</v>
      </c>
      <c r="H432" s="21">
        <v>125386.75798537543</v>
      </c>
      <c r="I432" s="22">
        <v>71874.785855021473</v>
      </c>
      <c r="J432" s="43">
        <f t="shared" si="20"/>
        <v>276412</v>
      </c>
      <c r="K432" s="44">
        <v>0</v>
      </c>
      <c r="L432" s="86"/>
      <c r="M432"/>
      <c r="N432"/>
      <c r="O432"/>
    </row>
    <row r="433" spans="1:15" ht="15.75" thickBot="1" x14ac:dyDescent="0.3">
      <c r="A433" s="7" t="s">
        <v>128</v>
      </c>
      <c r="B433" s="6">
        <f t="shared" si="18"/>
        <v>44317</v>
      </c>
      <c r="C433" s="6" t="s">
        <v>249</v>
      </c>
      <c r="D433" s="19" t="s">
        <v>250</v>
      </c>
      <c r="E433" s="20" t="s">
        <v>106</v>
      </c>
      <c r="F433" s="40" t="str">
        <f t="shared" si="19"/>
        <v>NEGRETE_CHENA_220</v>
      </c>
      <c r="G433" s="21">
        <v>168801.92191858627</v>
      </c>
      <c r="H433" s="21">
        <v>266693.36495122971</v>
      </c>
      <c r="I433" s="22">
        <v>156359.0614077615</v>
      </c>
      <c r="J433" s="43">
        <f t="shared" si="20"/>
        <v>591854</v>
      </c>
      <c r="K433" s="44">
        <v>0</v>
      </c>
      <c r="L433" s="86"/>
      <c r="M433"/>
      <c r="N433"/>
      <c r="O433"/>
    </row>
    <row r="434" spans="1:15" ht="15.75" thickBot="1" x14ac:dyDescent="0.3">
      <c r="A434" s="7" t="s">
        <v>128</v>
      </c>
      <c r="B434" s="6">
        <f t="shared" si="18"/>
        <v>44317</v>
      </c>
      <c r="C434" s="6" t="s">
        <v>249</v>
      </c>
      <c r="D434" s="19" t="s">
        <v>250</v>
      </c>
      <c r="E434" s="20" t="s">
        <v>107</v>
      </c>
      <c r="F434" s="40" t="str">
        <f t="shared" si="19"/>
        <v>NEGRETE_LOS_MAQUIS_220</v>
      </c>
      <c r="G434" s="21">
        <v>209.90860340114321</v>
      </c>
      <c r="H434" s="21">
        <v>233.08517697744463</v>
      </c>
      <c r="I434" s="22">
        <v>156.9046510437332</v>
      </c>
      <c r="J434" s="43">
        <f t="shared" si="20"/>
        <v>600</v>
      </c>
      <c r="K434" s="44">
        <v>0</v>
      </c>
      <c r="L434" s="86"/>
      <c r="M434"/>
      <c r="N434"/>
      <c r="O434"/>
    </row>
    <row r="435" spans="1:15" ht="15.75" thickBot="1" x14ac:dyDescent="0.3">
      <c r="A435" s="7" t="s">
        <v>128</v>
      </c>
      <c r="B435" s="6">
        <f t="shared" si="18"/>
        <v>44317</v>
      </c>
      <c r="C435" s="6" t="s">
        <v>249</v>
      </c>
      <c r="D435" s="19" t="s">
        <v>250</v>
      </c>
      <c r="E435" s="20" t="s">
        <v>108</v>
      </c>
      <c r="F435" s="40" t="str">
        <f t="shared" si="19"/>
        <v>NEGRETE_NOGALES_220</v>
      </c>
      <c r="G435" s="21">
        <v>89.920220876587322</v>
      </c>
      <c r="H435" s="21">
        <v>100.76562090333022</v>
      </c>
      <c r="I435" s="22">
        <v>69.008208652160135</v>
      </c>
      <c r="J435" s="43">
        <f t="shared" si="20"/>
        <v>260</v>
      </c>
      <c r="K435" s="44">
        <v>0</v>
      </c>
      <c r="L435" s="86"/>
      <c r="M435"/>
      <c r="N435"/>
      <c r="O435"/>
    </row>
    <row r="436" spans="1:15" ht="15.75" thickBot="1" x14ac:dyDescent="0.3">
      <c r="A436" s="7" t="s">
        <v>128</v>
      </c>
      <c r="B436" s="6">
        <f t="shared" si="18"/>
        <v>44317</v>
      </c>
      <c r="C436" s="6" t="s">
        <v>249</v>
      </c>
      <c r="D436" s="19" t="s">
        <v>250</v>
      </c>
      <c r="E436" s="20" t="s">
        <v>109</v>
      </c>
      <c r="F436" s="40" t="str">
        <f t="shared" si="19"/>
        <v>NEGRETE_POLPAICO_220</v>
      </c>
      <c r="G436" s="21">
        <v>64302.118849235987</v>
      </c>
      <c r="H436" s="21">
        <v>102434.65734536453</v>
      </c>
      <c r="I436" s="22">
        <v>57284.723373550958</v>
      </c>
      <c r="J436" s="43">
        <f t="shared" si="20"/>
        <v>224021</v>
      </c>
      <c r="K436" s="44">
        <v>0</v>
      </c>
      <c r="L436" s="86"/>
      <c r="M436"/>
      <c r="N436"/>
      <c r="O436"/>
    </row>
    <row r="437" spans="1:15" ht="15.75" thickBot="1" x14ac:dyDescent="0.3">
      <c r="A437" s="7" t="s">
        <v>128</v>
      </c>
      <c r="B437" s="6">
        <f t="shared" si="18"/>
        <v>44317</v>
      </c>
      <c r="C437" s="6" t="s">
        <v>249</v>
      </c>
      <c r="D437" s="19" t="s">
        <v>250</v>
      </c>
      <c r="E437" s="20" t="s">
        <v>110</v>
      </c>
      <c r="F437" s="40" t="str">
        <f t="shared" si="19"/>
        <v>NEGRETE_QUILLOTA_220</v>
      </c>
      <c r="G437" s="21">
        <v>894.52136010042182</v>
      </c>
      <c r="H437" s="21">
        <v>1374.5671719810862</v>
      </c>
      <c r="I437" s="22">
        <v>799.47245341119515</v>
      </c>
      <c r="J437" s="43">
        <f t="shared" si="20"/>
        <v>3069</v>
      </c>
      <c r="K437" s="44">
        <v>0</v>
      </c>
      <c r="L437" s="86"/>
      <c r="M437"/>
      <c r="N437"/>
      <c r="O437"/>
    </row>
    <row r="438" spans="1:15" ht="15.75" thickBot="1" x14ac:dyDescent="0.3">
      <c r="A438" s="7" t="s">
        <v>128</v>
      </c>
      <c r="B438" s="6">
        <f t="shared" si="18"/>
        <v>44317</v>
      </c>
      <c r="C438" s="6" t="s">
        <v>251</v>
      </c>
      <c r="D438" s="19" t="s">
        <v>252</v>
      </c>
      <c r="E438" s="20" t="s">
        <v>104</v>
      </c>
      <c r="F438" s="40" t="str">
        <f t="shared" si="19"/>
        <v>SANTA_FE_ALTO_JAHUEL_220</v>
      </c>
      <c r="G438" s="21">
        <v>0</v>
      </c>
      <c r="H438" s="21">
        <v>0</v>
      </c>
      <c r="I438" s="22">
        <v>19947.625933205687</v>
      </c>
      <c r="J438" s="43">
        <f t="shared" si="20"/>
        <v>19948</v>
      </c>
      <c r="K438" s="44">
        <v>0</v>
      </c>
      <c r="L438" s="86"/>
      <c r="M438"/>
      <c r="N438"/>
      <c r="O438"/>
    </row>
    <row r="439" spans="1:15" ht="15.75" thickBot="1" x14ac:dyDescent="0.3">
      <c r="A439" s="7" t="s">
        <v>128</v>
      </c>
      <c r="B439" s="6">
        <f t="shared" si="18"/>
        <v>44317</v>
      </c>
      <c r="C439" s="6" t="s">
        <v>251</v>
      </c>
      <c r="D439" s="19" t="s">
        <v>252</v>
      </c>
      <c r="E439" s="20" t="s">
        <v>105</v>
      </c>
      <c r="F439" s="40" t="str">
        <f t="shared" si="19"/>
        <v>SANTA_FE_CERRO_NAVIA_220</v>
      </c>
      <c r="G439" s="21">
        <v>0</v>
      </c>
      <c r="H439" s="21">
        <v>0</v>
      </c>
      <c r="I439" s="22">
        <v>17982.312666957641</v>
      </c>
      <c r="J439" s="43">
        <f t="shared" si="20"/>
        <v>17982</v>
      </c>
      <c r="K439" s="44">
        <v>0</v>
      </c>
      <c r="L439" s="86"/>
      <c r="M439"/>
      <c r="N439"/>
      <c r="O439"/>
    </row>
    <row r="440" spans="1:15" ht="15.75" thickBot="1" x14ac:dyDescent="0.3">
      <c r="A440" s="7" t="s">
        <v>128</v>
      </c>
      <c r="B440" s="6">
        <f t="shared" si="18"/>
        <v>44317</v>
      </c>
      <c r="C440" s="6" t="s">
        <v>251</v>
      </c>
      <c r="D440" s="19" t="s">
        <v>252</v>
      </c>
      <c r="E440" s="20" t="s">
        <v>106</v>
      </c>
      <c r="F440" s="40" t="str">
        <f t="shared" si="19"/>
        <v>SANTA_FE_CHENA_220</v>
      </c>
      <c r="G440" s="21">
        <v>0</v>
      </c>
      <c r="H440" s="21">
        <v>0</v>
      </c>
      <c r="I440" s="22">
        <v>39119.386542839493</v>
      </c>
      <c r="J440" s="43">
        <f t="shared" si="20"/>
        <v>39119</v>
      </c>
      <c r="K440" s="44">
        <v>0</v>
      </c>
      <c r="L440" s="86"/>
      <c r="M440"/>
      <c r="N440"/>
      <c r="O440"/>
    </row>
    <row r="441" spans="1:15" ht="15.75" thickBot="1" x14ac:dyDescent="0.3">
      <c r="A441" s="7" t="s">
        <v>128</v>
      </c>
      <c r="B441" s="6">
        <f t="shared" si="18"/>
        <v>44317</v>
      </c>
      <c r="C441" s="6" t="s">
        <v>251</v>
      </c>
      <c r="D441" s="19" t="s">
        <v>252</v>
      </c>
      <c r="E441" s="20" t="s">
        <v>107</v>
      </c>
      <c r="F441" s="40" t="str">
        <f t="shared" si="19"/>
        <v>SANTA_FE_LOS_MAQUIS_220</v>
      </c>
      <c r="G441" s="21">
        <v>0</v>
      </c>
      <c r="H441" s="21">
        <v>0</v>
      </c>
      <c r="I441" s="22">
        <v>39.255887310183475</v>
      </c>
      <c r="J441" s="43">
        <f t="shared" si="20"/>
        <v>39</v>
      </c>
      <c r="K441" s="44">
        <v>0</v>
      </c>
      <c r="L441" s="86"/>
      <c r="M441"/>
      <c r="N441"/>
      <c r="O441"/>
    </row>
    <row r="442" spans="1:15" ht="15.75" thickBot="1" x14ac:dyDescent="0.3">
      <c r="A442" s="7" t="s">
        <v>128</v>
      </c>
      <c r="B442" s="6">
        <f t="shared" si="18"/>
        <v>44317</v>
      </c>
      <c r="C442" s="6" t="s">
        <v>251</v>
      </c>
      <c r="D442" s="19" t="s">
        <v>252</v>
      </c>
      <c r="E442" s="20" t="s">
        <v>108</v>
      </c>
      <c r="F442" s="40" t="str">
        <f t="shared" si="19"/>
        <v>SANTA_FE_NOGALES_220</v>
      </c>
      <c r="G442" s="21">
        <v>0</v>
      </c>
      <c r="H442" s="21">
        <v>0</v>
      </c>
      <c r="I442" s="22">
        <v>17.265125312134739</v>
      </c>
      <c r="J442" s="43">
        <f t="shared" si="20"/>
        <v>17</v>
      </c>
      <c r="K442" s="44">
        <v>0</v>
      </c>
      <c r="L442" s="86"/>
      <c r="M442"/>
      <c r="N442"/>
      <c r="O442"/>
    </row>
    <row r="443" spans="1:15" ht="15.75" thickBot="1" x14ac:dyDescent="0.3">
      <c r="A443" s="7" t="s">
        <v>128</v>
      </c>
      <c r="B443" s="6">
        <f t="shared" si="18"/>
        <v>44317</v>
      </c>
      <c r="C443" s="6" t="s">
        <v>251</v>
      </c>
      <c r="D443" s="19" t="s">
        <v>252</v>
      </c>
      <c r="E443" s="20" t="s">
        <v>109</v>
      </c>
      <c r="F443" s="40" t="str">
        <f t="shared" si="19"/>
        <v>SANTA_FE_POLPAICO_220</v>
      </c>
      <c r="G443" s="21">
        <v>0</v>
      </c>
      <c r="H443" s="21">
        <v>0</v>
      </c>
      <c r="I443" s="22">
        <v>14332.033055669994</v>
      </c>
      <c r="J443" s="43">
        <f t="shared" si="20"/>
        <v>14332</v>
      </c>
      <c r="K443" s="44">
        <v>0</v>
      </c>
      <c r="L443" s="86"/>
      <c r="M443"/>
      <c r="N443"/>
      <c r="O443"/>
    </row>
    <row r="444" spans="1:15" ht="15.75" thickBot="1" x14ac:dyDescent="0.3">
      <c r="A444" s="7" t="s">
        <v>128</v>
      </c>
      <c r="B444" s="6">
        <f t="shared" si="18"/>
        <v>44317</v>
      </c>
      <c r="C444" s="6" t="s">
        <v>251</v>
      </c>
      <c r="D444" s="19" t="s">
        <v>252</v>
      </c>
      <c r="E444" s="20" t="s">
        <v>110</v>
      </c>
      <c r="F444" s="40" t="str">
        <f t="shared" si="19"/>
        <v>SANTA_FE_QUILLOTA_220</v>
      </c>
      <c r="G444" s="21">
        <v>0</v>
      </c>
      <c r="H444" s="21">
        <v>0</v>
      </c>
      <c r="I444" s="22">
        <v>200.01956812585684</v>
      </c>
      <c r="J444" s="43">
        <f t="shared" si="20"/>
        <v>200</v>
      </c>
      <c r="K444" s="44">
        <v>0</v>
      </c>
      <c r="L444" s="86"/>
      <c r="M444"/>
      <c r="N444"/>
      <c r="O444"/>
    </row>
    <row r="445" spans="1:15" ht="15.75" thickBot="1" x14ac:dyDescent="0.3">
      <c r="A445" s="7" t="s">
        <v>128</v>
      </c>
      <c r="B445" s="6">
        <f t="shared" si="18"/>
        <v>44317</v>
      </c>
      <c r="C445" s="6" t="s">
        <v>253</v>
      </c>
      <c r="D445" s="19" t="s">
        <v>254</v>
      </c>
      <c r="E445" s="20" t="s">
        <v>104</v>
      </c>
      <c r="F445" s="40" t="str">
        <f t="shared" si="19"/>
        <v>DUQUECO_C_ALTO_JAHUEL_220</v>
      </c>
      <c r="G445" s="21">
        <v>0</v>
      </c>
      <c r="H445" s="21">
        <v>0</v>
      </c>
      <c r="I445" s="22">
        <v>19923.949225866567</v>
      </c>
      <c r="J445" s="43">
        <f t="shared" si="20"/>
        <v>19924</v>
      </c>
      <c r="K445" s="44">
        <v>0</v>
      </c>
      <c r="L445" s="86"/>
      <c r="M445"/>
      <c r="N445"/>
      <c r="O445"/>
    </row>
    <row r="446" spans="1:15" ht="15.75" thickBot="1" x14ac:dyDescent="0.3">
      <c r="A446" s="7" t="s">
        <v>128</v>
      </c>
      <c r="B446" s="6">
        <f t="shared" si="18"/>
        <v>44317</v>
      </c>
      <c r="C446" s="6" t="s">
        <v>253</v>
      </c>
      <c r="D446" s="19" t="s">
        <v>254</v>
      </c>
      <c r="E446" s="20" t="s">
        <v>105</v>
      </c>
      <c r="F446" s="40" t="str">
        <f t="shared" si="19"/>
        <v>DUQUECO_C_CERRO_NAVIA_220</v>
      </c>
      <c r="G446" s="21">
        <v>0</v>
      </c>
      <c r="H446" s="21">
        <v>0</v>
      </c>
      <c r="I446" s="22">
        <v>17960.968675661545</v>
      </c>
      <c r="J446" s="43">
        <f t="shared" si="20"/>
        <v>17961</v>
      </c>
      <c r="K446" s="44">
        <v>0</v>
      </c>
      <c r="L446" s="86"/>
      <c r="M446"/>
      <c r="N446"/>
      <c r="O446"/>
    </row>
    <row r="447" spans="1:15" ht="15.75" thickBot="1" x14ac:dyDescent="0.3">
      <c r="A447" s="7" t="s">
        <v>128</v>
      </c>
      <c r="B447" s="6">
        <f t="shared" si="18"/>
        <v>44317</v>
      </c>
      <c r="C447" s="6" t="s">
        <v>253</v>
      </c>
      <c r="D447" s="19" t="s">
        <v>254</v>
      </c>
      <c r="E447" s="20" t="s">
        <v>106</v>
      </c>
      <c r="F447" s="40" t="str">
        <f t="shared" si="19"/>
        <v>DUQUECO_C_CHENA_220</v>
      </c>
      <c r="G447" s="21">
        <v>0</v>
      </c>
      <c r="H447" s="21">
        <v>0</v>
      </c>
      <c r="I447" s="22">
        <v>39072.954036557181</v>
      </c>
      <c r="J447" s="43">
        <f t="shared" si="20"/>
        <v>39073</v>
      </c>
      <c r="K447" s="44">
        <v>0</v>
      </c>
      <c r="L447" s="86"/>
      <c r="M447"/>
      <c r="N447"/>
      <c r="O447"/>
    </row>
    <row r="448" spans="1:15" ht="15.75" thickBot="1" x14ac:dyDescent="0.3">
      <c r="A448" s="7" t="s">
        <v>128</v>
      </c>
      <c r="B448" s="6">
        <f t="shared" si="18"/>
        <v>44317</v>
      </c>
      <c r="C448" s="6" t="s">
        <v>253</v>
      </c>
      <c r="D448" s="19" t="s">
        <v>254</v>
      </c>
      <c r="E448" s="20" t="s">
        <v>107</v>
      </c>
      <c r="F448" s="40" t="str">
        <f t="shared" si="19"/>
        <v>DUQUECO_C_LOS_MAQUIS_220</v>
      </c>
      <c r="G448" s="21">
        <v>0</v>
      </c>
      <c r="H448" s="21">
        <v>0</v>
      </c>
      <c r="I448" s="22">
        <v>39.209292785186221</v>
      </c>
      <c r="J448" s="43">
        <f t="shared" si="20"/>
        <v>39</v>
      </c>
      <c r="K448" s="44">
        <v>0</v>
      </c>
      <c r="L448" s="86"/>
      <c r="M448"/>
      <c r="N448"/>
      <c r="O448"/>
    </row>
    <row r="449" spans="1:15" ht="15.75" thickBot="1" x14ac:dyDescent="0.3">
      <c r="A449" s="7" t="s">
        <v>128</v>
      </c>
      <c r="B449" s="6">
        <f t="shared" si="18"/>
        <v>44317</v>
      </c>
      <c r="C449" s="6" t="s">
        <v>253</v>
      </c>
      <c r="D449" s="19" t="s">
        <v>254</v>
      </c>
      <c r="E449" s="20" t="s">
        <v>108</v>
      </c>
      <c r="F449" s="40" t="str">
        <f t="shared" si="19"/>
        <v>DUQUECO_C_NOGALES_220</v>
      </c>
      <c r="G449" s="21">
        <v>0</v>
      </c>
      <c r="H449" s="21">
        <v>0</v>
      </c>
      <c r="I449" s="22">
        <v>17.244632581793923</v>
      </c>
      <c r="J449" s="43">
        <f t="shared" si="20"/>
        <v>17</v>
      </c>
      <c r="K449" s="44">
        <v>0</v>
      </c>
      <c r="L449" s="86"/>
      <c r="M449"/>
      <c r="N449"/>
      <c r="O449"/>
    </row>
    <row r="450" spans="1:15" ht="15.75" thickBot="1" x14ac:dyDescent="0.3">
      <c r="A450" s="7" t="s">
        <v>128</v>
      </c>
      <c r="B450" s="6">
        <f t="shared" si="18"/>
        <v>44317</v>
      </c>
      <c r="C450" s="6" t="s">
        <v>253</v>
      </c>
      <c r="D450" s="19" t="s">
        <v>254</v>
      </c>
      <c r="E450" s="20" t="s">
        <v>109</v>
      </c>
      <c r="F450" s="40" t="str">
        <f t="shared" si="19"/>
        <v>DUQUECO_C_POLPAICO_220</v>
      </c>
      <c r="G450" s="21">
        <v>0</v>
      </c>
      <c r="H450" s="21">
        <v>0</v>
      </c>
      <c r="I450" s="22">
        <v>14315.021740470384</v>
      </c>
      <c r="J450" s="43">
        <f t="shared" si="20"/>
        <v>14315</v>
      </c>
      <c r="K450" s="44">
        <v>0</v>
      </c>
      <c r="L450" s="86"/>
      <c r="M450"/>
      <c r="N450"/>
      <c r="O450"/>
    </row>
    <row r="451" spans="1:15" ht="15.75" thickBot="1" x14ac:dyDescent="0.3">
      <c r="A451" s="7" t="s">
        <v>128</v>
      </c>
      <c r="B451" s="6">
        <f t="shared" si="18"/>
        <v>44317</v>
      </c>
      <c r="C451" s="6" t="s">
        <v>253</v>
      </c>
      <c r="D451" s="19" t="s">
        <v>254</v>
      </c>
      <c r="E451" s="20" t="s">
        <v>110</v>
      </c>
      <c r="F451" s="40" t="str">
        <f t="shared" si="19"/>
        <v>DUQUECO_C_QUILLOTA_220</v>
      </c>
      <c r="G451" s="21">
        <v>0</v>
      </c>
      <c r="H451" s="21">
        <v>0</v>
      </c>
      <c r="I451" s="22">
        <v>199.78215617555904</v>
      </c>
      <c r="J451" s="43">
        <f t="shared" si="20"/>
        <v>200</v>
      </c>
      <c r="K451" s="44">
        <v>0</v>
      </c>
      <c r="L451" s="86"/>
      <c r="M451"/>
      <c r="N451"/>
      <c r="O451"/>
    </row>
    <row r="452" spans="1:15" ht="15.75" thickBot="1" x14ac:dyDescent="0.3">
      <c r="A452" s="7" t="s">
        <v>128</v>
      </c>
      <c r="B452" s="6">
        <f t="shared" si="18"/>
        <v>44317</v>
      </c>
      <c r="C452" s="6" t="s">
        <v>255</v>
      </c>
      <c r="D452" s="19" t="s">
        <v>256</v>
      </c>
      <c r="E452" s="20" t="s">
        <v>104</v>
      </c>
      <c r="F452" s="40" t="str">
        <f t="shared" si="19"/>
        <v>DUQUECO_ALTO_JAHUEL_220</v>
      </c>
      <c r="G452" s="21">
        <v>0</v>
      </c>
      <c r="H452" s="21">
        <v>0</v>
      </c>
      <c r="I452" s="22">
        <v>0</v>
      </c>
      <c r="J452" s="43">
        <f t="shared" si="20"/>
        <v>0</v>
      </c>
      <c r="K452" s="44">
        <v>0</v>
      </c>
      <c r="L452" s="86"/>
      <c r="M452"/>
      <c r="N452"/>
      <c r="O452"/>
    </row>
    <row r="453" spans="1:15" ht="15.75" thickBot="1" x14ac:dyDescent="0.3">
      <c r="A453" s="7" t="s">
        <v>128</v>
      </c>
      <c r="B453" s="6">
        <f t="shared" ref="B453:B458" si="21">+$A$1</f>
        <v>44317</v>
      </c>
      <c r="C453" s="6" t="s">
        <v>255</v>
      </c>
      <c r="D453" s="19" t="s">
        <v>256</v>
      </c>
      <c r="E453" s="20" t="s">
        <v>105</v>
      </c>
      <c r="F453" s="40" t="str">
        <f t="shared" ref="F453:F458" si="22">CONCATENATE(D453,"_",E453)</f>
        <v>DUQUECO_CERRO_NAVIA_220</v>
      </c>
      <c r="G453" s="21">
        <v>0</v>
      </c>
      <c r="H453" s="21">
        <v>0</v>
      </c>
      <c r="I453" s="22">
        <v>0</v>
      </c>
      <c r="J453" s="43">
        <f t="shared" ref="J453:J458" si="23">+ROUND(SUM(G453:I453),0)</f>
        <v>0</v>
      </c>
      <c r="K453" s="44">
        <v>0</v>
      </c>
      <c r="L453" s="86"/>
      <c r="M453"/>
      <c r="N453"/>
      <c r="O453"/>
    </row>
    <row r="454" spans="1:15" ht="15.75" thickBot="1" x14ac:dyDescent="0.3">
      <c r="A454" s="7" t="s">
        <v>128</v>
      </c>
      <c r="B454" s="6">
        <f t="shared" si="21"/>
        <v>44317</v>
      </c>
      <c r="C454" s="6" t="s">
        <v>255</v>
      </c>
      <c r="D454" s="19" t="s">
        <v>256</v>
      </c>
      <c r="E454" s="20" t="s">
        <v>106</v>
      </c>
      <c r="F454" s="40" t="str">
        <f t="shared" si="22"/>
        <v>DUQUECO_CHENA_220</v>
      </c>
      <c r="G454" s="21">
        <v>0</v>
      </c>
      <c r="H454" s="21">
        <v>0</v>
      </c>
      <c r="I454" s="22">
        <v>0</v>
      </c>
      <c r="J454" s="43">
        <f t="shared" si="23"/>
        <v>0</v>
      </c>
      <c r="K454" s="44">
        <v>0</v>
      </c>
      <c r="L454" s="86"/>
      <c r="M454"/>
      <c r="N454"/>
      <c r="O454"/>
    </row>
    <row r="455" spans="1:15" ht="15.75" thickBot="1" x14ac:dyDescent="0.3">
      <c r="A455" s="7" t="s">
        <v>128</v>
      </c>
      <c r="B455" s="6">
        <f t="shared" si="21"/>
        <v>44317</v>
      </c>
      <c r="C455" s="6" t="s">
        <v>255</v>
      </c>
      <c r="D455" s="19" t="s">
        <v>256</v>
      </c>
      <c r="E455" s="20" t="s">
        <v>107</v>
      </c>
      <c r="F455" s="40" t="str">
        <f t="shared" si="22"/>
        <v>DUQUECO_LOS_MAQUIS_220</v>
      </c>
      <c r="G455" s="21">
        <v>0</v>
      </c>
      <c r="H455" s="21">
        <v>0</v>
      </c>
      <c r="I455" s="22">
        <v>0</v>
      </c>
      <c r="J455" s="43">
        <f t="shared" si="23"/>
        <v>0</v>
      </c>
      <c r="K455" s="44">
        <v>0</v>
      </c>
      <c r="L455" s="86"/>
      <c r="M455"/>
      <c r="N455"/>
      <c r="O455"/>
    </row>
    <row r="456" spans="1:15" ht="15.75" thickBot="1" x14ac:dyDescent="0.3">
      <c r="A456" s="7" t="s">
        <v>128</v>
      </c>
      <c r="B456" s="6">
        <f t="shared" si="21"/>
        <v>44317</v>
      </c>
      <c r="C456" s="6" t="s">
        <v>255</v>
      </c>
      <c r="D456" s="19" t="s">
        <v>256</v>
      </c>
      <c r="E456" s="20" t="s">
        <v>108</v>
      </c>
      <c r="F456" s="40" t="str">
        <f t="shared" si="22"/>
        <v>DUQUECO_NOGALES_220</v>
      </c>
      <c r="G456" s="21">
        <v>0</v>
      </c>
      <c r="H456" s="21">
        <v>0</v>
      </c>
      <c r="I456" s="22">
        <v>0</v>
      </c>
      <c r="J456" s="43">
        <f t="shared" si="23"/>
        <v>0</v>
      </c>
      <c r="K456" s="44">
        <v>0</v>
      </c>
      <c r="L456" s="86"/>
      <c r="M456"/>
      <c r="N456"/>
      <c r="O456"/>
    </row>
    <row r="457" spans="1:15" ht="15.75" thickBot="1" x14ac:dyDescent="0.3">
      <c r="A457" s="7" t="s">
        <v>128</v>
      </c>
      <c r="B457" s="6">
        <f t="shared" si="21"/>
        <v>44317</v>
      </c>
      <c r="C457" s="6" t="s">
        <v>255</v>
      </c>
      <c r="D457" s="19" t="s">
        <v>256</v>
      </c>
      <c r="E457" s="20" t="s">
        <v>109</v>
      </c>
      <c r="F457" s="40" t="str">
        <f t="shared" si="22"/>
        <v>DUQUECO_POLPAICO_220</v>
      </c>
      <c r="G457" s="21">
        <v>0</v>
      </c>
      <c r="H457" s="21">
        <v>0</v>
      </c>
      <c r="I457" s="22">
        <v>0</v>
      </c>
      <c r="J457" s="43">
        <f t="shared" si="23"/>
        <v>0</v>
      </c>
      <c r="K457" s="44">
        <v>0</v>
      </c>
      <c r="L457" s="86"/>
      <c r="M457"/>
      <c r="N457"/>
      <c r="O457"/>
    </row>
    <row r="458" spans="1:15" ht="15.75" thickBot="1" x14ac:dyDescent="0.3">
      <c r="A458" s="7" t="s">
        <v>128</v>
      </c>
      <c r="B458" s="6">
        <f t="shared" si="21"/>
        <v>44317</v>
      </c>
      <c r="C458" s="6" t="s">
        <v>255</v>
      </c>
      <c r="D458" s="23" t="s">
        <v>256</v>
      </c>
      <c r="E458" s="24" t="s">
        <v>110</v>
      </c>
      <c r="F458" s="40" t="str">
        <f t="shared" si="22"/>
        <v>DUQUECO_QUILLOTA_220</v>
      </c>
      <c r="G458" s="25">
        <v>0</v>
      </c>
      <c r="H458" s="25">
        <v>0</v>
      </c>
      <c r="I458" s="26">
        <v>0</v>
      </c>
      <c r="J458" s="43">
        <f t="shared" si="23"/>
        <v>0</v>
      </c>
      <c r="K458" s="45">
        <v>0</v>
      </c>
      <c r="L458" s="86"/>
      <c r="M458"/>
      <c r="N458"/>
      <c r="O458"/>
    </row>
    <row r="459" spans="1:15" ht="15.75" thickBot="1" x14ac:dyDescent="0.3">
      <c r="D459"/>
      <c r="J459" s="38">
        <f>SUM(J4:J458)</f>
        <v>830088032</v>
      </c>
      <c r="K459" s="38">
        <f>SUM(K4:K458)</f>
        <v>1770166</v>
      </c>
      <c r="L459" s="87"/>
      <c r="M459" s="87"/>
      <c r="N459" s="87"/>
    </row>
    <row r="460" spans="1:15" x14ac:dyDescent="0.25">
      <c r="D460"/>
    </row>
    <row r="461" spans="1:15" x14ac:dyDescent="0.25">
      <c r="D461"/>
    </row>
    <row r="462" spans="1:15" x14ac:dyDescent="0.25">
      <c r="D462"/>
    </row>
    <row r="463" spans="1:15" x14ac:dyDescent="0.25">
      <c r="D463"/>
    </row>
    <row r="464" spans="1:15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</sheetData>
  <mergeCells count="1">
    <mergeCell ref="G2:J2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7"/>
  <sheetViews>
    <sheetView topLeftCell="A43" zoomScale="90" zoomScaleNormal="90" workbookViewId="0">
      <selection activeCell="F10" sqref="F10"/>
    </sheetView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7" width="9.140625" style="1"/>
    <col min="8" max="8" width="16.42578125" style="1" customWidth="1"/>
    <col min="9" max="16384" width="9.140625" style="1"/>
  </cols>
  <sheetData>
    <row r="1" spans="1:8" x14ac:dyDescent="0.25">
      <c r="A1" s="30" t="s">
        <v>257</v>
      </c>
      <c r="B1" s="30" t="s">
        <v>121</v>
      </c>
      <c r="C1" s="30" t="s">
        <v>122</v>
      </c>
      <c r="D1" s="30" t="s">
        <v>123</v>
      </c>
      <c r="E1" s="30" t="s">
        <v>124</v>
      </c>
      <c r="F1" s="30" t="s">
        <v>258</v>
      </c>
    </row>
    <row r="2" spans="1:8" x14ac:dyDescent="0.25">
      <c r="A2" s="1" t="s">
        <v>127</v>
      </c>
      <c r="B2" s="27">
        <f ca="1">SUMIF('DESPACHO_PSxBH-'!$D$4:$D$2458,PRORRATA_Gral!A2,'DESPACHO_PSxBH-'!$G$4:$G$458)</f>
        <v>3681663.66308334</v>
      </c>
      <c r="C2" s="27">
        <f>SUMIF('DESPACHO_PSxBH-'!$D$4:$D$458,PRORRATA_Gral!A2,'DESPACHO_PSxBH-'!$H$4:$H$458)</f>
        <v>5836296.2660568971</v>
      </c>
      <c r="D2" s="27">
        <f>SUMIF('DESPACHO_PSxBH-'!$D$4:$D$458,PRORRATA_Gral!A2,'DESPACHO_PSxBH-'!$I$4:$I$458)</f>
        <v>3373361.5631596749</v>
      </c>
      <c r="E2" s="2">
        <f>SUMIF('DESPACHO_PSxBH-'!$D$4:$D$458,PRORRATA_Gral!A2,'DESPACHO_PSxBH-'!$J$4:$J$458)</f>
        <v>12891321</v>
      </c>
      <c r="F2" s="3">
        <f t="shared" ref="F2:F40" si="0">E2/$E$67</f>
        <v>1.5530064888346686E-2</v>
      </c>
      <c r="G2" s="106">
        <f>VLOOKUP(A2,ENERGÍA_ANUAL!$A$3:$L$67,12,0)</f>
        <v>1.5516824976964888E-2</v>
      </c>
      <c r="H2" s="104"/>
    </row>
    <row r="3" spans="1:8" x14ac:dyDescent="0.25">
      <c r="A3" s="1" t="s">
        <v>130</v>
      </c>
      <c r="B3" s="27">
        <f ca="1">SUMIF('DESPACHO_PSxBH-'!$D$4:$D$2458,PRORRATA_Gral!A3,'DESPACHO_PSxBH-'!$G$4:$G$458)</f>
        <v>326969.2957124791</v>
      </c>
      <c r="C3" s="27">
        <f>SUMIF('DESPACHO_PSxBH-'!$D$4:$D$458,PRORRATA_Gral!A3,'DESPACHO_PSxBH-'!$H$4:$H$458)</f>
        <v>0</v>
      </c>
      <c r="D3" s="27">
        <f>SUMIF('DESPACHO_PSxBH-'!$D$4:$D$458,PRORRATA_Gral!A3,'DESPACHO_PSxBH-'!$I$4:$I$458)</f>
        <v>0</v>
      </c>
      <c r="E3" s="2">
        <f>SUMIF('DESPACHO_PSxBH-'!$D$4:$D$458,PRORRATA_Gral!A3,'DESPACHO_PSxBH-'!$J$4:$J$458)</f>
        <v>326970</v>
      </c>
      <c r="F3" s="3">
        <f t="shared" si="0"/>
        <v>3.9389798117219453E-4</v>
      </c>
      <c r="G3" s="106">
        <f>VLOOKUP(A3,ENERGÍA_ANUAL!$A$3:$L$67,12,0)</f>
        <v>4.2490514598085978E-4</v>
      </c>
      <c r="H3" s="104"/>
    </row>
    <row r="4" spans="1:8" x14ac:dyDescent="0.25">
      <c r="A4" s="1" t="s">
        <v>132</v>
      </c>
      <c r="B4" s="27">
        <f ca="1">SUMIF('DESPACHO_PSxBH-'!$D$4:$D$2458,PRORRATA_Gral!A4,'DESPACHO_PSxBH-'!$G$4:$G$458)</f>
        <v>0</v>
      </c>
      <c r="C4" s="27">
        <f>SUMIF('DESPACHO_PSxBH-'!$D$4:$D$458,PRORRATA_Gral!A4,'DESPACHO_PSxBH-'!$H$4:$H$458)</f>
        <v>0</v>
      </c>
      <c r="D4" s="27">
        <f>SUMIF('DESPACHO_PSxBH-'!$D$4:$D$458,PRORRATA_Gral!A4,'DESPACHO_PSxBH-'!$I$4:$I$458)</f>
        <v>299591.62190977175</v>
      </c>
      <c r="E4" s="2">
        <f>SUMIF('DESPACHO_PSxBH-'!$D$4:$D$458,PRORRATA_Gral!A4,'DESPACHO_PSxBH-'!$J$4:$J$458)</f>
        <v>299592</v>
      </c>
      <c r="F4" s="3">
        <f t="shared" si="0"/>
        <v>3.6091593716652934E-4</v>
      </c>
      <c r="G4" s="106">
        <f>VLOOKUP(A4,ENERGÍA_ANUAL!$A$3:$L$67,12,0)</f>
        <v>3.2154952059128771E-4</v>
      </c>
      <c r="H4" s="104"/>
    </row>
    <row r="5" spans="1:8" x14ac:dyDescent="0.25">
      <c r="A5" s="1" t="s">
        <v>134</v>
      </c>
      <c r="B5" s="27">
        <f ca="1">SUMIF('DESPACHO_PSxBH-'!$D$4:$D$2458,PRORRATA_Gral!A5,'DESPACHO_PSxBH-'!$G$4:$G$458)</f>
        <v>2325289.3193615442</v>
      </c>
      <c r="C5" s="27">
        <f>SUMIF('DESPACHO_PSxBH-'!$D$4:$D$458,PRORRATA_Gral!A5,'DESPACHO_PSxBH-'!$H$4:$H$458)</f>
        <v>3686126.3314656448</v>
      </c>
      <c r="D5" s="27">
        <f>SUMIF('DESPACHO_PSxBH-'!$D$4:$D$458,PRORRATA_Gral!A5,'DESPACHO_PSxBH-'!$I$4:$I$458)</f>
        <v>2130569.8540074364</v>
      </c>
      <c r="E5" s="2">
        <f>SUMIF('DESPACHO_PSxBH-'!$D$4:$D$458,PRORRATA_Gral!A5,'DESPACHO_PSxBH-'!$J$4:$J$458)</f>
        <v>8141986</v>
      </c>
      <c r="F5" s="3">
        <f t="shared" si="0"/>
        <v>9.8085813626090194E-3</v>
      </c>
      <c r="G5" s="106">
        <f>VLOOKUP(A5,ENERGÍA_ANUAL!$A$3:$L$67,12,0)</f>
        <v>9.8002182413157984E-3</v>
      </c>
      <c r="H5" s="104"/>
    </row>
    <row r="6" spans="1:8" x14ac:dyDescent="0.25">
      <c r="A6" s="1" t="s">
        <v>136</v>
      </c>
      <c r="B6" s="27">
        <f ca="1">SUMIF('DESPACHO_PSxBH-'!$D$4:$D$2458,PRORRATA_Gral!A6,'DESPACHO_PSxBH-'!$G$4:$G$458)</f>
        <v>3487645.1878339169</v>
      </c>
      <c r="C6" s="27">
        <f>SUMIF('DESPACHO_PSxBH-'!$D$4:$D$458,PRORRATA_Gral!A6,'DESPACHO_PSxBH-'!$H$4:$H$458)</f>
        <v>0</v>
      </c>
      <c r="D6" s="27">
        <f>SUMIF('DESPACHO_PSxBH-'!$D$4:$D$458,PRORRATA_Gral!A6,'DESPACHO_PSxBH-'!$I$4:$I$458)</f>
        <v>0</v>
      </c>
      <c r="E6" s="2">
        <f>SUMIF('DESPACHO_PSxBH-'!$D$4:$D$458,PRORRATA_Gral!A6,'DESPACHO_PSxBH-'!$J$4:$J$458)</f>
        <v>3487645</v>
      </c>
      <c r="F6" s="3">
        <f t="shared" si="0"/>
        <v>4.2015363016340897E-3</v>
      </c>
      <c r="G6" s="106">
        <f>VLOOKUP(A6,ENERGÍA_ANUAL!$A$3:$L$67,12,0)</f>
        <v>4.5322860803698843E-3</v>
      </c>
      <c r="H6" s="104"/>
    </row>
    <row r="7" spans="1:8" x14ac:dyDescent="0.25">
      <c r="A7" s="1" t="s">
        <v>138</v>
      </c>
      <c r="B7" s="27">
        <f ca="1">SUMIF('DESPACHO_PSxBH-'!$D$4:$D$2458,PRORRATA_Gral!A7,'DESPACHO_PSxBH-'!$G$4:$G$458)</f>
        <v>0</v>
      </c>
      <c r="C7" s="27">
        <f>SUMIF('DESPACHO_PSxBH-'!$D$4:$D$458,PRORRATA_Gral!A7,'DESPACHO_PSxBH-'!$H$4:$H$458)</f>
        <v>5528756.4546371652</v>
      </c>
      <c r="D7" s="27">
        <f>SUMIF('DESPACHO_PSxBH-'!$D$4:$D$458,PRORRATA_Gral!A7,'DESPACHO_PSxBH-'!$I$4:$I$458)</f>
        <v>0</v>
      </c>
      <c r="E7" s="2">
        <f>SUMIF('DESPACHO_PSxBH-'!$D$4:$D$458,PRORRATA_Gral!A7,'DESPACHO_PSxBH-'!$J$4:$J$458)</f>
        <v>5528757</v>
      </c>
      <c r="F7" s="3">
        <f t="shared" si="0"/>
        <v>6.660446587428934E-3</v>
      </c>
      <c r="G7" s="106">
        <f>VLOOKUP(A7,ENERGÍA_ANUAL!$A$3:$L$67,12,0)</f>
        <v>6.7371784956457553E-3</v>
      </c>
      <c r="H7" s="104"/>
    </row>
    <row r="8" spans="1:8" x14ac:dyDescent="0.25">
      <c r="A8" s="1" t="s">
        <v>140</v>
      </c>
      <c r="B8" s="27">
        <f ca="1">SUMIF('DESPACHO_PSxBH-'!$D$4:$D$2458,PRORRATA_Gral!A8,'DESPACHO_PSxBH-'!$G$4:$G$458)</f>
        <v>0</v>
      </c>
      <c r="C8" s="27">
        <f>SUMIF('DESPACHO_PSxBH-'!$D$4:$D$458,PRORRATA_Gral!A8,'DESPACHO_PSxBH-'!$H$4:$H$458)</f>
        <v>0</v>
      </c>
      <c r="D8" s="27">
        <f>SUMIF('DESPACHO_PSxBH-'!$D$4:$D$458,PRORRATA_Gral!A8,'DESPACHO_PSxBH-'!$I$4:$I$458)</f>
        <v>3195623.7672910746</v>
      </c>
      <c r="E8" s="2">
        <f>SUMIF('DESPACHO_PSxBH-'!$D$4:$D$458,PRORRATA_Gral!A8,'DESPACHO_PSxBH-'!$J$4:$J$458)</f>
        <v>3195623</v>
      </c>
      <c r="F8" s="3">
        <f t="shared" si="0"/>
        <v>3.8497398791553714E-3</v>
      </c>
      <c r="G8" s="106">
        <f>VLOOKUP(A8,ENERGÍA_ANUAL!$A$3:$L$67,12,0)</f>
        <v>3.4298398727319493E-3</v>
      </c>
      <c r="H8" s="104"/>
    </row>
    <row r="9" spans="1:8" x14ac:dyDescent="0.25">
      <c r="A9" s="1" t="s">
        <v>142</v>
      </c>
      <c r="B9" s="27">
        <f ca="1">SUMIF('DESPACHO_PSxBH-'!$D$4:$D$2458,PRORRATA_Gral!A9,'DESPACHO_PSxBH-'!$G$4:$G$458)</f>
        <v>0</v>
      </c>
      <c r="C9" s="27">
        <f>SUMIF('DESPACHO_PSxBH-'!$D$4:$D$458,PRORRATA_Gral!A9,'DESPACHO_PSxBH-'!$H$4:$H$458)</f>
        <v>1727736.3920741137</v>
      </c>
      <c r="D9" s="27">
        <f>SUMIF('DESPACHO_PSxBH-'!$D$4:$D$458,PRORRATA_Gral!A9,'DESPACHO_PSxBH-'!$I$4:$I$458)</f>
        <v>0</v>
      </c>
      <c r="E9" s="2">
        <f>SUMIF('DESPACHO_PSxBH-'!$D$4:$D$458,PRORRATA_Gral!A9,'DESPACHO_PSxBH-'!$J$4:$J$458)</f>
        <v>1727737</v>
      </c>
      <c r="F9" s="3">
        <f t="shared" si="0"/>
        <v>2.0813900856240749E-3</v>
      </c>
      <c r="G9" s="106">
        <f>VLOOKUP(A9,ENERGÍA_ANUAL!$A$3:$L$67,12,0)</f>
        <v>2.1053682798892982E-3</v>
      </c>
      <c r="H9" s="104"/>
    </row>
    <row r="10" spans="1:8" x14ac:dyDescent="0.25">
      <c r="A10" s="1" t="s">
        <v>144</v>
      </c>
      <c r="B10" s="27">
        <f ca="1">SUMIF('DESPACHO_PSxBH-'!$D$4:$D$2458,PRORRATA_Gral!A10,'DESPACHO_PSxBH-'!$G$4:$G$458)</f>
        <v>1634846.4785623951</v>
      </c>
      <c r="C10" s="27">
        <f>SUMIF('DESPACHO_PSxBH-'!$D$4:$D$458,PRORRATA_Gral!A10,'DESPACHO_PSxBH-'!$H$4:$H$458)</f>
        <v>0</v>
      </c>
      <c r="D10" s="27">
        <f>SUMIF('DESPACHO_PSxBH-'!$D$4:$D$458,PRORRATA_Gral!A10,'DESPACHO_PSxBH-'!$I$4:$I$458)</f>
        <v>0</v>
      </c>
      <c r="E10" s="2">
        <f>SUMIF('DESPACHO_PSxBH-'!$D$4:$D$458,PRORRATA_Gral!A10,'DESPACHO_PSxBH-'!$J$4:$J$458)</f>
        <v>1634845</v>
      </c>
      <c r="F10" s="3">
        <f t="shared" si="0"/>
        <v>1.9694838824034508E-3</v>
      </c>
      <c r="G10" s="106">
        <f>VLOOKUP(A10,ENERGÍA_ANUAL!$A$3:$L$67,12,0)</f>
        <v>2.1245257299042988E-3</v>
      </c>
      <c r="H10" s="104"/>
    </row>
    <row r="11" spans="1:8" x14ac:dyDescent="0.25">
      <c r="A11" s="1" t="s">
        <v>146</v>
      </c>
      <c r="B11" s="27">
        <f ca="1">SUMIF('DESPACHO_PSxBH-'!$D$4:$D$2458,PRORRATA_Gral!A11,'DESPACHO_PSxBH-'!$G$4:$G$458)</f>
        <v>0</v>
      </c>
      <c r="C11" s="27">
        <f>SUMIF('DESPACHO_PSxBH-'!$D$4:$D$458,PRORRATA_Gral!A11,'DESPACHO_PSxBH-'!$H$4:$H$458)</f>
        <v>0</v>
      </c>
      <c r="D11" s="27">
        <f>SUMIF('DESPACHO_PSxBH-'!$D$4:$D$458,PRORRATA_Gral!A11,'DESPACHO_PSxBH-'!$I$4:$I$458)</f>
        <v>1497958.1095488591</v>
      </c>
      <c r="E11" s="2">
        <f>SUMIF('DESPACHO_PSxBH-'!$D$4:$D$458,PRORRATA_Gral!A11,'DESPACHO_PSxBH-'!$J$4:$J$458)</f>
        <v>1497959</v>
      </c>
      <c r="F11" s="3">
        <f t="shared" si="0"/>
        <v>1.8045784811411424E-3</v>
      </c>
      <c r="G11" s="106">
        <f>VLOOKUP(A11,ENERGÍA_ANUAL!$A$3:$L$67,12,0)</f>
        <v>1.6077476029564385E-3</v>
      </c>
      <c r="H11" s="104"/>
    </row>
    <row r="12" spans="1:8" x14ac:dyDescent="0.25">
      <c r="A12" s="1" t="s">
        <v>148</v>
      </c>
      <c r="B12" s="27">
        <f ca="1">SUMIF('DESPACHO_PSxBH-'!$D$4:$D$2458,PRORRATA_Gral!A12,'DESPACHO_PSxBH-'!$G$4:$G$458)</f>
        <v>232534.54362951501</v>
      </c>
      <c r="C12" s="27">
        <f>SUMIF('DESPACHO_PSxBH-'!$D$4:$D$458,PRORRATA_Gral!A12,'DESPACHO_PSxBH-'!$H$4:$H$458)</f>
        <v>368621.52899040136</v>
      </c>
      <c r="D12" s="27">
        <f>SUMIF('DESPACHO_PSxBH-'!$D$4:$D$458,PRORRATA_Gral!A12,'DESPACHO_PSxBH-'!$I$4:$I$458)</f>
        <v>213062.1271715351</v>
      </c>
      <c r="E12" s="2">
        <f>SUMIF('DESPACHO_PSxBH-'!$D$4:$D$458,PRORRATA_Gral!A12,'DESPACHO_PSxBH-'!$J$4:$J$458)</f>
        <v>814219</v>
      </c>
      <c r="F12" s="3">
        <f t="shared" si="0"/>
        <v>9.8088271196759055E-4</v>
      </c>
      <c r="G12" s="106">
        <f>VLOOKUP(A12,ENERGÍA_ANUAL!$A$3:$L$67,12,0)</f>
        <v>9.8004547530443787E-4</v>
      </c>
      <c r="H12" s="104"/>
    </row>
    <row r="13" spans="1:8" x14ac:dyDescent="0.25">
      <c r="A13" s="1" t="s">
        <v>150</v>
      </c>
      <c r="B13" s="27">
        <f ca="1">SUMIF('DESPACHO_PSxBH-'!$D$4:$D$2458,PRORRATA_Gral!A13,'DESPACHO_PSxBH-'!$G$4:$G$458)</f>
        <v>154994.97061954037</v>
      </c>
      <c r="C13" s="27">
        <f>SUMIF('DESPACHO_PSxBH-'!$D$4:$D$458,PRORRATA_Gral!A13,'DESPACHO_PSxBH-'!$H$4:$H$458)</f>
        <v>0</v>
      </c>
      <c r="D13" s="27">
        <f>SUMIF('DESPACHO_PSxBH-'!$D$4:$D$458,PRORRATA_Gral!A13,'DESPACHO_PSxBH-'!$I$4:$I$458)</f>
        <v>0</v>
      </c>
      <c r="E13" s="2">
        <f>SUMIF('DESPACHO_PSxBH-'!$D$4:$D$458,PRORRATA_Gral!A13,'DESPACHO_PSxBH-'!$J$4:$J$458)</f>
        <v>154995</v>
      </c>
      <c r="F13" s="3">
        <f t="shared" si="0"/>
        <v>1.8672115971429882E-4</v>
      </c>
      <c r="G13" s="106">
        <f>VLOOKUP(A13,ENERGÍA_ANUAL!$A$3:$L$67,12,0)</f>
        <v>1.6331134858466712E-4</v>
      </c>
      <c r="H13" s="104"/>
    </row>
    <row r="14" spans="1:8" x14ac:dyDescent="0.25">
      <c r="A14" s="1" t="s">
        <v>152</v>
      </c>
      <c r="B14" s="27">
        <f ca="1">SUMIF('DESPACHO_PSxBH-'!$D$4:$D$2458,PRORRATA_Gral!A14,'DESPACHO_PSxBH-'!$G$4:$G$458)</f>
        <v>0</v>
      </c>
      <c r="C14" s="27">
        <f>SUMIF('DESPACHO_PSxBH-'!$D$4:$D$458,PRORRATA_Gral!A14,'DESPACHO_PSxBH-'!$H$4:$H$458)</f>
        <v>122851.60338720831</v>
      </c>
      <c r="D14" s="27">
        <f>SUMIF('DESPACHO_PSxBH-'!$D$4:$D$458,PRORRATA_Gral!A14,'DESPACHO_PSxBH-'!$I$4:$I$458)</f>
        <v>0</v>
      </c>
      <c r="E14" s="2">
        <f>SUMIF('DESPACHO_PSxBH-'!$D$4:$D$458,PRORRATA_Gral!A14,'DESPACHO_PSxBH-'!$J$4:$J$458)</f>
        <v>122852</v>
      </c>
      <c r="F14" s="3">
        <f t="shared" si="0"/>
        <v>1.4799876069048059E-4</v>
      </c>
      <c r="G14" s="106">
        <f>VLOOKUP(A14,ENERGÍA_ANUAL!$A$3:$L$67,12,0)</f>
        <v>1.6331134858466712E-4</v>
      </c>
      <c r="H14" s="104"/>
    </row>
    <row r="15" spans="1:8" x14ac:dyDescent="0.25">
      <c r="A15" s="1" t="s">
        <v>154</v>
      </c>
      <c r="B15" s="27">
        <f ca="1">SUMIF('DESPACHO_PSxBH-'!$D$4:$D$2458,PRORRATA_Gral!A15,'DESPACHO_PSxBH-'!$G$4:$G$458)</f>
        <v>0</v>
      </c>
      <c r="C15" s="27">
        <f>SUMIF('DESPACHO_PSxBH-'!$D$4:$D$458,PRORRATA_Gral!A15,'DESPACHO_PSxBH-'!$H$4:$H$458)</f>
        <v>0</v>
      </c>
      <c r="D15" s="27">
        <f>SUMIF('DESPACHO_PSxBH-'!$D$4:$D$458,PRORRATA_Gral!A15,'DESPACHO_PSxBH-'!$I$4:$I$458)</f>
        <v>71059.272338114402</v>
      </c>
      <c r="E15" s="2">
        <f>SUMIF('DESPACHO_PSxBH-'!$D$4:$D$458,PRORRATA_Gral!A15,'DESPACHO_PSxBH-'!$J$4:$J$458)</f>
        <v>71059</v>
      </c>
      <c r="F15" s="3">
        <f t="shared" si="0"/>
        <v>8.5604173606492858E-5</v>
      </c>
      <c r="G15" s="106">
        <f>VLOOKUP(A15,ENERGÍA_ANUAL!$A$3:$L$67,12,0)</f>
        <v>8.171480222447863E-5</v>
      </c>
      <c r="H15" s="104"/>
    </row>
    <row r="16" spans="1:8" x14ac:dyDescent="0.25">
      <c r="A16" s="1" t="s">
        <v>156</v>
      </c>
      <c r="B16" s="27">
        <f ca="1">SUMIF('DESPACHO_PSxBH-'!$D$4:$D$2458,PRORRATA_Gral!A16,'DESPACHO_PSxBH-'!$G$4:$G$458)</f>
        <v>0</v>
      </c>
      <c r="C16" s="27">
        <f>SUMIF('DESPACHO_PSxBH-'!$D$4:$D$458,PRORRATA_Gral!A16,'DESPACHO_PSxBH-'!$H$4:$H$458)</f>
        <v>491495.37198720191</v>
      </c>
      <c r="D16" s="27">
        <f>SUMIF('DESPACHO_PSxBH-'!$D$4:$D$458,PRORRATA_Gral!A16,'DESPACHO_PSxBH-'!$I$4:$I$458)</f>
        <v>0</v>
      </c>
      <c r="E16" s="2">
        <f>SUMIF('DESPACHO_PSxBH-'!$D$4:$D$458,PRORRATA_Gral!A16,'DESPACHO_PSxBH-'!$J$4:$J$458)</f>
        <v>491496</v>
      </c>
      <c r="F16" s="3">
        <f t="shared" si="0"/>
        <v>5.9210105561430379E-4</v>
      </c>
      <c r="G16" s="106">
        <f>VLOOKUP(A16,ENERGÍA_ANUAL!$A$3:$L$67,12,0)</f>
        <v>6.5336365020295865E-4</v>
      </c>
      <c r="H16" s="104"/>
    </row>
    <row r="17" spans="1:8" x14ac:dyDescent="0.25">
      <c r="A17" s="1" t="s">
        <v>158</v>
      </c>
      <c r="B17" s="27">
        <f ca="1">SUMIF('DESPACHO_PSxBH-'!$D$4:$D$2458,PRORRATA_Gral!A17,'DESPACHO_PSxBH-'!$G$4:$G$458)</f>
        <v>0</v>
      </c>
      <c r="C17" s="27">
        <f>SUMIF('DESPACHO_PSxBH-'!$D$4:$D$458,PRORRATA_Gral!A17,'DESPACHO_PSxBH-'!$H$4:$H$458)</f>
        <v>2334536.298110432</v>
      </c>
      <c r="D17" s="27">
        <f>SUMIF('DESPACHO_PSxBH-'!$D$4:$D$458,PRORRATA_Gral!A17,'DESPACHO_PSxBH-'!$I$4:$I$458)</f>
        <v>0</v>
      </c>
      <c r="E17" s="2">
        <f>SUMIF('DESPACHO_PSxBH-'!$D$4:$D$458,PRORRATA_Gral!A17,'DESPACHO_PSxBH-'!$J$4:$J$458)</f>
        <v>2334536</v>
      </c>
      <c r="F17" s="3">
        <f t="shared" si="0"/>
        <v>2.8123956857626399E-3</v>
      </c>
      <c r="G17" s="106">
        <f>VLOOKUP(A17,ENERGÍA_ANUAL!$A$3:$L$67,12,0)</f>
        <v>3.1033886465658359E-3</v>
      </c>
      <c r="H17" s="104"/>
    </row>
    <row r="18" spans="1:8" x14ac:dyDescent="0.25">
      <c r="A18" s="1" t="s">
        <v>160</v>
      </c>
      <c r="B18" s="27">
        <f ca="1">SUMIF('DESPACHO_PSxBH-'!$D$4:$D$2458,PRORRATA_Gral!A18,'DESPACHO_PSxBH-'!$G$4:$G$458)</f>
        <v>34558701.661032356</v>
      </c>
      <c r="C18" s="27">
        <f>SUMIF('DESPACHO_PSxBH-'!$D$4:$D$458,PRORRATA_Gral!A18,'DESPACHO_PSxBH-'!$H$4:$H$458)</f>
        <v>54783608.69475539</v>
      </c>
      <c r="D18" s="27">
        <f>SUMIF('DESPACHO_PSxBH-'!$D$4:$D$458,PRORRATA_Gral!A18,'DESPACHO_PSxBH-'!$I$4:$I$458)</f>
        <v>31664759.881513935</v>
      </c>
      <c r="E18" s="2">
        <f>SUMIF('DESPACHO_PSxBH-'!$D$4:$D$458,PRORRATA_Gral!A18,'DESPACHO_PSxBH-'!$J$4:$J$458)</f>
        <v>121007071</v>
      </c>
      <c r="F18" s="3">
        <f t="shared" si="0"/>
        <v>0.14577619039808057</v>
      </c>
      <c r="G18" s="106">
        <f>VLOOKUP(A18,ENERGÍA_ANUAL!$A$3:$L$67,12,0)</f>
        <v>0.14565190473056153</v>
      </c>
      <c r="H18" s="104"/>
    </row>
    <row r="19" spans="1:8" x14ac:dyDescent="0.25">
      <c r="A19" s="1" t="s">
        <v>162</v>
      </c>
      <c r="B19" s="27">
        <f ca="1">SUMIF('DESPACHO_PSxBH-'!$D$4:$D$2458,PRORRATA_Gral!A19,'DESPACHO_PSxBH-'!$G$4:$G$458)</f>
        <v>15501910.090099093</v>
      </c>
      <c r="C19" s="27">
        <f>SUMIF('DESPACHO_PSxBH-'!$D$4:$D$458,PRORRATA_Gral!A19,'DESPACHO_PSxBH-'!$H$4:$H$458)</f>
        <v>24574145.890291505</v>
      </c>
      <c r="D19" s="27">
        <f>SUMIF('DESPACHO_PSxBH-'!$D$4:$D$458,PRORRATA_Gral!A19,'DESPACHO_PSxBH-'!$I$4:$I$458)</f>
        <v>14203781.887480272</v>
      </c>
      <c r="E19" s="2">
        <f>SUMIF('DESPACHO_PSxBH-'!$D$4:$D$458,PRORRATA_Gral!A19,'DESPACHO_PSxBH-'!$J$4:$J$458)</f>
        <v>54279839</v>
      </c>
      <c r="F19" s="3">
        <f t="shared" si="0"/>
        <v>6.5390460899935013E-2</v>
      </c>
      <c r="G19" s="106">
        <f>VLOOKUP(A19,ENERGÍA_ANUAL!$A$3:$L$67,12,0)</f>
        <v>6.533470943819579E-2</v>
      </c>
      <c r="H19" s="104"/>
    </row>
    <row r="20" spans="1:8" x14ac:dyDescent="0.25">
      <c r="A20" s="1" t="s">
        <v>164</v>
      </c>
      <c r="B20" s="27">
        <f ca="1">SUMIF('DESPACHO_PSxBH-'!$D$4:$D$2458,PRORRATA_Gral!A20,'DESPACHO_PSxBH-'!$G$4:$G$458)</f>
        <v>17508483.28504584</v>
      </c>
      <c r="C20" s="27">
        <f>SUMIF('DESPACHO_PSxBH-'!$D$4:$D$458,PRORRATA_Gral!A20,'DESPACHO_PSxBH-'!$H$4:$H$458)</f>
        <v>27755032.771041986</v>
      </c>
      <c r="D20" s="27">
        <f>SUMIF('DESPACHO_PSxBH-'!$D$4:$D$458,PRORRATA_Gral!A20,'DESPACHO_PSxBH-'!$I$4:$I$458)</f>
        <v>16042324.869386174</v>
      </c>
      <c r="E20" s="2">
        <f>SUMIF('DESPACHO_PSxBH-'!$D$4:$D$458,PRORRATA_Gral!A20,'DESPACHO_PSxBH-'!$J$4:$J$458)</f>
        <v>61305841</v>
      </c>
      <c r="F20" s="3">
        <f t="shared" si="0"/>
        <v>7.3854625818770989E-2</v>
      </c>
      <c r="G20" s="106">
        <f>VLOOKUP(A20,ENERGÍA_ANUAL!$A$3:$L$67,12,0)</f>
        <v>7.3791659317040029E-2</v>
      </c>
      <c r="H20" s="104"/>
    </row>
    <row r="21" spans="1:8" x14ac:dyDescent="0.25">
      <c r="A21" s="1" t="s">
        <v>166</v>
      </c>
      <c r="B21" s="27">
        <f ca="1">SUMIF('DESPACHO_PSxBH-'!$D$4:$D$2458,PRORRATA_Gral!A21,'DESPACHO_PSxBH-'!$G$4:$G$458)</f>
        <v>44235098.84426789</v>
      </c>
      <c r="C21" s="27">
        <f>SUMIF('DESPACHO_PSxBH-'!$D$4:$D$458,PRORRATA_Gral!A21,'DESPACHO_PSxBH-'!$H$4:$H$458)</f>
        <v>70122956.85838002</v>
      </c>
      <c r="D21" s="27">
        <f>SUMIF('DESPACHO_PSxBH-'!$D$4:$D$458,PRORRATA_Gral!A21,'DESPACHO_PSxBH-'!$I$4:$I$458)</f>
        <v>40530856.655942291</v>
      </c>
      <c r="E21" s="2">
        <f>SUMIF('DESPACHO_PSxBH-'!$D$4:$D$458,PRORRATA_Gral!A21,'DESPACHO_PSxBH-'!$J$4:$J$458)</f>
        <v>154888913</v>
      </c>
      <c r="F21" s="3">
        <f t="shared" si="0"/>
        <v>0.18659335760667853</v>
      </c>
      <c r="G21" s="106">
        <f>VLOOKUP(A21,ENERGÍA_ANUAL!$A$3:$L$67,12,0)</f>
        <v>0.18643427249690875</v>
      </c>
      <c r="H21" s="104"/>
    </row>
    <row r="22" spans="1:8" x14ac:dyDescent="0.25">
      <c r="A22" s="1" t="s">
        <v>168</v>
      </c>
      <c r="B22" s="27">
        <f ca="1">SUMIF('DESPACHO_PSxBH-'!$D$4:$D$2458,PRORRATA_Gral!A22,'DESPACHO_PSxBH-'!$G$4:$G$458)</f>
        <v>20833411.601196367</v>
      </c>
      <c r="C22" s="27">
        <f>SUMIF('DESPACHO_PSxBH-'!$D$4:$D$458,PRORRATA_Gral!A22,'DESPACHO_PSxBH-'!$H$4:$H$458)</f>
        <v>33025820.244388904</v>
      </c>
      <c r="D22" s="27">
        <f>SUMIF('DESPACHO_PSxBH-'!$D$4:$D$458,PRORRATA_Gral!A22,'DESPACHO_PSxBH-'!$I$4:$I$458)</f>
        <v>19088824.063332103</v>
      </c>
      <c r="E22" s="2">
        <f>SUMIF('DESPACHO_PSxBH-'!$D$4:$D$458,PRORRATA_Gral!A22,'DESPACHO_PSxBH-'!$J$4:$J$458)</f>
        <v>72948055</v>
      </c>
      <c r="F22" s="3">
        <f t="shared" si="0"/>
        <v>8.7879902116213146E-2</v>
      </c>
      <c r="G22" s="106">
        <f>VLOOKUP(A22,ENERGÍA_ANUAL!$A$3:$L$67,12,0)</f>
        <v>8.780497923542023E-2</v>
      </c>
      <c r="H22" s="104"/>
    </row>
    <row r="23" spans="1:8" x14ac:dyDescent="0.25">
      <c r="A23" s="1" t="s">
        <v>170</v>
      </c>
      <c r="B23" s="27">
        <f ca="1">SUMIF('DESPACHO_PSxBH-'!$D$4:$D$2458,PRORRATA_Gral!A23,'DESPACHO_PSxBH-'!$G$4:$G$458)</f>
        <v>10317477.032749524</v>
      </c>
      <c r="C23" s="27">
        <f>SUMIF('DESPACHO_PSxBH-'!$D$4:$D$458,PRORRATA_Gral!A23,'DESPACHO_PSxBH-'!$H$4:$H$458)</f>
        <v>16355609.363548955</v>
      </c>
      <c r="D23" s="27">
        <f>SUMIF('DESPACHO_PSxBH-'!$D$4:$D$458,PRORRATA_Gral!A23,'DESPACHO_PSxBH-'!$I$4:$I$458)</f>
        <v>9453492.669645885</v>
      </c>
      <c r="E23" s="2">
        <f>SUMIF('DESPACHO_PSxBH-'!$D$4:$D$458,PRORRATA_Gral!A23,'DESPACHO_PSxBH-'!$J$4:$J$458)</f>
        <v>36126579</v>
      </c>
      <c r="F23" s="3">
        <f t="shared" si="0"/>
        <v>4.3521382801962862E-2</v>
      </c>
      <c r="G23" s="106">
        <f>VLOOKUP(A23,ENERGÍA_ANUAL!$A$3:$L$67,12,0)</f>
        <v>4.3484277753648076E-2</v>
      </c>
      <c r="H23" s="104"/>
    </row>
    <row r="24" spans="1:8" x14ac:dyDescent="0.25">
      <c r="A24" s="1" t="s">
        <v>172</v>
      </c>
      <c r="B24" s="27">
        <f ca="1">SUMIF('DESPACHO_PSxBH-'!$D$4:$D$2458,PRORRATA_Gral!A24,'DESPACHO_PSxBH-'!$G$4:$G$458)</f>
        <v>2113433.8657658086</v>
      </c>
      <c r="C24" s="27">
        <f>SUMIF('DESPACHO_PSxBH-'!$D$4:$D$458,PRORRATA_Gral!A24,'DESPACHO_PSxBH-'!$H$4:$H$458)</f>
        <v>3350285.9870141177</v>
      </c>
      <c r="D24" s="27">
        <f>SUMIF('DESPACHO_PSxBH-'!$D$4:$D$458,PRORRATA_Gral!A24,'DESPACHO_PSxBH-'!$I$4:$I$458)</f>
        <v>1936455.1522024679</v>
      </c>
      <c r="E24" s="2">
        <f>SUMIF('DESPACHO_PSxBH-'!$D$4:$D$458,PRORRATA_Gral!A24,'DESPACHO_PSxBH-'!$J$4:$J$458)</f>
        <v>7400175</v>
      </c>
      <c r="F24" s="3">
        <f t="shared" si="0"/>
        <v>8.9149279530872701E-3</v>
      </c>
      <c r="G24" s="106">
        <f>VLOOKUP(A24,ENERGÍA_ANUAL!$A$3:$L$67,12,0)</f>
        <v>8.9073273379931834E-3</v>
      </c>
      <c r="H24" s="104"/>
    </row>
    <row r="25" spans="1:8" x14ac:dyDescent="0.25">
      <c r="A25" s="1" t="s">
        <v>174</v>
      </c>
      <c r="B25" s="27">
        <f ca="1">SUMIF('DESPACHO_PSxBH-'!$D$4:$D$2458,PRORRATA_Gral!A25,'DESPACHO_PSxBH-'!$G$4:$G$458)</f>
        <v>19532256.320142794</v>
      </c>
      <c r="C25" s="27">
        <f>SUMIF('DESPACHO_PSxBH-'!$D$4:$D$458,PRORRATA_Gral!A25,'DESPACHO_PSxBH-'!$H$4:$H$458)</f>
        <v>30963185.413152479</v>
      </c>
      <c r="D25" s="27">
        <f>SUMIF('DESPACHO_PSxBH-'!$D$4:$D$458,PRORRATA_Gral!A25,'DESPACHO_PSxBH-'!$I$4:$I$458)</f>
        <v>17896627.37876793</v>
      </c>
      <c r="E25" s="2">
        <f>SUMIF('DESPACHO_PSxBH-'!$D$4:$D$458,PRORRATA_Gral!A25,'DESPACHO_PSxBH-'!$J$4:$J$458)</f>
        <v>68392070</v>
      </c>
      <c r="F25" s="3">
        <f t="shared" si="0"/>
        <v>8.2391345692838514E-2</v>
      </c>
      <c r="G25" s="106">
        <f>VLOOKUP(A25,ENERGÍA_ANUAL!$A$3:$L$67,12,0)</f>
        <v>8.2321100040694095E-2</v>
      </c>
      <c r="H25" s="104"/>
    </row>
    <row r="26" spans="1:8" x14ac:dyDescent="0.25">
      <c r="A26" s="1" t="s">
        <v>176</v>
      </c>
      <c r="B26" s="27">
        <f ca="1">SUMIF('DESPACHO_PSxBH-'!$D$4:$D$2458,PRORRATA_Gral!A26,'DESPACHO_PSxBH-'!$G$4:$G$458)</f>
        <v>620092.11634537345</v>
      </c>
      <c r="C26" s="27">
        <f>SUMIF('DESPACHO_PSxBH-'!$D$4:$D$458,PRORRATA_Gral!A26,'DESPACHO_PSxBH-'!$H$4:$H$458)</f>
        <v>0</v>
      </c>
      <c r="D26" s="27">
        <f>SUMIF('DESPACHO_PSxBH-'!$D$4:$D$458,PRORRATA_Gral!A26,'DESPACHO_PSxBH-'!$I$4:$I$458)</f>
        <v>0</v>
      </c>
      <c r="E26" s="2">
        <f>SUMIF('DESPACHO_PSxBH-'!$D$4:$D$458,PRORRATA_Gral!A26,'DESPACHO_PSxBH-'!$J$4:$J$458)</f>
        <v>620093</v>
      </c>
      <c r="F26" s="3">
        <f t="shared" si="0"/>
        <v>7.4702076899718509E-4</v>
      </c>
      <c r="G26" s="106">
        <f>VLOOKUP(A26,ENERGÍA_ANUAL!$A$3:$L$67,12,0)</f>
        <v>6.5336365020295865E-4</v>
      </c>
      <c r="H26" s="104"/>
    </row>
    <row r="27" spans="1:8" x14ac:dyDescent="0.25">
      <c r="A27" s="1" t="s">
        <v>178</v>
      </c>
      <c r="B27" s="27">
        <f ca="1">SUMIF('DESPACHO_PSxBH-'!$D$4:$D$2458,PRORRATA_Gral!A27,'DESPACHO_PSxBH-'!$G$4:$G$458)</f>
        <v>0</v>
      </c>
      <c r="C27" s="27">
        <f>SUMIF('DESPACHO_PSxBH-'!$D$4:$D$458,PRORRATA_Gral!A27,'DESPACHO_PSxBH-'!$H$4:$H$458)</f>
        <v>122851.60338720831</v>
      </c>
      <c r="D27" s="27">
        <f>SUMIF('DESPACHO_PSxBH-'!$D$4:$D$458,PRORRATA_Gral!A27,'DESPACHO_PSxBH-'!$I$4:$I$458)</f>
        <v>0</v>
      </c>
      <c r="E27" s="2">
        <f>SUMIF('DESPACHO_PSxBH-'!$D$4:$D$458,PRORRATA_Gral!A27,'DESPACHO_PSxBH-'!$J$4:$J$458)</f>
        <v>122852</v>
      </c>
      <c r="F27" s="3">
        <f t="shared" si="0"/>
        <v>1.4799876069048059E-4</v>
      </c>
      <c r="G27" s="106">
        <f>VLOOKUP(A27,ENERGÍA_ANUAL!$A$3:$L$67,12,0)</f>
        <v>1.6331134858466712E-4</v>
      </c>
      <c r="H27" s="104"/>
    </row>
    <row r="28" spans="1:8" x14ac:dyDescent="0.25">
      <c r="A28" s="1" t="s">
        <v>180</v>
      </c>
      <c r="B28" s="27">
        <f ca="1">SUMIF('DESPACHO_PSxBH-'!$D$4:$D$2458,PRORRATA_Gral!A28,'DESPACHO_PSxBH-'!$G$4:$G$458)</f>
        <v>0</v>
      </c>
      <c r="C28" s="27">
        <f>SUMIF('DESPACHO_PSxBH-'!$D$4:$D$458,PRORRATA_Gral!A28,'DESPACHO_PSxBH-'!$H$4:$H$458)</f>
        <v>0</v>
      </c>
      <c r="D28" s="27">
        <f>SUMIF('DESPACHO_PSxBH-'!$D$4:$D$458,PRORRATA_Gral!A28,'DESPACHO_PSxBH-'!$I$4:$I$458)</f>
        <v>142015.70926039937</v>
      </c>
      <c r="E28" s="2">
        <f>SUMIF('DESPACHO_PSxBH-'!$D$4:$D$458,PRORRATA_Gral!A28,'DESPACHO_PSxBH-'!$J$4:$J$458)</f>
        <v>142016</v>
      </c>
      <c r="F28" s="3">
        <f t="shared" si="0"/>
        <v>1.7108546867954363E-4</v>
      </c>
      <c r="G28" s="106">
        <f>VLOOKUP(A28,ENERGÍA_ANUAL!$A$3:$L$67,12,0)</f>
        <v>1.6331134858466712E-4</v>
      </c>
      <c r="H28" s="104"/>
    </row>
    <row r="29" spans="1:8" x14ac:dyDescent="0.25">
      <c r="A29" s="1" t="s">
        <v>182</v>
      </c>
      <c r="B29" s="27">
        <f ca="1">SUMIF('DESPACHO_PSxBH-'!$D$4:$D$2458,PRORRATA_Gral!A29,'DESPACHO_PSxBH-'!$G$4:$G$458)</f>
        <v>11672322.190030556</v>
      </c>
      <c r="C29" s="27">
        <f>SUMIF('DESPACHO_PSxBH-'!$D$4:$D$458,PRORRATA_Gral!A29,'DESPACHO_PSxBH-'!$H$4:$H$458)</f>
        <v>18503355.180694658</v>
      </c>
      <c r="D29" s="27">
        <f>SUMIF('DESPACHO_PSxBH-'!$D$4:$D$458,PRORRATA_Gral!A29,'DESPACHO_PSxBH-'!$I$4:$I$458)</f>
        <v>10694883.246257449</v>
      </c>
      <c r="E29" s="2">
        <f>SUMIF('DESPACHO_PSxBH-'!$D$4:$D$458,PRORRATA_Gral!A29,'DESPACHO_PSxBH-'!$J$4:$J$458)</f>
        <v>40870561</v>
      </c>
      <c r="F29" s="3">
        <f t="shared" si="0"/>
        <v>4.9236417614077828E-2</v>
      </c>
      <c r="G29" s="106">
        <f>VLOOKUP(A29,ENERGÍA_ANUAL!$A$3:$L$67,12,0)</f>
        <v>4.9194439544693352E-2</v>
      </c>
      <c r="H29" s="104"/>
    </row>
    <row r="30" spans="1:8" x14ac:dyDescent="0.25">
      <c r="A30" s="1" t="s">
        <v>184</v>
      </c>
      <c r="B30" s="27">
        <f ca="1">SUMIF('DESPACHO_PSxBH-'!$D$4:$D$2458,PRORRATA_Gral!A30,'DESPACHO_PSxBH-'!$G$4:$G$458)</f>
        <v>24882248.360863212</v>
      </c>
      <c r="C30" s="27">
        <f>SUMIF('DESPACHO_PSxBH-'!$D$4:$D$458,PRORRATA_Gral!A30,'DESPACHO_PSxBH-'!$H$4:$H$458)</f>
        <v>39444171.572692364</v>
      </c>
      <c r="D30" s="27">
        <f>SUMIF('DESPACHO_PSxBH-'!$D$4:$D$458,PRORRATA_Gral!A30,'DESPACHO_PSxBH-'!$I$4:$I$458)</f>
        <v>22798611.689377654</v>
      </c>
      <c r="E30" s="2">
        <f>SUMIF('DESPACHO_PSxBH-'!$D$4:$D$458,PRORRATA_Gral!A30,'DESPACHO_PSxBH-'!$J$4:$J$458)</f>
        <v>87125032</v>
      </c>
      <c r="F30" s="3">
        <f t="shared" si="0"/>
        <v>0.10495878586525628</v>
      </c>
      <c r="G30" s="106">
        <f>VLOOKUP(A30,ENERGÍA_ANUAL!$A$3:$L$67,12,0)</f>
        <v>0.10486930045248573</v>
      </c>
      <c r="H30" s="104"/>
    </row>
    <row r="31" spans="1:8" x14ac:dyDescent="0.25">
      <c r="A31" s="1" t="s">
        <v>186</v>
      </c>
      <c r="B31" s="27">
        <f ca="1">SUMIF('DESPACHO_PSxBH-'!$D$4:$D$2458,PRORRATA_Gral!A31,'DESPACHO_PSxBH-'!$G$4:$G$458)</f>
        <v>193771.77174122847</v>
      </c>
      <c r="C31" s="27">
        <f>SUMIF('DESPACHO_PSxBH-'!$D$4:$D$458,PRORRATA_Gral!A31,'DESPACHO_PSxBH-'!$H$4:$H$458)</f>
        <v>307173.48768720508</v>
      </c>
      <c r="D31" s="27">
        <f>SUMIF('DESPACHO_PSxBH-'!$D$4:$D$458,PRORRATA_Gral!A31,'DESPACHO_PSxBH-'!$I$4:$I$458)</f>
        <v>177545.34542945659</v>
      </c>
      <c r="E31" s="2">
        <f>SUMIF('DESPACHO_PSxBH-'!$D$4:$D$458,PRORRATA_Gral!A31,'DESPACHO_PSxBH-'!$J$4:$J$458)</f>
        <v>678491</v>
      </c>
      <c r="F31" s="3">
        <f t="shared" si="0"/>
        <v>8.1737234346730106E-4</v>
      </c>
      <c r="G31" s="106">
        <f>VLOOKUP(A31,ENERGÍA_ANUAL!$A$3:$L$67,12,0)</f>
        <v>8.1667499878762561E-4</v>
      </c>
      <c r="H31" s="104"/>
    </row>
    <row r="32" spans="1:8" x14ac:dyDescent="0.25">
      <c r="A32" s="1" t="s">
        <v>188</v>
      </c>
      <c r="B32" s="27">
        <f ca="1">SUMIF('DESPACHO_PSxBH-'!$D$4:$D$2458,PRORRATA_Gral!A32,'DESPACHO_PSxBH-'!$G$4:$G$458)</f>
        <v>1179171.0966277146</v>
      </c>
      <c r="C32" s="27">
        <f>SUMIF('DESPACHO_PSxBH-'!$D$4:$D$458,PRORRATA_Gral!A32,'DESPACHO_PSxBH-'!$H$4:$H$458)</f>
        <v>1869261.4258324117</v>
      </c>
      <c r="D32" s="27">
        <f>SUMIF('DESPACHO_PSxBH-'!$D$4:$D$458,PRORRATA_Gral!A32,'DESPACHO_PSxBH-'!$I$4:$I$458)</f>
        <v>1080427.4419845971</v>
      </c>
      <c r="E32" s="2">
        <f>SUMIF('DESPACHO_PSxBH-'!$D$4:$D$458,PRORRATA_Gral!A32,'DESPACHO_PSxBH-'!$J$4:$J$458)</f>
        <v>4128860</v>
      </c>
      <c r="F32" s="3">
        <f t="shared" si="0"/>
        <v>4.9740025645858242E-3</v>
      </c>
      <c r="G32" s="106">
        <f>VLOOKUP(A32,ENERGÍA_ANUAL!$A$3:$L$67,12,0)</f>
        <v>4.9697618247247846E-3</v>
      </c>
      <c r="H32" s="104"/>
    </row>
    <row r="33" spans="1:8" x14ac:dyDescent="0.25">
      <c r="A33" s="1" t="s">
        <v>190</v>
      </c>
      <c r="B33" s="27">
        <f ca="1">SUMIF('DESPACHO_PSxBH-'!$D$4:$D$2458,PRORRATA_Gral!A33,'DESPACHO_PSxBH-'!$G$4:$G$458)</f>
        <v>0</v>
      </c>
      <c r="C33" s="27">
        <f>SUMIF('DESPACHO_PSxBH-'!$D$4:$D$458,PRORRATA_Gral!A33,'DESPACHO_PSxBH-'!$H$4:$H$458)</f>
        <v>4668271.9702755455</v>
      </c>
      <c r="D33" s="27">
        <f>SUMIF('DESPACHO_PSxBH-'!$D$4:$D$458,PRORRATA_Gral!A33,'DESPACHO_PSxBH-'!$I$4:$I$458)</f>
        <v>0</v>
      </c>
      <c r="E33" s="2">
        <f>SUMIF('DESPACHO_PSxBH-'!$D$4:$D$458,PRORRATA_Gral!A33,'DESPACHO_PSxBH-'!$J$4:$J$458)</f>
        <v>4668272</v>
      </c>
      <c r="F33" s="3">
        <f t="shared" si="0"/>
        <v>5.6238276183218118E-3</v>
      </c>
      <c r="G33" s="106">
        <f>VLOOKUP(A33,ENERGÍA_ANUAL!$A$3:$L$67,12,0)</f>
        <v>6.2057129903530595E-3</v>
      </c>
      <c r="H33" s="104"/>
    </row>
    <row r="34" spans="1:8" x14ac:dyDescent="0.25">
      <c r="A34" s="1" t="s">
        <v>194</v>
      </c>
      <c r="B34" s="27">
        <f ca="1">SUMIF('DESPACHO_PSxBH-'!$D$4:$D$2458,PRORRATA_Gral!A34,'DESPACHO_PSxBH-'!$G$4:$G$458)</f>
        <v>1162644.6596807721</v>
      </c>
      <c r="C34" s="27">
        <f>SUMIF('DESPACHO_PSxBH-'!$D$4:$D$458,PRORRATA_Gral!A34,'DESPACHO_PSxBH-'!$H$4:$H$458)</f>
        <v>1843063.1657328224</v>
      </c>
      <c r="D34" s="27">
        <f>SUMIF('DESPACHO_PSxBH-'!$D$4:$D$458,PRORRATA_Gral!A34,'DESPACHO_PSxBH-'!$I$4:$I$458)</f>
        <v>1065284.9270037182</v>
      </c>
      <c r="E34" s="2">
        <f>SUMIF('DESPACHO_PSxBH-'!$D$4:$D$458,PRORRATA_Gral!A34,'DESPACHO_PSxBH-'!$J$4:$J$458)</f>
        <v>4070993</v>
      </c>
      <c r="F34" s="3">
        <f t="shared" si="0"/>
        <v>4.9042906813045097E-3</v>
      </c>
      <c r="G34" s="106">
        <f>VLOOKUP(A34,ENERGÍA_ANUAL!$A$3:$L$67,12,0)</f>
        <v>4.9001091206578992E-3</v>
      </c>
      <c r="H34" s="104"/>
    </row>
    <row r="35" spans="1:8" x14ac:dyDescent="0.25">
      <c r="A35" s="1" t="s">
        <v>196</v>
      </c>
      <c r="B35" s="27">
        <f ca="1">SUMIF('DESPACHO_PSxBH-'!$D$4:$D$2458,PRORRATA_Gral!A35,'DESPACHO_PSxBH-'!$G$4:$G$458)</f>
        <v>1162630.6304473709</v>
      </c>
      <c r="C35" s="27">
        <f>SUMIF('DESPACHO_PSxBH-'!$D$4:$D$458,PRORRATA_Gral!A35,'DESPACHO_PSxBH-'!$H$4:$H$458)</f>
        <v>0</v>
      </c>
      <c r="D35" s="27">
        <f>SUMIF('DESPACHO_PSxBH-'!$D$4:$D$458,PRORRATA_Gral!A35,'DESPACHO_PSxBH-'!$I$4:$I$458)</f>
        <v>0</v>
      </c>
      <c r="E35" s="2">
        <f>SUMIF('DESPACHO_PSxBH-'!$D$4:$D$458,PRORRATA_Gral!A35,'DESPACHO_PSxBH-'!$J$4:$J$458)</f>
        <v>1162631</v>
      </c>
      <c r="F35" s="3">
        <f t="shared" si="0"/>
        <v>1.4006116883757216E-3</v>
      </c>
      <c r="G35" s="106">
        <f>VLOOKUP(A35,ENERGÍA_ANUAL!$A$3:$L$67,12,0)</f>
        <v>1.2250124981814385E-3</v>
      </c>
      <c r="H35" s="104"/>
    </row>
    <row r="36" spans="1:8" x14ac:dyDescent="0.25">
      <c r="A36" s="1" t="s">
        <v>198</v>
      </c>
      <c r="B36" s="27">
        <f ca="1">SUMIF('DESPACHO_PSxBH-'!$D$4:$D$2458,PRORRATA_Gral!A36,'DESPACHO_PSxBH-'!$G$4:$G$458)</f>
        <v>0</v>
      </c>
      <c r="C36" s="27">
        <f>SUMIF('DESPACHO_PSxBH-'!$D$4:$D$458,PRORRATA_Gral!A36,'DESPACHO_PSxBH-'!$H$4:$H$458)</f>
        <v>0</v>
      </c>
      <c r="D36" s="27">
        <f>SUMIF('DESPACHO_PSxBH-'!$D$4:$D$458,PRORRATA_Gral!A36,'DESPACHO_PSxBH-'!$I$4:$I$458)</f>
        <v>639173.52708762663</v>
      </c>
      <c r="E36" s="2">
        <f>SUMIF('DESPACHO_PSxBH-'!$D$4:$D$458,PRORRATA_Gral!A36,'DESPACHO_PSxBH-'!$J$4:$J$458)</f>
        <v>639173</v>
      </c>
      <c r="F36" s="3">
        <f t="shared" si="0"/>
        <v>7.7000628289988402E-4</v>
      </c>
      <c r="G36" s="106">
        <f>VLOOKUP(A36,ENERGÍA_ANUAL!$A$3:$L$67,12,0)</f>
        <v>7.3501932449529213E-4</v>
      </c>
      <c r="H36" s="104"/>
    </row>
    <row r="37" spans="1:8" x14ac:dyDescent="0.25">
      <c r="A37" s="1" t="s">
        <v>192</v>
      </c>
      <c r="B37" s="27">
        <f ca="1">SUMIF('DESPACHO_PSxBH-'!$D$4:$D$2458,PRORRATA_Gral!A37,'DESPACHO_PSxBH-'!$G$4:$G$458)</f>
        <v>0</v>
      </c>
      <c r="C37" s="27">
        <f>SUMIF('DESPACHO_PSxBH-'!$D$4:$D$458,PRORRATA_Gral!A37,'DESPACHO_PSxBH-'!$H$4:$H$458)</f>
        <v>1474441.636742421</v>
      </c>
      <c r="D37" s="27">
        <f>SUMIF('DESPACHO_PSxBH-'!$D$4:$D$458,PRORRATA_Gral!A37,'DESPACHO_PSxBH-'!$I$4:$I$458)</f>
        <v>0</v>
      </c>
      <c r="E37" s="2">
        <f>SUMIF('DESPACHO_PSxBH-'!$D$4:$D$458,PRORRATA_Gral!A37,'DESPACHO_PSxBH-'!$J$4:$J$458)</f>
        <v>1474441</v>
      </c>
      <c r="F37" s="3">
        <f t="shared" si="0"/>
        <v>1.7762465463422078E-3</v>
      </c>
      <c r="G37" s="106">
        <f>VLOOKUP(A37,ENERGÍA_ANUAL!$A$3:$L$67,12,0)</f>
        <v>1.9600318226767307E-3</v>
      </c>
      <c r="H37" s="104"/>
    </row>
    <row r="38" spans="1:8" x14ac:dyDescent="0.25">
      <c r="A38" s="1" t="s">
        <v>200</v>
      </c>
      <c r="B38" s="27">
        <f ca="1">SUMIF('DESPACHO_PSxBH-'!$D$4:$D$2458,PRORRATA_Gral!A38,'DESPACHO_PSxBH-'!$G$4:$G$458)</f>
        <v>0</v>
      </c>
      <c r="C38" s="27">
        <f>SUMIF('DESPACHO_PSxBH-'!$D$4:$D$458,PRORRATA_Gral!A38,'DESPACHO_PSxBH-'!$H$4:$H$458)</f>
        <v>1382189.1136592913</v>
      </c>
      <c r="D38" s="27">
        <f>SUMIF('DESPACHO_PSxBH-'!$D$4:$D$458,PRORRATA_Gral!A38,'DESPACHO_PSxBH-'!$I$4:$I$458)</f>
        <v>0</v>
      </c>
      <c r="E38" s="2">
        <f>SUMIF('DESPACHO_PSxBH-'!$D$4:$D$458,PRORRATA_Gral!A38,'DESPACHO_PSxBH-'!$J$4:$J$458)</f>
        <v>1382189</v>
      </c>
      <c r="F38" s="3">
        <f t="shared" si="0"/>
        <v>1.6651113456843576E-3</v>
      </c>
      <c r="G38" s="106">
        <f>VLOOKUP(A38,ENERGÍA_ANUAL!$A$3:$L$67,12,0)</f>
        <v>1.6842946239114388E-3</v>
      </c>
      <c r="H38" s="104"/>
    </row>
    <row r="39" spans="1:8" x14ac:dyDescent="0.25">
      <c r="A39" s="1" t="s">
        <v>202</v>
      </c>
      <c r="B39" s="27">
        <f ca="1">SUMIF('DESPACHO_PSxBH-'!$D$4:$D$2458,PRORRATA_Gral!A39,'DESPACHO_PSxBH-'!$G$4:$G$458)</f>
        <v>0</v>
      </c>
      <c r="C39" s="27">
        <f>SUMIF('DESPACHO_PSxBH-'!$D$4:$D$458,PRORRATA_Gral!A39,'DESPACHO_PSxBH-'!$H$4:$H$458)</f>
        <v>122851.60338720831</v>
      </c>
      <c r="D39" s="27">
        <f>SUMIF('DESPACHO_PSxBH-'!$D$4:$D$458,PRORRATA_Gral!A39,'DESPACHO_PSxBH-'!$I$4:$I$458)</f>
        <v>0</v>
      </c>
      <c r="E39" s="2">
        <f>SUMIF('DESPACHO_PSxBH-'!$D$4:$D$458,PRORRATA_Gral!A39,'DESPACHO_PSxBH-'!$J$4:$J$458)</f>
        <v>122852</v>
      </c>
      <c r="F39" s="3">
        <f t="shared" si="0"/>
        <v>1.4799876069048059E-4</v>
      </c>
      <c r="G39" s="106">
        <f>VLOOKUP(A39,ENERGÍA_ANUAL!$A$3:$L$67,12,0)</f>
        <v>1.6331134858466712E-4</v>
      </c>
      <c r="H39" s="104"/>
    </row>
    <row r="40" spans="1:8" x14ac:dyDescent="0.25">
      <c r="A40" s="1" t="s">
        <v>204</v>
      </c>
      <c r="B40" s="27">
        <f ca="1">SUMIF('DESPACHO_PSxBH-'!$D$4:$D$2458,PRORRATA_Gral!A40,'DESPACHO_PSxBH-'!$G$4:$G$458)</f>
        <v>0</v>
      </c>
      <c r="C40" s="27">
        <f>SUMIF('DESPACHO_PSxBH-'!$D$4:$D$458,PRORRATA_Gral!A40,'DESPACHO_PSxBH-'!$H$4:$H$458)</f>
        <v>122851.60338720831</v>
      </c>
      <c r="D40" s="27">
        <f>SUMIF('DESPACHO_PSxBH-'!$D$4:$D$458,PRORRATA_Gral!A40,'DESPACHO_PSxBH-'!$I$4:$I$458)</f>
        <v>0</v>
      </c>
      <c r="E40" s="2">
        <f>SUMIF('DESPACHO_PSxBH-'!$D$4:$D$458,PRORRATA_Gral!A40,'DESPACHO_PSxBH-'!$J$4:$J$458)</f>
        <v>122852</v>
      </c>
      <c r="F40" s="3">
        <f t="shared" si="0"/>
        <v>1.4799876069048059E-4</v>
      </c>
      <c r="G40" s="106">
        <f>VLOOKUP(A40,ENERGÍA_ANUAL!$A$3:$L$67,12,0)</f>
        <v>1.6331134858466712E-4</v>
      </c>
      <c r="H40" s="104"/>
    </row>
    <row r="41" spans="1:8" x14ac:dyDescent="0.25">
      <c r="A41" s="1" t="s">
        <v>206</v>
      </c>
      <c r="B41" s="27">
        <f ca="1">SUMIF('DESPACHO_PSxBH-'!$D$4:$D$2458,PRORRATA_Gral!A41,'DESPACHO_PSxBH-'!$G$4:$G$458)</f>
        <v>2898143.6039207974</v>
      </c>
      <c r="C41" s="27">
        <f>SUMIF('DESPACHO_PSxBH-'!$D$4:$D$458,PRORRATA_Gral!A41,'DESPACHO_PSxBH-'!$H$4:$H$458)</f>
        <v>4594234.0859822165</v>
      </c>
      <c r="D41" s="27">
        <f>SUMIF('DESPACHO_PSxBH-'!$D$4:$D$458,PRORRATA_Gral!A41,'DESPACHO_PSxBH-'!$I$4:$I$458)</f>
        <v>2655453.385384968</v>
      </c>
      <c r="E41" s="2">
        <f>SUMIF('DESPACHO_PSxBH-'!$D$4:$D$458,PRORRATA_Gral!A41,'DESPACHO_PSxBH-'!$J$4:$J$458)</f>
        <v>10147831</v>
      </c>
      <c r="F41" s="3">
        <f t="shared" ref="F41:F66" si="1">E41/$E$67</f>
        <v>1.2225005793120506E-2</v>
      </c>
      <c r="G41" s="106">
        <f>VLOOKUP(A41,ENERGÍA_ANUAL!$A$3:$L$67,12,0)</f>
        <v>1.2214583181801988E-2</v>
      </c>
      <c r="H41" s="104"/>
    </row>
    <row r="42" spans="1:8" x14ac:dyDescent="0.25">
      <c r="A42" s="1" t="s">
        <v>208</v>
      </c>
      <c r="B42" s="27">
        <f ca="1">SUMIF('DESPACHO_PSxBH-'!$D$4:$D$2458,PRORRATA_Gral!A42,'DESPACHO_PSxBH-'!$G$4:$G$458)</f>
        <v>0</v>
      </c>
      <c r="C42" s="27">
        <f>SUMIF('DESPACHO_PSxBH-'!$D$4:$D$458,PRORRATA_Gral!A42,'DESPACHO_PSxBH-'!$H$4:$H$458)</f>
        <v>0</v>
      </c>
      <c r="D42" s="27">
        <f>SUMIF('DESPACHO_PSxBH-'!$D$4:$D$458,PRORRATA_Gral!A42,'DESPACHO_PSxBH-'!$I$4:$I$458)</f>
        <v>0</v>
      </c>
      <c r="E42" s="2">
        <f>SUMIF('DESPACHO_PSxBH-'!$D$4:$D$458,PRORRATA_Gral!A42,'DESPACHO_PSxBH-'!$J$4:$J$458)</f>
        <v>0</v>
      </c>
      <c r="F42" s="3">
        <f t="shared" si="1"/>
        <v>0</v>
      </c>
      <c r="G42" s="106">
        <f>VLOOKUP(A42,ENERGÍA_ANUAL!$A$3:$L$67,12,0)</f>
        <v>0</v>
      </c>
      <c r="H42" s="104"/>
    </row>
    <row r="43" spans="1:8" x14ac:dyDescent="0.25">
      <c r="A43" s="1" t="s">
        <v>210</v>
      </c>
      <c r="B43" s="27">
        <f ca="1">SUMIF('DESPACHO_PSxBH-'!$D$4:$D$2458,PRORRATA_Gral!A43,'DESPACHO_PSxBH-'!$G$4:$G$458)</f>
        <v>0</v>
      </c>
      <c r="C43" s="27">
        <f>SUMIF('DESPACHO_PSxBH-'!$D$4:$D$458,PRORRATA_Gral!A43,'DESPACHO_PSxBH-'!$H$4:$H$458)</f>
        <v>0</v>
      </c>
      <c r="D43" s="27">
        <f>SUMIF('DESPACHO_PSxBH-'!$D$4:$D$458,PRORRATA_Gral!A43,'DESPACHO_PSxBH-'!$I$4:$I$458)</f>
        <v>0</v>
      </c>
      <c r="E43" s="2">
        <f>SUMIF('DESPACHO_PSxBH-'!$D$4:$D$458,PRORRATA_Gral!A43,'DESPACHO_PSxBH-'!$J$4:$J$458)</f>
        <v>0</v>
      </c>
      <c r="F43" s="3">
        <f t="shared" si="1"/>
        <v>0</v>
      </c>
      <c r="G43" s="106">
        <f>VLOOKUP(A43,ENERGÍA_ANUAL!$A$3:$L$67,12,0)</f>
        <v>0</v>
      </c>
      <c r="H43" s="104"/>
    </row>
    <row r="44" spans="1:8" x14ac:dyDescent="0.25">
      <c r="A44" s="1" t="s">
        <v>212</v>
      </c>
      <c r="B44" s="27">
        <f ca="1">SUMIF('DESPACHO_PSxBH-'!$D$4:$D$2458,PRORRATA_Gral!A44,'DESPACHO_PSxBH-'!$G$4:$G$458)</f>
        <v>2898143.6039207974</v>
      </c>
      <c r="C44" s="27">
        <f>SUMIF('DESPACHO_PSxBH-'!$D$4:$D$458,PRORRATA_Gral!A44,'DESPACHO_PSxBH-'!$H$4:$H$458)</f>
        <v>4594234.0859822165</v>
      </c>
      <c r="D44" s="27">
        <f>SUMIF('DESPACHO_PSxBH-'!$D$4:$D$458,PRORRATA_Gral!A44,'DESPACHO_PSxBH-'!$I$4:$I$458)</f>
        <v>2655453.385384968</v>
      </c>
      <c r="E44" s="2">
        <f>SUMIF('DESPACHO_PSxBH-'!$D$4:$D$458,PRORRATA_Gral!A44,'DESPACHO_PSxBH-'!$J$4:$J$458)</f>
        <v>10147831</v>
      </c>
      <c r="F44" s="3">
        <f t="shared" si="1"/>
        <v>1.2225005793120506E-2</v>
      </c>
      <c r="G44" s="106">
        <f>VLOOKUP(A44,ENERGÍA_ANUAL!$A$3:$L$67,12,0)</f>
        <v>1.2214583181801988E-2</v>
      </c>
      <c r="H44" s="104"/>
    </row>
    <row r="45" spans="1:8" x14ac:dyDescent="0.25">
      <c r="A45" s="1" t="s">
        <v>214</v>
      </c>
      <c r="B45" s="27">
        <f ca="1">SUMIF('DESPACHO_PSxBH-'!$D$4:$D$2458,PRORRATA_Gral!A45,'DESPACHO_PSxBH-'!$G$4:$G$458)</f>
        <v>0</v>
      </c>
      <c r="C45" s="27">
        <f>SUMIF('DESPACHO_PSxBH-'!$D$4:$D$458,PRORRATA_Gral!A45,'DESPACHO_PSxBH-'!$H$4:$H$458)</f>
        <v>0</v>
      </c>
      <c r="D45" s="27">
        <f>SUMIF('DESPACHO_PSxBH-'!$D$4:$D$458,PRORRATA_Gral!A45,'DESPACHO_PSxBH-'!$I$4:$I$458)</f>
        <v>0</v>
      </c>
      <c r="E45" s="2">
        <f>SUMIF('DESPACHO_PSxBH-'!$D$4:$D$458,PRORRATA_Gral!A45,'DESPACHO_PSxBH-'!$J$4:$J$458)</f>
        <v>0</v>
      </c>
      <c r="F45" s="3">
        <f t="shared" si="1"/>
        <v>0</v>
      </c>
      <c r="G45" s="106">
        <f>VLOOKUP(A45,ENERGÍA_ANUAL!$A$3:$L$67,12,0)</f>
        <v>0</v>
      </c>
      <c r="H45" s="104"/>
    </row>
    <row r="46" spans="1:8" x14ac:dyDescent="0.25">
      <c r="A46" s="1" t="s">
        <v>216</v>
      </c>
      <c r="B46" s="27">
        <f ca="1">SUMIF('DESPACHO_PSxBH-'!$D$4:$D$2458,PRORRATA_Gral!A46,'DESPACHO_PSxBH-'!$G$4:$G$458)</f>
        <v>799486.72969676624</v>
      </c>
      <c r="C46" s="27">
        <f>SUMIF('DESPACHO_PSxBH-'!$D$4:$D$458,PRORRATA_Gral!A46,'DESPACHO_PSxBH-'!$H$4:$H$458)</f>
        <v>1267373.0797515418</v>
      </c>
      <c r="D46" s="27">
        <f>SUMIF('DESPACHO_PSxBH-'!$D$4:$D$458,PRORRATA_Gral!A46,'DESPACHO_PSxBH-'!$I$4:$I$458)</f>
        <v>732537.80111913756</v>
      </c>
      <c r="E46" s="2">
        <f>SUMIF('DESPACHO_PSxBH-'!$D$4:$D$458,PRORRATA_Gral!A46,'DESPACHO_PSxBH-'!$J$4:$J$458)</f>
        <v>2799398</v>
      </c>
      <c r="F46" s="3">
        <f t="shared" si="1"/>
        <v>3.372410987850503E-3</v>
      </c>
      <c r="G46" s="106">
        <f>VLOOKUP(A46,ENERGÍA_ANUAL!$A$3:$L$67,12,0)</f>
        <v>3.3695352947371985E-3</v>
      </c>
      <c r="H46" s="104"/>
    </row>
    <row r="47" spans="1:8" x14ac:dyDescent="0.25">
      <c r="A47" s="1" t="s">
        <v>218</v>
      </c>
      <c r="B47" s="27">
        <f ca="1">SUMIF('DESPACHO_PSxBH-'!$D$4:$D$2458,PRORRATA_Gral!A47,'DESPACHO_PSxBH-'!$G$4:$G$458)</f>
        <v>2398465.8007836589</v>
      </c>
      <c r="C47" s="27">
        <f>SUMIF('DESPACHO_PSxBH-'!$D$4:$D$458,PRORRATA_Gral!A47,'DESPACHO_PSxBH-'!$H$4:$H$458)</f>
        <v>3802128.135098462</v>
      </c>
      <c r="D47" s="27">
        <f>SUMIF('DESPACHO_PSxBH-'!$D$4:$D$458,PRORRATA_Gral!A47,'DESPACHO_PSxBH-'!$I$4:$I$458)</f>
        <v>2197618.5451282039</v>
      </c>
      <c r="E47" s="2">
        <f>SUMIF('DESPACHO_PSxBH-'!$D$4:$D$458,PRORRATA_Gral!A47,'DESPACHO_PSxBH-'!$J$4:$J$458)</f>
        <v>8398212</v>
      </c>
      <c r="F47" s="3">
        <f t="shared" si="1"/>
        <v>1.0117254647998588E-2</v>
      </c>
      <c r="G47" s="106">
        <f>VLOOKUP(A47,ENERGÍA_ANUAL!$A$3:$L$67,12,0)</f>
        <v>1.0108629535384453E-2</v>
      </c>
      <c r="H47" s="104"/>
    </row>
    <row r="48" spans="1:8" x14ac:dyDescent="0.25">
      <c r="A48" s="1" t="s">
        <v>220</v>
      </c>
      <c r="B48" s="27">
        <f ca="1">SUMIF('DESPACHO_PSxBH-'!$D$4:$D$2458,PRORRATA_Gral!A48,'DESPACHO_PSxBH-'!$G$4:$G$458)</f>
        <v>0</v>
      </c>
      <c r="C48" s="27">
        <f>SUMIF('DESPACHO_PSxBH-'!$D$4:$D$458,PRORRATA_Gral!A48,'DESPACHO_PSxBH-'!$H$4:$H$458)</f>
        <v>0</v>
      </c>
      <c r="D48" s="27">
        <f>SUMIF('DESPACHO_PSxBH-'!$D$4:$D$458,PRORRATA_Gral!A48,'DESPACHO_PSxBH-'!$I$4:$I$458)</f>
        <v>183243.71069814169</v>
      </c>
      <c r="E48" s="2">
        <f>SUMIF('DESPACHO_PSxBH-'!$D$4:$D$458,PRORRATA_Gral!A48,'DESPACHO_PSxBH-'!$J$4:$J$458)</f>
        <v>183243</v>
      </c>
      <c r="F48" s="3">
        <f t="shared" si="1"/>
        <v>2.2075128532873486E-4</v>
      </c>
      <c r="G48" s="106">
        <f>VLOOKUP(A48,ENERGÍA_ANUAL!$A$3:$L$67,12,0)</f>
        <v>1.992262458489005E-4</v>
      </c>
      <c r="H48" s="104"/>
    </row>
    <row r="49" spans="1:8" x14ac:dyDescent="0.25">
      <c r="A49" s="1" t="s">
        <v>222</v>
      </c>
      <c r="B49" s="27">
        <f ca="1">SUMIF('DESPACHO_PSxBH-'!$D$4:$D$2458,PRORRATA_Gral!A49,'DESPACHO_PSxBH-'!$G$4:$G$458)</f>
        <v>3897489.3897316931</v>
      </c>
      <c r="C49" s="27">
        <f>SUMIF('DESPACHO_PSxBH-'!$D$4:$D$458,PRORRATA_Gral!A49,'DESPACHO_PSxBH-'!$H$4:$H$458)</f>
        <v>6178430.420023011</v>
      </c>
      <c r="D49" s="27">
        <f>SUMIF('DESPACHO_PSxBH-'!$D$4:$D$458,PRORRATA_Gral!A49,'DESPACHO_PSxBH-'!$I$4:$I$458)</f>
        <v>3571114.0677996092</v>
      </c>
      <c r="E49" s="2">
        <f>SUMIF('DESPACHO_PSxBH-'!$D$4:$D$458,PRORRATA_Gral!A49,'DESPACHO_PSxBH-'!$J$4:$J$458)</f>
        <v>13647034</v>
      </c>
      <c r="F49" s="3">
        <f t="shared" si="1"/>
        <v>1.6440465919161693E-2</v>
      </c>
      <c r="G49" s="106">
        <f>VLOOKUP(A49,ENERGÍA_ANUAL!$A$3:$L$67,12,0)</f>
        <v>1.6426449085084557E-2</v>
      </c>
      <c r="H49" s="104"/>
    </row>
    <row r="50" spans="1:8" x14ac:dyDescent="0.25">
      <c r="A50" s="1" t="s">
        <v>224</v>
      </c>
      <c r="B50" s="27">
        <f ca="1">SUMIF('DESPACHO_PSxBH-'!$D$4:$D$2458,PRORRATA_Gral!A50,'DESPACHO_PSxBH-'!$G$4:$G$458)</f>
        <v>999370.13214254123</v>
      </c>
      <c r="C50" s="27">
        <f>SUMIF('DESPACHO_PSxBH-'!$D$4:$D$458,PRORRATA_Gral!A50,'DESPACHO_PSxBH-'!$H$4:$H$458)</f>
        <v>0</v>
      </c>
      <c r="D50" s="27">
        <f>SUMIF('DESPACHO_PSxBH-'!$D$4:$D$458,PRORRATA_Gral!A50,'DESPACHO_PSxBH-'!$I$4:$I$458)</f>
        <v>0</v>
      </c>
      <c r="E50" s="2">
        <f>SUMIF('DESPACHO_PSxBH-'!$D$4:$D$458,PRORRATA_Gral!A50,'DESPACHO_PSxBH-'!$J$4:$J$458)</f>
        <v>999370</v>
      </c>
      <c r="F50" s="3">
        <f t="shared" si="1"/>
        <v>1.2039325486865953E-3</v>
      </c>
      <c r="G50" s="106">
        <f>VLOOKUP(A50,ENERGÍA_ANUAL!$A$3:$L$67,12,0)</f>
        <v>1.3018788099700218E-3</v>
      </c>
      <c r="H50" s="104"/>
    </row>
    <row r="51" spans="1:8" x14ac:dyDescent="0.25">
      <c r="A51" s="1" t="s">
        <v>226</v>
      </c>
      <c r="B51" s="27">
        <f ca="1">SUMIF('DESPACHO_PSxBH-'!$D$4:$D$2458,PRORRATA_Gral!A51,'DESPACHO_PSxBH-'!$G$4:$G$458)</f>
        <v>0</v>
      </c>
      <c r="C51" s="27">
        <f>SUMIF('DESPACHO_PSxBH-'!$D$4:$D$458,PRORRATA_Gral!A51,'DESPACHO_PSxBH-'!$H$4:$H$458)</f>
        <v>0</v>
      </c>
      <c r="D51" s="27">
        <f>SUMIF('DESPACHO_PSxBH-'!$D$4:$D$458,PRORRATA_Gral!A51,'DESPACHO_PSxBH-'!$I$4:$I$458)</f>
        <v>1098839.0177081309</v>
      </c>
      <c r="E51" s="2">
        <f>SUMIF('DESPACHO_PSxBH-'!$D$4:$D$458,PRORRATA_Gral!A51,'DESPACHO_PSxBH-'!$J$4:$J$458)</f>
        <v>1098839</v>
      </c>
      <c r="F51" s="3">
        <f t="shared" si="1"/>
        <v>1.3237620079312262E-3</v>
      </c>
      <c r="G51" s="106">
        <f>VLOOKUP(A51,ENERGÍA_ANUAL!$A$3:$L$67,12,0)</f>
        <v>1.1946798689910206E-3</v>
      </c>
      <c r="H51" s="104"/>
    </row>
    <row r="52" spans="1:8" x14ac:dyDescent="0.25">
      <c r="A52" s="1" t="s">
        <v>228</v>
      </c>
      <c r="B52" s="27">
        <f ca="1">SUMIF('DESPACHO_PSxBH-'!$D$4:$D$2458,PRORRATA_Gral!A52,'DESPACHO_PSxBH-'!$G$4:$G$458)</f>
        <v>299792.88413123286</v>
      </c>
      <c r="C52" s="27">
        <f>SUMIF('DESPACHO_PSxBH-'!$D$4:$D$458,PRORRATA_Gral!A52,'DESPACHO_PSxBH-'!$H$4:$H$458)</f>
        <v>0</v>
      </c>
      <c r="D52" s="27">
        <f>SUMIF('DESPACHO_PSxBH-'!$D$4:$D$458,PRORRATA_Gral!A52,'DESPACHO_PSxBH-'!$I$4:$I$458)</f>
        <v>0</v>
      </c>
      <c r="E52" s="2">
        <f>SUMIF('DESPACHO_PSxBH-'!$D$4:$D$458,PRORRATA_Gral!A52,'DESPACHO_PSxBH-'!$J$4:$J$458)</f>
        <v>299792</v>
      </c>
      <c r="F52" s="3">
        <f t="shared" si="1"/>
        <v>3.6115687546739623E-4</v>
      </c>
      <c r="G52" s="106">
        <f>VLOOKUP(A52,ENERGÍA_ANUAL!$A$3:$L$67,12,0)</f>
        <v>3.9053999181814852E-4</v>
      </c>
      <c r="H52" s="104"/>
    </row>
    <row r="53" spans="1:8" x14ac:dyDescent="0.25">
      <c r="A53" s="1" t="s">
        <v>230</v>
      </c>
      <c r="B53" s="27">
        <f ca="1">SUMIF('DESPACHO_PSxBH-'!$D$4:$D$2458,PRORRATA_Gral!A53,'DESPACHO_PSxBH-'!$G$4:$G$458)</f>
        <v>0</v>
      </c>
      <c r="C53" s="27">
        <f>SUMIF('DESPACHO_PSxBH-'!$D$4:$D$458,PRORRATA_Gral!A53,'DESPACHO_PSxBH-'!$H$4:$H$458)</f>
        <v>0</v>
      </c>
      <c r="D53" s="27">
        <f>SUMIF('DESPACHO_PSxBH-'!$D$4:$D$458,PRORRATA_Gral!A53,'DESPACHO_PSxBH-'!$I$4:$I$458)</f>
        <v>457863.18683913659</v>
      </c>
      <c r="E53" s="2">
        <f>SUMIF('DESPACHO_PSxBH-'!$D$4:$D$458,PRORRATA_Gral!A53,'DESPACHO_PSxBH-'!$J$4:$J$458)</f>
        <v>457863</v>
      </c>
      <c r="F53" s="3">
        <f t="shared" si="1"/>
        <v>5.5158366624902743E-4</v>
      </c>
      <c r="G53" s="106">
        <f>VLOOKUP(A53,ENERGÍA_ANUAL!$A$3:$L$67,12,0)</f>
        <v>4.9779806072929489E-4</v>
      </c>
      <c r="H53" s="104"/>
    </row>
    <row r="54" spans="1:8" x14ac:dyDescent="0.25">
      <c r="A54" s="1" t="s">
        <v>232</v>
      </c>
      <c r="B54" s="27">
        <f ca="1">SUMIF('DESPACHO_PSxBH-'!$D$4:$D$2458,PRORRATA_Gral!A54,'DESPACHO_PSxBH-'!$G$4:$G$458)</f>
        <v>0</v>
      </c>
      <c r="C54" s="27">
        <f>SUMIF('DESPACHO_PSxBH-'!$D$4:$D$458,PRORRATA_Gral!A54,'DESPACHO_PSxBH-'!$H$4:$H$458)</f>
        <v>4435805.5567343011</v>
      </c>
      <c r="D54" s="27">
        <f>SUMIF('DESPACHO_PSxBH-'!$D$4:$D$458,PRORRATA_Gral!A54,'DESPACHO_PSxBH-'!$I$4:$I$458)</f>
        <v>0</v>
      </c>
      <c r="E54" s="2">
        <f>SUMIF('DESPACHO_PSxBH-'!$D$4:$D$458,PRORRATA_Gral!A54,'DESPACHO_PSxBH-'!$J$4:$J$458)</f>
        <v>4435805</v>
      </c>
      <c r="F54" s="3">
        <f t="shared" si="1"/>
        <v>5.3437765983837242E-3</v>
      </c>
      <c r="G54" s="106">
        <f>VLOOKUP(A54,ENERGÍA_ANUAL!$A$3:$L$67,12,0)</f>
        <v>5.3606211073765168E-3</v>
      </c>
      <c r="H54" s="104"/>
    </row>
    <row r="55" spans="1:8" x14ac:dyDescent="0.25">
      <c r="A55" s="1" t="s">
        <v>234</v>
      </c>
      <c r="B55" s="27">
        <f ca="1">SUMIF('DESPACHO_PSxBH-'!$D$4:$D$2458,PRORRATA_Gral!A55,'DESPACHO_PSxBH-'!$G$4:$G$458)</f>
        <v>699553.69433135074</v>
      </c>
      <c r="C55" s="27">
        <f>SUMIF('DESPACHO_PSxBH-'!$D$4:$D$458,PRORRATA_Gral!A55,'DESPACHO_PSxBH-'!$H$4:$H$458)</f>
        <v>1108955.8927045173</v>
      </c>
      <c r="D55" s="27">
        <f>SUMIF('DESPACHO_PSxBH-'!$D$4:$D$458,PRORRATA_Gral!A55,'DESPACHO_PSxBH-'!$I$4:$I$458)</f>
        <v>640973.14686464122</v>
      </c>
      <c r="E55" s="2">
        <f>SUMIF('DESPACHO_PSxBH-'!$D$4:$D$458,PRORRATA_Gral!A55,'DESPACHO_PSxBH-'!$J$4:$J$458)</f>
        <v>2449483</v>
      </c>
      <c r="F55" s="3">
        <f t="shared" si="1"/>
        <v>2.9508713601113573E-3</v>
      </c>
      <c r="G55" s="106">
        <f>VLOOKUP(A55,ENERGÍA_ANUAL!$A$3:$L$67,12,0)</f>
        <v>2.9483552084814779E-3</v>
      </c>
      <c r="H55" s="104"/>
    </row>
    <row r="56" spans="1:8" x14ac:dyDescent="0.25">
      <c r="A56" s="1" t="s">
        <v>236</v>
      </c>
      <c r="B56" s="27">
        <f ca="1">SUMIF('DESPACHO_PSxBH-'!$D$4:$D$2458,PRORRATA_Gral!A56,'DESPACHO_PSxBH-'!$G$4:$G$458)</f>
        <v>1399107.3886627015</v>
      </c>
      <c r="C56" s="27">
        <f>SUMIF('DESPACHO_PSxBH-'!$D$4:$D$458,PRORRATA_Gral!A56,'DESPACHO_PSxBH-'!$H$4:$H$458)</f>
        <v>2217911.7854090347</v>
      </c>
      <c r="D56" s="27">
        <f>SUMIF('DESPACHO_PSxBH-'!$D$4:$D$458,PRORRATA_Gral!A56,'DESPACHO_PSxBH-'!$I$4:$I$458)</f>
        <v>1281946.2937292824</v>
      </c>
      <c r="E56" s="2">
        <f>SUMIF('DESPACHO_PSxBH-'!$D$4:$D$458,PRORRATA_Gral!A56,'DESPACHO_PSxBH-'!$J$4:$J$458)</f>
        <v>4898965</v>
      </c>
      <c r="F56" s="3">
        <f t="shared" si="1"/>
        <v>5.9017415155312109E-3</v>
      </c>
      <c r="G56" s="106">
        <f>VLOOKUP(A56,ENERGÍA_ANUAL!$A$3:$L$67,12,0)</f>
        <v>5.8967104169629558E-3</v>
      </c>
      <c r="H56" s="104"/>
    </row>
    <row r="57" spans="1:8" x14ac:dyDescent="0.25">
      <c r="A57" s="1" t="s">
        <v>238</v>
      </c>
      <c r="B57" s="27">
        <f ca="1">SUMIF('DESPACHO_PSxBH-'!$D$4:$D$2458,PRORRATA_Gral!A57,'DESPACHO_PSxBH-'!$G$4:$G$458)</f>
        <v>399738.9751012518</v>
      </c>
      <c r="C57" s="27">
        <f>SUMIF('DESPACHO_PSxBH-'!$D$4:$D$458,PRORRATA_Gral!A57,'DESPACHO_PSxBH-'!$H$4:$H$458)</f>
        <v>0</v>
      </c>
      <c r="D57" s="27">
        <f>SUMIF('DESPACHO_PSxBH-'!$D$4:$D$458,PRORRATA_Gral!A57,'DESPACHO_PSxBH-'!$I$4:$I$458)</f>
        <v>0</v>
      </c>
      <c r="E57" s="2">
        <f>SUMIF('DESPACHO_PSxBH-'!$D$4:$D$458,PRORRATA_Gral!A57,'DESPACHO_PSxBH-'!$J$4:$J$458)</f>
        <v>399739</v>
      </c>
      <c r="F57" s="3">
        <f t="shared" si="1"/>
        <v>4.8156217725109905E-4</v>
      </c>
      <c r="G57" s="106">
        <f>VLOOKUP(A57,ENERGÍA_ANUAL!$A$3:$L$67,12,0)</f>
        <v>5.2073969840157972E-4</v>
      </c>
      <c r="H57" s="104"/>
    </row>
    <row r="58" spans="1:8" x14ac:dyDescent="0.25">
      <c r="A58" s="1" t="s">
        <v>240</v>
      </c>
      <c r="B58" s="27">
        <f ca="1">SUMIF('DESPACHO_PSxBH-'!$D$4:$D$2458,PRORRATA_Gral!A58,'DESPACHO_PSxBH-'!$G$4:$G$458)</f>
        <v>0</v>
      </c>
      <c r="C58" s="27">
        <f>SUMIF('DESPACHO_PSxBH-'!$D$4:$D$458,PRORRATA_Gral!A58,'DESPACHO_PSxBH-'!$H$4:$H$458)</f>
        <v>0</v>
      </c>
      <c r="D58" s="27">
        <f>SUMIF('DESPACHO_PSxBH-'!$D$4:$D$458,PRORRATA_Gral!A58,'DESPACHO_PSxBH-'!$I$4:$I$458)</f>
        <v>183112.64402985782</v>
      </c>
      <c r="E58" s="2">
        <f>SUMIF('DESPACHO_PSxBH-'!$D$4:$D$458,PRORRATA_Gral!A58,'DESPACHO_PSxBH-'!$J$4:$J$458)</f>
        <v>183113</v>
      </c>
      <c r="F58" s="3">
        <f t="shared" si="1"/>
        <v>2.205946754331714E-4</v>
      </c>
      <c r="G58" s="106">
        <f>VLOOKUP(A58,ENERGÍA_ANUAL!$A$3:$L$67,12,0)</f>
        <v>1.9908374753243091E-4</v>
      </c>
      <c r="H58" s="104"/>
    </row>
    <row r="59" spans="1:8" x14ac:dyDescent="0.25">
      <c r="A59" s="1" t="s">
        <v>242</v>
      </c>
      <c r="B59" s="27">
        <f ca="1">SUMIF('DESPACHO_PSxBH-'!$D$4:$D$2458,PRORRATA_Gral!A59,'DESPACHO_PSxBH-'!$G$4:$G$458)</f>
        <v>999370.13214254123</v>
      </c>
      <c r="C59" s="27">
        <f>SUMIF('DESPACHO_PSxBH-'!$D$4:$D$458,PRORRATA_Gral!A59,'DESPACHO_PSxBH-'!$H$4:$H$458)</f>
        <v>0</v>
      </c>
      <c r="D59" s="27">
        <f>SUMIF('DESPACHO_PSxBH-'!$D$4:$D$458,PRORRATA_Gral!A59,'DESPACHO_PSxBH-'!$I$4:$I$458)</f>
        <v>0</v>
      </c>
      <c r="E59" s="2">
        <f>SUMIF('DESPACHO_PSxBH-'!$D$4:$D$458,PRORRATA_Gral!A59,'DESPACHO_PSxBH-'!$J$4:$J$458)</f>
        <v>999370</v>
      </c>
      <c r="F59" s="3">
        <f t="shared" si="1"/>
        <v>1.2039325486865953E-3</v>
      </c>
      <c r="G59" s="106">
        <f>VLOOKUP(A59,ENERGÍA_ANUAL!$A$3:$L$67,12,0)</f>
        <v>1.3018788099700218E-3</v>
      </c>
      <c r="H59" s="104"/>
    </row>
    <row r="60" spans="1:8" x14ac:dyDescent="0.25">
      <c r="A60" s="1" t="s">
        <v>244</v>
      </c>
      <c r="B60" s="27">
        <f ca="1">SUMIF('DESPACHO_PSxBH-'!$D$4:$D$2458,PRORRATA_Gral!A60,'DESPACHO_PSxBH-'!$G$4:$G$458)</f>
        <v>0</v>
      </c>
      <c r="C60" s="27">
        <f>SUMIF('DESPACHO_PSxBH-'!$D$4:$D$458,PRORRATA_Gral!A60,'DESPACHO_PSxBH-'!$H$4:$H$458)</f>
        <v>0</v>
      </c>
      <c r="D60" s="27">
        <f>SUMIF('DESPACHO_PSxBH-'!$D$4:$D$458,PRORRATA_Gral!A60,'DESPACHO_PSxBH-'!$I$4:$I$458)</f>
        <v>366279.67256937694</v>
      </c>
      <c r="E60" s="2">
        <f>SUMIF('DESPACHO_PSxBH-'!$D$4:$D$458,PRORRATA_Gral!A60,'DESPACHO_PSxBH-'!$J$4:$J$458)</f>
        <v>366279</v>
      </c>
      <c r="F60" s="3">
        <f t="shared" si="1"/>
        <v>4.4125319951607251E-4</v>
      </c>
      <c r="G60" s="106">
        <f>VLOOKUP(A60,ENERGÍA_ANUAL!$A$3:$L$67,12,0)</f>
        <v>3.9822662299700691E-4</v>
      </c>
      <c r="H60" s="104"/>
    </row>
    <row r="61" spans="1:8" x14ac:dyDescent="0.25">
      <c r="A61" s="1" t="s">
        <v>246</v>
      </c>
      <c r="B61" s="27">
        <f ca="1">SUMIF('DESPACHO_PSxBH-'!$D$4:$D$2458,PRORRATA_Gral!A61,'DESPACHO_PSxBH-'!$G$4:$G$458)</f>
        <v>99900.702191195072</v>
      </c>
      <c r="C61" s="27">
        <f>SUMIF('DESPACHO_PSxBH-'!$D$4:$D$458,PRORRATA_Gral!A61,'DESPACHO_PSxBH-'!$H$4:$H$458)</f>
        <v>0</v>
      </c>
      <c r="D61" s="27">
        <f>SUMIF('DESPACHO_PSxBH-'!$D$4:$D$458,PRORRATA_Gral!A61,'DESPACHO_PSxBH-'!$I$4:$I$458)</f>
        <v>0</v>
      </c>
      <c r="E61" s="2">
        <f>SUMIF('DESPACHO_PSxBH-'!$D$4:$D$458,PRORRATA_Gral!A61,'DESPACHO_PSxBH-'!$J$4:$J$458)</f>
        <v>99900</v>
      </c>
      <c r="F61" s="3">
        <f t="shared" si="1"/>
        <v>1.2034868128299915E-4</v>
      </c>
      <c r="G61" s="106">
        <f>VLOOKUP(A61,ENERGÍA_ANUAL!$A$3:$L$67,12,0)</f>
        <v>1.3014057865128615E-4</v>
      </c>
      <c r="H61" s="104"/>
    </row>
    <row r="62" spans="1:8" x14ac:dyDescent="0.25">
      <c r="A62" s="1" t="s">
        <v>248</v>
      </c>
      <c r="B62" s="27">
        <f ca="1">SUMIF('DESPACHO_PSxBH-'!$D$4:$D$2458,PRORRATA_Gral!A62,'DESPACHO_PSxBH-'!$G$4:$G$458)</f>
        <v>0</v>
      </c>
      <c r="C62" s="27">
        <f>SUMIF('DESPACHO_PSxBH-'!$D$4:$D$458,PRORRATA_Gral!A62,'DESPACHO_PSxBH-'!$H$4:$H$458)</f>
        <v>0</v>
      </c>
      <c r="D62" s="27">
        <f>SUMIF('DESPACHO_PSxBH-'!$D$4:$D$458,PRORRATA_Gral!A62,'DESPACHO_PSxBH-'!$I$4:$I$458)</f>
        <v>91637.898779420982</v>
      </c>
      <c r="E62" s="2">
        <f>SUMIF('DESPACHO_PSxBH-'!$D$4:$D$458,PRORRATA_Gral!A62,'DESPACHO_PSxBH-'!$J$4:$J$458)</f>
        <v>91637</v>
      </c>
      <c r="F62" s="3">
        <f t="shared" si="1"/>
        <v>1.1039431538268462E-4</v>
      </c>
      <c r="G62" s="106">
        <f>VLOOKUP(A62,ENERGÍA_ANUAL!$A$3:$L$67,12,0)</f>
        <v>9.9630565664433066E-5</v>
      </c>
      <c r="H62" s="104"/>
    </row>
    <row r="63" spans="1:8" x14ac:dyDescent="0.25">
      <c r="A63" s="1" t="s">
        <v>250</v>
      </c>
      <c r="B63" s="27">
        <f ca="1">SUMIF('DESPACHO_PSxBH-'!$D$4:$D$2458,PRORRATA_Gral!A63,'DESPACHO_PSxBH-'!$G$4:$G$458)</f>
        <v>399748.97654174373</v>
      </c>
      <c r="C63" s="27">
        <f>SUMIF('DESPACHO_PSxBH-'!$D$4:$D$458,PRORRATA_Gral!A63,'DESPACHO_PSxBH-'!$H$4:$H$458)</f>
        <v>633695.43571960775</v>
      </c>
      <c r="D63" s="27">
        <f>SUMIF('DESPACHO_PSxBH-'!$D$4:$D$458,PRORRATA_Gral!A63,'DESPACHO_PSxBH-'!$I$4:$I$458)</f>
        <v>366274.04233036033</v>
      </c>
      <c r="E63" s="2">
        <f>SUMIF('DESPACHO_PSxBH-'!$D$4:$D$458,PRORRATA_Gral!A63,'DESPACHO_PSxBH-'!$J$4:$J$458)</f>
        <v>1399719</v>
      </c>
      <c r="F63" s="3">
        <f t="shared" si="1"/>
        <v>1.6862295877553381E-3</v>
      </c>
      <c r="G63" s="106">
        <f>VLOOKUP(A63,ENERGÍA_ANUAL!$A$3:$L$67,12,0)</f>
        <v>1.6847912985414571E-3</v>
      </c>
      <c r="H63" s="104"/>
    </row>
    <row r="64" spans="1:8" x14ac:dyDescent="0.25">
      <c r="A64" s="1" t="s">
        <v>252</v>
      </c>
      <c r="B64" s="27">
        <f ca="1">SUMIF('DESPACHO_PSxBH-'!$D$4:$D$2458,PRORRATA_Gral!A64,'DESPACHO_PSxBH-'!$G$4:$G$458)</f>
        <v>0</v>
      </c>
      <c r="C64" s="27">
        <f>SUMIF('DESPACHO_PSxBH-'!$D$4:$D$458,PRORRATA_Gral!A64,'DESPACHO_PSxBH-'!$H$4:$H$458)</f>
        <v>0</v>
      </c>
      <c r="D64" s="27">
        <f>SUMIF('DESPACHO_PSxBH-'!$D$4:$D$458,PRORRATA_Gral!A64,'DESPACHO_PSxBH-'!$I$4:$I$458)</f>
        <v>91637.898779420982</v>
      </c>
      <c r="E64" s="2">
        <f>SUMIF('DESPACHO_PSxBH-'!$D$4:$D$458,PRORRATA_Gral!A64,'DESPACHO_PSxBH-'!$J$4:$J$458)</f>
        <v>91637</v>
      </c>
      <c r="F64" s="3">
        <f t="shared" si="1"/>
        <v>1.1039431538268462E-4</v>
      </c>
      <c r="G64" s="106">
        <f>VLOOKUP(A64,ENERGÍA_ANUAL!$A$3:$L$67,12,0)</f>
        <v>9.9630565664433066E-5</v>
      </c>
      <c r="H64" s="104"/>
    </row>
    <row r="65" spans="1:8" x14ac:dyDescent="0.25">
      <c r="A65" s="1" t="s">
        <v>254</v>
      </c>
      <c r="B65" s="27">
        <f ca="1">SUMIF('DESPACHO_PSxBH-'!$D$4:$D$2458,PRORRATA_Gral!A65,'DESPACHO_PSxBH-'!$G$4:$G$458)</f>
        <v>0</v>
      </c>
      <c r="C65" s="27">
        <f>SUMIF('DESPACHO_PSxBH-'!$D$4:$D$458,PRORRATA_Gral!A65,'DESPACHO_PSxBH-'!$H$4:$H$458)</f>
        <v>0</v>
      </c>
      <c r="D65" s="27">
        <f>SUMIF('DESPACHO_PSxBH-'!$D$4:$D$458,PRORRATA_Gral!A65,'DESPACHO_PSxBH-'!$I$4:$I$458)</f>
        <v>91529.129760098222</v>
      </c>
      <c r="E65" s="2">
        <f>SUMIF('DESPACHO_PSxBH-'!$D$4:$D$458,PRORRATA_Gral!A65,'DESPACHO_PSxBH-'!$J$4:$J$458)</f>
        <v>91529</v>
      </c>
      <c r="F65" s="3">
        <f t="shared" si="1"/>
        <v>1.1026420870021651E-4</v>
      </c>
      <c r="G65" s="106">
        <f>VLOOKUP(A65,ENERGÍA_ANUAL!$A$3:$L$67,12,0)</f>
        <v>9.9512309800142942E-5</v>
      </c>
      <c r="H65" s="104"/>
    </row>
    <row r="66" spans="1:8" x14ac:dyDescent="0.25">
      <c r="A66" s="1" t="s">
        <v>256</v>
      </c>
      <c r="B66" s="27">
        <f ca="1">SUMIF('DESPACHO_PSxBH-'!$D$4:$D$2458,PRORRATA_Gral!A66,'DESPACHO_PSxBH-'!$G$4:$G$458)</f>
        <v>0</v>
      </c>
      <c r="C66" s="27">
        <f>SUMIF('DESPACHO_PSxBH-'!$D$4:$D$458,PRORRATA_Gral!A66,'DESPACHO_PSxBH-'!$H$4:$H$458)</f>
        <v>0</v>
      </c>
      <c r="D66" s="27">
        <f>SUMIF('DESPACHO_PSxBH-'!$D$4:$D$458,PRORRATA_Gral!A66,'DESPACHO_PSxBH-'!$I$4:$I$458)</f>
        <v>0</v>
      </c>
      <c r="E66" s="2">
        <f>SUMIF('DESPACHO_PSxBH-'!$D$4:$D$458,PRORRATA_Gral!A66,'DESPACHO_PSxBH-'!$J$4:$J$458)</f>
        <v>0</v>
      </c>
      <c r="F66" s="3">
        <f t="shared" si="1"/>
        <v>0</v>
      </c>
      <c r="G66" s="106">
        <f>VLOOKUP(A66,ENERGÍA_ANUAL!$A$3:$L$67,12,0)</f>
        <v>0</v>
      </c>
      <c r="H66" s="104"/>
    </row>
    <row r="67" spans="1:8" x14ac:dyDescent="0.25">
      <c r="B67" s="5">
        <f ca="1">SUM(B2:B66)</f>
        <v>235505908.99813694</v>
      </c>
      <c r="C67" s="5">
        <f>SUM(C2:C66)</f>
        <v>379720316.31016576</v>
      </c>
      <c r="D67" s="5">
        <f>SUM(D2:D66)</f>
        <v>214861804.58700314</v>
      </c>
      <c r="E67" s="5">
        <f>SUM(E2:E66)</f>
        <v>830088032</v>
      </c>
      <c r="F67" s="28">
        <f>SUM(F2:F66)</f>
        <v>0.99999999999999989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09"/>
  <sheetViews>
    <sheetView zoomScale="90" zoomScaleNormal="90" workbookViewId="0">
      <pane ySplit="2" topLeftCell="A3" activePane="bottomLeft" state="frozen"/>
      <selection pane="bottomLeft" activeCell="H198" sqref="H198"/>
    </sheetView>
  </sheetViews>
  <sheetFormatPr baseColWidth="10" defaultColWidth="11.42578125" defaultRowHeight="15" x14ac:dyDescent="0.25"/>
  <cols>
    <col min="1" max="1" width="34.28515625" style="47" customWidth="1"/>
    <col min="2" max="2" width="17.7109375" style="47" customWidth="1"/>
    <col min="3" max="3" width="18" style="47" bestFit="1" customWidth="1"/>
    <col min="4" max="4" width="43.42578125" style="47" customWidth="1"/>
    <col min="5" max="5" width="20.7109375" style="47" bestFit="1" customWidth="1"/>
    <col min="6" max="6" width="10.28515625" style="47" customWidth="1"/>
    <col min="7" max="7" width="17.140625" style="47" bestFit="1" customWidth="1"/>
    <col min="8" max="8" width="23.140625" style="47" bestFit="1" customWidth="1"/>
    <col min="9" max="9" width="17.85546875" style="47" bestFit="1" customWidth="1"/>
    <col min="10" max="10" width="17.5703125" style="81" bestFit="1" customWidth="1"/>
    <col min="11" max="11" width="15.85546875" style="47" bestFit="1" customWidth="1"/>
    <col min="12" max="12" width="13.42578125" style="47" bestFit="1" customWidth="1"/>
    <col min="13" max="13" width="11.42578125" style="47"/>
    <col min="14" max="14" width="12.7109375" style="47" bestFit="1" customWidth="1"/>
    <col min="15" max="16384" width="11.42578125" style="47"/>
  </cols>
  <sheetData>
    <row r="1" spans="1:17" ht="15.75" thickBot="1" x14ac:dyDescent="0.3">
      <c r="D1" s="48"/>
      <c r="E1" s="49"/>
      <c r="F1" s="49"/>
      <c r="G1" s="50"/>
      <c r="H1" s="111">
        <v>2021</v>
      </c>
      <c r="I1" s="111"/>
      <c r="J1" s="47"/>
    </row>
    <row r="2" spans="1:17" ht="34.5" customHeight="1" x14ac:dyDescent="0.25">
      <c r="A2" s="51" t="s">
        <v>118</v>
      </c>
      <c r="B2" s="52" t="s">
        <v>259</v>
      </c>
      <c r="C2" s="52" t="s">
        <v>260</v>
      </c>
      <c r="D2" s="53" t="s">
        <v>117</v>
      </c>
      <c r="E2" s="53" t="s">
        <v>261</v>
      </c>
      <c r="F2" s="53" t="s">
        <v>262</v>
      </c>
      <c r="G2" s="53" t="s">
        <v>263</v>
      </c>
      <c r="H2" s="53" t="s">
        <v>264</v>
      </c>
      <c r="I2" s="53" t="s">
        <v>265</v>
      </c>
      <c r="J2" s="53" t="s">
        <v>266</v>
      </c>
      <c r="K2" s="53" t="s">
        <v>267</v>
      </c>
      <c r="L2" s="53" t="s">
        <v>258</v>
      </c>
    </row>
    <row r="3" spans="1:17" x14ac:dyDescent="0.25">
      <c r="A3" s="79" t="s">
        <v>130</v>
      </c>
      <c r="B3" s="56" t="s">
        <v>268</v>
      </c>
      <c r="C3" s="56" t="str">
        <f t="shared" ref="C3:C65" si="0">CONCATENATE(B3,"_",F3)</f>
        <v>GRUPO_3_A</v>
      </c>
      <c r="D3" s="88" t="s">
        <v>269</v>
      </c>
      <c r="E3" s="88" t="s">
        <v>270</v>
      </c>
      <c r="F3" s="88" t="s">
        <v>121</v>
      </c>
      <c r="G3" s="89">
        <v>3.2431999999999999</v>
      </c>
      <c r="H3" s="90">
        <v>6.5328999999999997</v>
      </c>
      <c r="I3" s="90">
        <v>0.65329999999999999</v>
      </c>
      <c r="J3" s="91">
        <f t="shared" ref="J3:J66" si="1">H3+I3</f>
        <v>7.1861999999999995</v>
      </c>
      <c r="K3" s="91">
        <f t="shared" ref="K3:K66" si="2">G3*J3</f>
        <v>23.306283839999999</v>
      </c>
      <c r="L3" s="92">
        <f t="shared" ref="L3:L34" si="3">J3/SUM($J$3:$J$67)</f>
        <v>4.2490514598085978E-4</v>
      </c>
      <c r="M3" s="99"/>
      <c r="N3" s="54"/>
    </row>
    <row r="4" spans="1:17" x14ac:dyDescent="0.25">
      <c r="A4" s="79" t="s">
        <v>132</v>
      </c>
      <c r="B4" s="56" t="s">
        <v>268</v>
      </c>
      <c r="C4" s="56" t="str">
        <f t="shared" si="0"/>
        <v>GRUPO_3_C</v>
      </c>
      <c r="D4" s="80" t="s">
        <v>269</v>
      </c>
      <c r="E4" s="80" t="s">
        <v>270</v>
      </c>
      <c r="F4" s="80" t="s">
        <v>123</v>
      </c>
      <c r="G4" s="93">
        <v>4.2857000000000003</v>
      </c>
      <c r="H4" s="90">
        <v>4.9438000000000004</v>
      </c>
      <c r="I4" s="90">
        <v>0.49440000000000001</v>
      </c>
      <c r="J4" s="94">
        <f t="shared" si="1"/>
        <v>5.4382000000000001</v>
      </c>
      <c r="K4" s="91">
        <f t="shared" si="2"/>
        <v>23.306493740000001</v>
      </c>
      <c r="L4" s="92">
        <f t="shared" si="3"/>
        <v>3.2154952059128771E-4</v>
      </c>
      <c r="M4" s="99"/>
    </row>
    <row r="5" spans="1:17" x14ac:dyDescent="0.25">
      <c r="A5" s="79" t="s">
        <v>127</v>
      </c>
      <c r="B5" s="56" t="s">
        <v>268</v>
      </c>
      <c r="C5" s="56" t="str">
        <f t="shared" si="0"/>
        <v>GRUPO_3_ABC</v>
      </c>
      <c r="D5" s="80" t="s">
        <v>271</v>
      </c>
      <c r="E5" s="80" t="s">
        <v>272</v>
      </c>
      <c r="F5" s="80" t="s">
        <v>273</v>
      </c>
      <c r="G5" s="95">
        <v>1</v>
      </c>
      <c r="H5" s="90">
        <v>238.571</v>
      </c>
      <c r="I5" s="90">
        <v>23.856999999999999</v>
      </c>
      <c r="J5" s="94">
        <f t="shared" si="1"/>
        <v>262.428</v>
      </c>
      <c r="K5" s="91">
        <f t="shared" si="2"/>
        <v>262.428</v>
      </c>
      <c r="L5" s="92">
        <f t="shared" si="3"/>
        <v>1.5516824976964888E-2</v>
      </c>
      <c r="M5" s="99"/>
    </row>
    <row r="6" spans="1:17" x14ac:dyDescent="0.25">
      <c r="A6" s="79" t="s">
        <v>134</v>
      </c>
      <c r="B6" s="56" t="s">
        <v>268</v>
      </c>
      <c r="C6" s="56" t="str">
        <f t="shared" si="0"/>
        <v>GRUPO_3_ABC</v>
      </c>
      <c r="D6" s="80" t="s">
        <v>274</v>
      </c>
      <c r="E6" s="80" t="s">
        <v>275</v>
      </c>
      <c r="F6" s="80" t="s">
        <v>273</v>
      </c>
      <c r="G6" s="95">
        <v>1</v>
      </c>
      <c r="H6" s="90">
        <v>150.678</v>
      </c>
      <c r="I6" s="90">
        <v>15.068</v>
      </c>
      <c r="J6" s="94">
        <f t="shared" si="1"/>
        <v>165.74600000000001</v>
      </c>
      <c r="K6" s="91">
        <f t="shared" si="2"/>
        <v>165.74600000000001</v>
      </c>
      <c r="L6" s="92">
        <f t="shared" si="3"/>
        <v>9.8002182413157984E-3</v>
      </c>
      <c r="M6" s="99"/>
    </row>
    <row r="7" spans="1:17" x14ac:dyDescent="0.25">
      <c r="A7" s="55" t="s">
        <v>136</v>
      </c>
      <c r="B7" s="56" t="s">
        <v>268</v>
      </c>
      <c r="C7" s="56" t="str">
        <f t="shared" si="0"/>
        <v>GRUPO_3_A</v>
      </c>
      <c r="D7" s="80" t="s">
        <v>276</v>
      </c>
      <c r="E7" s="80" t="s">
        <v>270</v>
      </c>
      <c r="F7" s="80" t="s">
        <v>121</v>
      </c>
      <c r="G7" s="93">
        <v>3.2431999999999999</v>
      </c>
      <c r="H7" s="90">
        <v>69.683800000000005</v>
      </c>
      <c r="I7" s="90">
        <v>6.9683999999999999</v>
      </c>
      <c r="J7" s="94">
        <f t="shared" si="1"/>
        <v>76.652200000000008</v>
      </c>
      <c r="K7" s="91">
        <f t="shared" si="2"/>
        <v>248.59841504000002</v>
      </c>
      <c r="L7" s="92">
        <f t="shared" si="3"/>
        <v>4.5322860803698843E-3</v>
      </c>
      <c r="M7" s="99"/>
    </row>
    <row r="8" spans="1:17" x14ac:dyDescent="0.25">
      <c r="A8" s="55" t="s">
        <v>138</v>
      </c>
      <c r="B8" s="56" t="s">
        <v>268</v>
      </c>
      <c r="C8" s="56" t="str">
        <f t="shared" si="0"/>
        <v>GRUPO_3_B</v>
      </c>
      <c r="D8" s="80" t="s">
        <v>276</v>
      </c>
      <c r="E8" s="80" t="s">
        <v>270</v>
      </c>
      <c r="F8" s="80" t="s">
        <v>122</v>
      </c>
      <c r="G8" s="93">
        <v>2.1818</v>
      </c>
      <c r="H8" s="90">
        <v>103.584</v>
      </c>
      <c r="I8" s="90">
        <v>10.3584</v>
      </c>
      <c r="J8" s="94">
        <f t="shared" si="1"/>
        <v>113.94240000000001</v>
      </c>
      <c r="K8" s="91">
        <f t="shared" si="2"/>
        <v>248.59952832000002</v>
      </c>
      <c r="L8" s="92">
        <f t="shared" si="3"/>
        <v>6.7371784956457553E-3</v>
      </c>
      <c r="M8" s="99"/>
    </row>
    <row r="9" spans="1:17" x14ac:dyDescent="0.25">
      <c r="A9" s="55" t="s">
        <v>140</v>
      </c>
      <c r="B9" s="56" t="s">
        <v>268</v>
      </c>
      <c r="C9" s="56" t="str">
        <f t="shared" si="0"/>
        <v>GRUPO_3_C</v>
      </c>
      <c r="D9" s="80" t="s">
        <v>276</v>
      </c>
      <c r="E9" s="80" t="s">
        <v>270</v>
      </c>
      <c r="F9" s="80" t="s">
        <v>123</v>
      </c>
      <c r="G9" s="93">
        <v>4.2857000000000003</v>
      </c>
      <c r="H9" s="90">
        <v>52.733699999999999</v>
      </c>
      <c r="I9" s="90">
        <v>5.2733999999999996</v>
      </c>
      <c r="J9" s="94">
        <f t="shared" si="1"/>
        <v>58.007100000000001</v>
      </c>
      <c r="K9" s="91">
        <f t="shared" si="2"/>
        <v>248.60102847000002</v>
      </c>
      <c r="L9" s="92">
        <f t="shared" si="3"/>
        <v>3.4298398727319493E-3</v>
      </c>
      <c r="M9" s="99"/>
    </row>
    <row r="10" spans="1:17" x14ac:dyDescent="0.25">
      <c r="A10" s="55" t="s">
        <v>182</v>
      </c>
      <c r="B10" s="56" t="s">
        <v>277</v>
      </c>
      <c r="C10" s="56" t="str">
        <f t="shared" si="0"/>
        <v>GRUPO_1_ABC</v>
      </c>
      <c r="D10" s="80" t="s">
        <v>278</v>
      </c>
      <c r="E10" s="80" t="s">
        <v>279</v>
      </c>
      <c r="F10" s="80" t="s">
        <v>273</v>
      </c>
      <c r="G10" s="93">
        <v>1</v>
      </c>
      <c r="H10" s="96">
        <v>832</v>
      </c>
      <c r="I10" s="96">
        <v>0</v>
      </c>
      <c r="J10" s="94">
        <f t="shared" si="1"/>
        <v>832</v>
      </c>
      <c r="K10" s="91">
        <f t="shared" si="2"/>
        <v>832</v>
      </c>
      <c r="L10" s="92">
        <f t="shared" si="3"/>
        <v>4.9194439544693352E-2</v>
      </c>
      <c r="M10" s="99"/>
    </row>
    <row r="11" spans="1:17" x14ac:dyDescent="0.25">
      <c r="A11" s="55" t="s">
        <v>184</v>
      </c>
      <c r="B11" s="56" t="s">
        <v>277</v>
      </c>
      <c r="C11" s="56" t="str">
        <f t="shared" si="0"/>
        <v>GRUPO_1_ABC</v>
      </c>
      <c r="D11" s="80" t="s">
        <v>278</v>
      </c>
      <c r="E11" s="80" t="s">
        <v>280</v>
      </c>
      <c r="F11" s="80" t="s">
        <v>273</v>
      </c>
      <c r="G11" s="95">
        <v>1</v>
      </c>
      <c r="H11" s="96">
        <v>1596.24</v>
      </c>
      <c r="I11" s="96">
        <v>177.36</v>
      </c>
      <c r="J11" s="94">
        <f t="shared" si="1"/>
        <v>1773.6</v>
      </c>
      <c r="K11" s="91">
        <f t="shared" si="2"/>
        <v>1773.6</v>
      </c>
      <c r="L11" s="92">
        <f t="shared" si="3"/>
        <v>0.10486930045248573</v>
      </c>
      <c r="M11" s="99"/>
    </row>
    <row r="12" spans="1:17" x14ac:dyDescent="0.25">
      <c r="A12" s="55" t="s">
        <v>142</v>
      </c>
      <c r="B12" s="56" t="s">
        <v>268</v>
      </c>
      <c r="C12" s="56" t="str">
        <f t="shared" si="0"/>
        <v>GRUPO_3_B</v>
      </c>
      <c r="D12" s="80" t="s">
        <v>281</v>
      </c>
      <c r="E12" s="80" t="s">
        <v>270</v>
      </c>
      <c r="F12" s="80" t="s">
        <v>122</v>
      </c>
      <c r="G12" s="93">
        <v>2.1818</v>
      </c>
      <c r="H12" s="96">
        <v>32.369999999999997</v>
      </c>
      <c r="I12" s="96">
        <v>3.2370000000000001</v>
      </c>
      <c r="J12" s="94">
        <f t="shared" si="1"/>
        <v>35.606999999999999</v>
      </c>
      <c r="K12" s="91">
        <f t="shared" si="2"/>
        <v>77.687352599999997</v>
      </c>
      <c r="L12" s="92">
        <f t="shared" si="3"/>
        <v>2.1053682798892982E-3</v>
      </c>
      <c r="M12" s="99"/>
      <c r="N12"/>
      <c r="O12"/>
      <c r="P12"/>
      <c r="Q12"/>
    </row>
    <row r="13" spans="1:17" x14ac:dyDescent="0.25">
      <c r="A13" s="55" t="s">
        <v>162</v>
      </c>
      <c r="B13" s="56" t="s">
        <v>268</v>
      </c>
      <c r="C13" s="56" t="str">
        <f t="shared" si="0"/>
        <v>GRUPO_3_ABC</v>
      </c>
      <c r="D13" s="80" t="s">
        <v>282</v>
      </c>
      <c r="E13" s="80" t="s">
        <v>272</v>
      </c>
      <c r="F13" s="80" t="s">
        <v>273</v>
      </c>
      <c r="G13" s="95">
        <v>1</v>
      </c>
      <c r="H13" s="96">
        <v>1004.52</v>
      </c>
      <c r="I13" s="96">
        <v>100.452</v>
      </c>
      <c r="J13" s="94">
        <f t="shared" si="1"/>
        <v>1104.972</v>
      </c>
      <c r="K13" s="91">
        <f t="shared" si="2"/>
        <v>1104.972</v>
      </c>
      <c r="L13" s="92">
        <f t="shared" si="3"/>
        <v>6.533470943819579E-2</v>
      </c>
      <c r="M13" s="99"/>
    </row>
    <row r="14" spans="1:17" x14ac:dyDescent="0.25">
      <c r="A14" s="55" t="s">
        <v>158</v>
      </c>
      <c r="B14" s="56" t="s">
        <v>268</v>
      </c>
      <c r="C14" s="56" t="str">
        <f t="shared" si="0"/>
        <v>GRUPO_3_B</v>
      </c>
      <c r="D14" s="80" t="s">
        <v>158</v>
      </c>
      <c r="E14" s="80" t="s">
        <v>283</v>
      </c>
      <c r="F14" s="80" t="s">
        <v>122</v>
      </c>
      <c r="G14" s="95">
        <v>2</v>
      </c>
      <c r="H14" s="96">
        <v>47.715000000000003</v>
      </c>
      <c r="I14" s="96">
        <v>4.7709999999999999</v>
      </c>
      <c r="J14" s="94">
        <f t="shared" si="1"/>
        <v>52.486000000000004</v>
      </c>
      <c r="K14" s="91">
        <f t="shared" si="2"/>
        <v>104.97200000000001</v>
      </c>
      <c r="L14" s="92">
        <f t="shared" si="3"/>
        <v>3.1033886465658359E-3</v>
      </c>
      <c r="M14" s="99"/>
    </row>
    <row r="15" spans="1:17" x14ac:dyDescent="0.25">
      <c r="A15" s="55" t="s">
        <v>160</v>
      </c>
      <c r="B15" s="56" t="s">
        <v>277</v>
      </c>
      <c r="C15" s="56" t="str">
        <f t="shared" si="0"/>
        <v>GRUPO_1_ABC</v>
      </c>
      <c r="D15" s="80" t="s">
        <v>284</v>
      </c>
      <c r="E15" s="80" t="s">
        <v>285</v>
      </c>
      <c r="F15" s="80" t="s">
        <v>273</v>
      </c>
      <c r="G15" s="95">
        <v>1</v>
      </c>
      <c r="H15" s="96">
        <v>2217</v>
      </c>
      <c r="I15" s="96">
        <v>246.33500000000001</v>
      </c>
      <c r="J15" s="94">
        <f t="shared" si="1"/>
        <v>2463.335</v>
      </c>
      <c r="K15" s="91">
        <f t="shared" si="2"/>
        <v>2463.335</v>
      </c>
      <c r="L15" s="92">
        <f t="shared" si="3"/>
        <v>0.14565190473056153</v>
      </c>
      <c r="M15" s="99"/>
    </row>
    <row r="16" spans="1:17" x14ac:dyDescent="0.25">
      <c r="A16" s="79" t="s">
        <v>150</v>
      </c>
      <c r="B16" s="56" t="s">
        <v>268</v>
      </c>
      <c r="C16" s="56" t="str">
        <f t="shared" si="0"/>
        <v>GRUPO_3_A</v>
      </c>
      <c r="D16" s="80" t="s">
        <v>286</v>
      </c>
      <c r="E16" s="80" t="s">
        <v>283</v>
      </c>
      <c r="F16" s="80" t="s">
        <v>121</v>
      </c>
      <c r="G16" s="95">
        <v>4</v>
      </c>
      <c r="H16" s="96">
        <v>2.5110000000000001</v>
      </c>
      <c r="I16" s="96">
        <v>0.251</v>
      </c>
      <c r="J16" s="94">
        <f t="shared" si="1"/>
        <v>2.762</v>
      </c>
      <c r="K16" s="91">
        <f t="shared" si="2"/>
        <v>11.048</v>
      </c>
      <c r="L16" s="92">
        <f t="shared" si="3"/>
        <v>1.6331134858466712E-4</v>
      </c>
      <c r="M16" s="99"/>
    </row>
    <row r="17" spans="1:17" x14ac:dyDescent="0.25">
      <c r="A17" s="79" t="s">
        <v>152</v>
      </c>
      <c r="B17" s="56" t="s">
        <v>268</v>
      </c>
      <c r="C17" s="56" t="str">
        <f t="shared" si="0"/>
        <v>GRUPO_3_B</v>
      </c>
      <c r="D17" s="80" t="s">
        <v>286</v>
      </c>
      <c r="E17" s="80" t="s">
        <v>283</v>
      </c>
      <c r="F17" s="80" t="s">
        <v>122</v>
      </c>
      <c r="G17" s="95">
        <v>2</v>
      </c>
      <c r="H17" s="96">
        <v>2.5110000000000001</v>
      </c>
      <c r="I17" s="96">
        <v>0.251</v>
      </c>
      <c r="J17" s="94">
        <f t="shared" si="1"/>
        <v>2.762</v>
      </c>
      <c r="K17" s="91">
        <f t="shared" si="2"/>
        <v>5.524</v>
      </c>
      <c r="L17" s="92">
        <f t="shared" si="3"/>
        <v>1.6331134858466712E-4</v>
      </c>
      <c r="M17" s="99"/>
    </row>
    <row r="18" spans="1:17" x14ac:dyDescent="0.25">
      <c r="A18" s="79" t="s">
        <v>154</v>
      </c>
      <c r="B18" s="56" t="s">
        <v>268</v>
      </c>
      <c r="C18" s="56" t="str">
        <f t="shared" si="0"/>
        <v>GRUPO_3_C</v>
      </c>
      <c r="D18" s="80" t="s">
        <v>286</v>
      </c>
      <c r="E18" s="80" t="s">
        <v>283</v>
      </c>
      <c r="F18" s="80" t="s">
        <v>123</v>
      </c>
      <c r="G18" s="95">
        <v>4</v>
      </c>
      <c r="H18" s="96">
        <v>1.256</v>
      </c>
      <c r="I18" s="96">
        <v>0.126</v>
      </c>
      <c r="J18" s="94">
        <f t="shared" si="1"/>
        <v>1.3820000000000001</v>
      </c>
      <c r="K18" s="91">
        <f t="shared" si="2"/>
        <v>5.5280000000000005</v>
      </c>
      <c r="L18" s="92">
        <f t="shared" si="3"/>
        <v>8.171480222447863E-5</v>
      </c>
      <c r="M18" s="99"/>
    </row>
    <row r="19" spans="1:17" x14ac:dyDescent="0.25">
      <c r="A19" s="79" t="s">
        <v>148</v>
      </c>
      <c r="B19" s="56" t="s">
        <v>268</v>
      </c>
      <c r="C19" s="56" t="str">
        <f t="shared" si="0"/>
        <v>GRUPO_3_ABC</v>
      </c>
      <c r="D19" s="80" t="s">
        <v>286</v>
      </c>
      <c r="E19" s="80" t="s">
        <v>283</v>
      </c>
      <c r="F19" s="80" t="s">
        <v>273</v>
      </c>
      <c r="G19" s="95">
        <v>1</v>
      </c>
      <c r="H19" s="96">
        <v>15.068</v>
      </c>
      <c r="I19" s="96">
        <v>1.5069999999999999</v>
      </c>
      <c r="J19" s="94">
        <f t="shared" si="1"/>
        <v>16.574999999999999</v>
      </c>
      <c r="K19" s="91">
        <f t="shared" si="2"/>
        <v>16.574999999999999</v>
      </c>
      <c r="L19" s="92">
        <f t="shared" si="3"/>
        <v>9.8004547530443787E-4</v>
      </c>
      <c r="M19" s="99"/>
    </row>
    <row r="20" spans="1:17" x14ac:dyDescent="0.25">
      <c r="A20" s="79" t="s">
        <v>176</v>
      </c>
      <c r="B20" s="56" t="s">
        <v>268</v>
      </c>
      <c r="C20" s="56" t="str">
        <f t="shared" si="0"/>
        <v>GRUPO_3_A</v>
      </c>
      <c r="D20" s="80" t="s">
        <v>287</v>
      </c>
      <c r="E20" s="80" t="s">
        <v>283</v>
      </c>
      <c r="F20" s="80" t="s">
        <v>121</v>
      </c>
      <c r="G20" s="95">
        <v>4</v>
      </c>
      <c r="H20" s="96">
        <v>10.045</v>
      </c>
      <c r="I20" s="96">
        <v>1.0049999999999999</v>
      </c>
      <c r="J20" s="94">
        <f t="shared" si="1"/>
        <v>11.05</v>
      </c>
      <c r="K20" s="91">
        <f t="shared" si="2"/>
        <v>44.2</v>
      </c>
      <c r="L20" s="92">
        <f t="shared" si="3"/>
        <v>6.5336365020295865E-4</v>
      </c>
      <c r="M20" s="99"/>
    </row>
    <row r="21" spans="1:17" x14ac:dyDescent="0.25">
      <c r="A21" s="79" t="s">
        <v>178</v>
      </c>
      <c r="B21" s="56" t="s">
        <v>268</v>
      </c>
      <c r="C21" s="56" t="str">
        <f t="shared" si="0"/>
        <v>GRUPO_3_B</v>
      </c>
      <c r="D21" s="80" t="s">
        <v>287</v>
      </c>
      <c r="E21" s="80" t="s">
        <v>283</v>
      </c>
      <c r="F21" s="80" t="s">
        <v>122</v>
      </c>
      <c r="G21" s="95">
        <v>2</v>
      </c>
      <c r="H21" s="96">
        <v>2.5110000000000001</v>
      </c>
      <c r="I21" s="96">
        <v>0.251</v>
      </c>
      <c r="J21" s="94">
        <f t="shared" si="1"/>
        <v>2.762</v>
      </c>
      <c r="K21" s="91">
        <f t="shared" si="2"/>
        <v>5.524</v>
      </c>
      <c r="L21" s="92">
        <f t="shared" si="3"/>
        <v>1.6331134858466712E-4</v>
      </c>
      <c r="M21" s="99"/>
    </row>
    <row r="22" spans="1:17" x14ac:dyDescent="0.25">
      <c r="A22" s="79" t="s">
        <v>180</v>
      </c>
      <c r="B22" s="56" t="s">
        <v>268</v>
      </c>
      <c r="C22" s="56" t="str">
        <f t="shared" si="0"/>
        <v>GRUPO_3_C</v>
      </c>
      <c r="D22" s="80" t="s">
        <v>287</v>
      </c>
      <c r="E22" s="80" t="s">
        <v>283</v>
      </c>
      <c r="F22" s="80" t="s">
        <v>123</v>
      </c>
      <c r="G22" s="95">
        <v>4</v>
      </c>
      <c r="H22" s="96">
        <v>2.5110000000000001</v>
      </c>
      <c r="I22" s="96">
        <v>0.251</v>
      </c>
      <c r="J22" s="94">
        <f t="shared" si="1"/>
        <v>2.762</v>
      </c>
      <c r="K22" s="91">
        <f t="shared" si="2"/>
        <v>11.048</v>
      </c>
      <c r="L22" s="92">
        <f t="shared" si="3"/>
        <v>1.6331134858466712E-4</v>
      </c>
      <c r="M22" s="99"/>
    </row>
    <row r="23" spans="1:17" x14ac:dyDescent="0.25">
      <c r="A23" s="79" t="s">
        <v>164</v>
      </c>
      <c r="B23" s="56" t="s">
        <v>277</v>
      </c>
      <c r="C23" s="56" t="str">
        <f t="shared" si="0"/>
        <v>GRUPO_1_ABC</v>
      </c>
      <c r="D23" s="80" t="s">
        <v>288</v>
      </c>
      <c r="E23" s="80" t="s">
        <v>279</v>
      </c>
      <c r="F23" s="80" t="s">
        <v>273</v>
      </c>
      <c r="G23" s="95">
        <v>1</v>
      </c>
      <c r="H23" s="96">
        <v>1248</v>
      </c>
      <c r="I23" s="96">
        <v>0</v>
      </c>
      <c r="J23" s="94">
        <f t="shared" si="1"/>
        <v>1248</v>
      </c>
      <c r="K23" s="91">
        <f t="shared" si="2"/>
        <v>1248</v>
      </c>
      <c r="L23" s="92">
        <f t="shared" si="3"/>
        <v>7.3791659317040029E-2</v>
      </c>
      <c r="M23" s="99"/>
    </row>
    <row r="24" spans="1:17" x14ac:dyDescent="0.25">
      <c r="A24" s="79" t="s">
        <v>166</v>
      </c>
      <c r="B24" s="56" t="s">
        <v>277</v>
      </c>
      <c r="C24" s="56" t="str">
        <f t="shared" si="0"/>
        <v>GRUPO_1_ABC</v>
      </c>
      <c r="D24" s="80" t="s">
        <v>288</v>
      </c>
      <c r="E24" s="80" t="s">
        <v>285</v>
      </c>
      <c r="F24" s="80" t="s">
        <v>273</v>
      </c>
      <c r="G24" s="95">
        <v>1</v>
      </c>
      <c r="H24" s="96">
        <v>2837.759</v>
      </c>
      <c r="I24" s="96">
        <v>315.30700000000002</v>
      </c>
      <c r="J24" s="94">
        <f t="shared" si="1"/>
        <v>3153.0659999999998</v>
      </c>
      <c r="K24" s="91">
        <f t="shared" si="2"/>
        <v>3153.0659999999998</v>
      </c>
      <c r="L24" s="92">
        <f t="shared" si="3"/>
        <v>0.18643427249690875</v>
      </c>
      <c r="M24" s="99"/>
    </row>
    <row r="25" spans="1:17" x14ac:dyDescent="0.25">
      <c r="A25" s="79" t="s">
        <v>168</v>
      </c>
      <c r="B25" s="56" t="s">
        <v>289</v>
      </c>
      <c r="C25" s="56" t="str">
        <f t="shared" si="0"/>
        <v>GRUPO_2_ABC</v>
      </c>
      <c r="D25" s="80" t="s">
        <v>288</v>
      </c>
      <c r="E25" s="80" t="s">
        <v>290</v>
      </c>
      <c r="F25" s="80" t="s">
        <v>273</v>
      </c>
      <c r="G25" s="95">
        <v>1</v>
      </c>
      <c r="H25" s="96">
        <v>1350</v>
      </c>
      <c r="I25" s="96">
        <v>135</v>
      </c>
      <c r="J25" s="94">
        <f t="shared" si="1"/>
        <v>1485</v>
      </c>
      <c r="K25" s="91">
        <f t="shared" si="2"/>
        <v>1485</v>
      </c>
      <c r="L25" s="92">
        <f t="shared" si="3"/>
        <v>8.780497923542023E-2</v>
      </c>
      <c r="M25" s="99"/>
    </row>
    <row r="26" spans="1:17" x14ac:dyDescent="0.25">
      <c r="A26" s="79" t="s">
        <v>170</v>
      </c>
      <c r="B26" s="56" t="s">
        <v>289</v>
      </c>
      <c r="C26" s="56" t="str">
        <f t="shared" si="0"/>
        <v>GRUPO_2_ABC</v>
      </c>
      <c r="D26" s="80" t="s">
        <v>288</v>
      </c>
      <c r="E26" s="80" t="s">
        <v>291</v>
      </c>
      <c r="F26" s="80" t="s">
        <v>273</v>
      </c>
      <c r="G26" s="95">
        <v>1</v>
      </c>
      <c r="H26" s="96">
        <v>668.57</v>
      </c>
      <c r="I26" s="96">
        <v>66.857000000000014</v>
      </c>
      <c r="J26" s="94">
        <f t="shared" si="1"/>
        <v>735.42700000000002</v>
      </c>
      <c r="K26" s="91">
        <f t="shared" si="2"/>
        <v>735.42700000000002</v>
      </c>
      <c r="L26" s="92">
        <f t="shared" si="3"/>
        <v>4.3484277753648076E-2</v>
      </c>
      <c r="M26" s="99"/>
    </row>
    <row r="27" spans="1:17" x14ac:dyDescent="0.25">
      <c r="A27" s="79" t="s">
        <v>172</v>
      </c>
      <c r="B27" s="56" t="s">
        <v>289</v>
      </c>
      <c r="C27" s="56" t="str">
        <f t="shared" si="0"/>
        <v>GRUPO_2_ABC</v>
      </c>
      <c r="D27" s="80" t="s">
        <v>288</v>
      </c>
      <c r="E27" s="80" t="s">
        <v>283</v>
      </c>
      <c r="F27" s="80" t="s">
        <v>273</v>
      </c>
      <c r="G27" s="95">
        <v>1</v>
      </c>
      <c r="H27" s="96">
        <v>136.94999999999999</v>
      </c>
      <c r="I27" s="96">
        <v>13.695</v>
      </c>
      <c r="J27" s="94">
        <f t="shared" si="1"/>
        <v>150.64499999999998</v>
      </c>
      <c r="K27" s="91">
        <f t="shared" si="2"/>
        <v>150.64499999999998</v>
      </c>
      <c r="L27" s="92">
        <f t="shared" si="3"/>
        <v>8.9073273379931834E-3</v>
      </c>
      <c r="M27" s="99"/>
    </row>
    <row r="28" spans="1:17" x14ac:dyDescent="0.25">
      <c r="A28" s="79" t="s">
        <v>156</v>
      </c>
      <c r="B28" s="56" t="s">
        <v>268</v>
      </c>
      <c r="C28" s="56" t="str">
        <f t="shared" si="0"/>
        <v>GRUPO_3_B</v>
      </c>
      <c r="D28" s="80" t="s">
        <v>292</v>
      </c>
      <c r="E28" s="80" t="s">
        <v>283</v>
      </c>
      <c r="F28" s="80" t="s">
        <v>122</v>
      </c>
      <c r="G28" s="95">
        <v>2</v>
      </c>
      <c r="H28" s="96">
        <v>10.045</v>
      </c>
      <c r="I28" s="96">
        <v>1.0049999999999999</v>
      </c>
      <c r="J28" s="94">
        <f t="shared" si="1"/>
        <v>11.05</v>
      </c>
      <c r="K28" s="91">
        <f t="shared" si="2"/>
        <v>22.1</v>
      </c>
      <c r="L28" s="92">
        <f t="shared" si="3"/>
        <v>6.5336365020295865E-4</v>
      </c>
      <c r="M28" s="99"/>
    </row>
    <row r="29" spans="1:17" x14ac:dyDescent="0.25">
      <c r="A29" s="79" t="s">
        <v>174</v>
      </c>
      <c r="B29" s="56" t="s">
        <v>268</v>
      </c>
      <c r="C29" s="56" t="str">
        <f t="shared" si="0"/>
        <v>GRUPO_3_ABC</v>
      </c>
      <c r="D29" s="80" t="s">
        <v>293</v>
      </c>
      <c r="E29" s="80" t="s">
        <v>275</v>
      </c>
      <c r="F29" s="80" t="s">
        <v>273</v>
      </c>
      <c r="G29" s="95">
        <v>1</v>
      </c>
      <c r="H29" s="96">
        <v>1265.6849999999999</v>
      </c>
      <c r="I29" s="96">
        <v>126.569</v>
      </c>
      <c r="J29" s="94">
        <f t="shared" si="1"/>
        <v>1392.2539999999999</v>
      </c>
      <c r="K29" s="91">
        <f t="shared" si="2"/>
        <v>1392.2539999999999</v>
      </c>
      <c r="L29" s="92">
        <f t="shared" si="3"/>
        <v>8.2321100040694095E-2</v>
      </c>
      <c r="M29" s="99"/>
    </row>
    <row r="30" spans="1:17" x14ac:dyDescent="0.25">
      <c r="A30" s="79" t="s">
        <v>144</v>
      </c>
      <c r="B30" s="56" t="s">
        <v>268</v>
      </c>
      <c r="C30" s="56" t="str">
        <f t="shared" si="0"/>
        <v>GRUPO_3_A</v>
      </c>
      <c r="D30" s="80" t="s">
        <v>294</v>
      </c>
      <c r="E30" s="80" t="s">
        <v>270</v>
      </c>
      <c r="F30" s="80" t="s">
        <v>121</v>
      </c>
      <c r="G30" s="93">
        <v>3.2431999999999999</v>
      </c>
      <c r="H30" s="96">
        <v>32.337899999999998</v>
      </c>
      <c r="I30" s="96">
        <v>3.5930999999999997</v>
      </c>
      <c r="J30" s="94">
        <f t="shared" si="1"/>
        <v>35.930999999999997</v>
      </c>
      <c r="K30" s="91">
        <f t="shared" si="2"/>
        <v>116.53141919999999</v>
      </c>
      <c r="L30" s="92">
        <f t="shared" si="3"/>
        <v>2.1245257299042988E-3</v>
      </c>
      <c r="M30" s="99"/>
      <c r="N30"/>
      <c r="O30"/>
      <c r="P30"/>
      <c r="Q30"/>
    </row>
    <row r="31" spans="1:17" x14ac:dyDescent="0.25">
      <c r="A31" s="79" t="s">
        <v>146</v>
      </c>
      <c r="B31" s="56" t="s">
        <v>268</v>
      </c>
      <c r="C31" s="56" t="str">
        <f t="shared" si="0"/>
        <v>GRUPO_3_C</v>
      </c>
      <c r="D31" s="80" t="s">
        <v>294</v>
      </c>
      <c r="E31" s="80" t="s">
        <v>270</v>
      </c>
      <c r="F31" s="80" t="s">
        <v>123</v>
      </c>
      <c r="G31" s="93">
        <v>4.2857000000000003</v>
      </c>
      <c r="H31" s="96">
        <v>24.471899999999998</v>
      </c>
      <c r="I31" s="96">
        <v>2.7191000000000001</v>
      </c>
      <c r="J31" s="94">
        <f t="shared" si="1"/>
        <v>27.190999999999999</v>
      </c>
      <c r="K31" s="91">
        <f t="shared" si="2"/>
        <v>116.53246870000001</v>
      </c>
      <c r="L31" s="92">
        <f t="shared" si="3"/>
        <v>1.6077476029564385E-3</v>
      </c>
      <c r="M31" s="99"/>
      <c r="N31"/>
      <c r="O31"/>
      <c r="P31"/>
      <c r="Q31"/>
    </row>
    <row r="32" spans="1:17" x14ac:dyDescent="0.25">
      <c r="A32" s="79" t="s">
        <v>186</v>
      </c>
      <c r="B32" s="56" t="s">
        <v>268</v>
      </c>
      <c r="C32" s="56" t="str">
        <f t="shared" si="0"/>
        <v>GRUPO_3_ABC</v>
      </c>
      <c r="D32" s="80" t="s">
        <v>295</v>
      </c>
      <c r="E32" s="80" t="s">
        <v>272</v>
      </c>
      <c r="F32" s="80" t="s">
        <v>273</v>
      </c>
      <c r="G32" s="95">
        <v>1</v>
      </c>
      <c r="H32" s="96">
        <v>12.555999999999999</v>
      </c>
      <c r="I32" s="96">
        <v>1.256</v>
      </c>
      <c r="J32" s="94">
        <f t="shared" si="1"/>
        <v>13.811999999999999</v>
      </c>
      <c r="K32" s="91">
        <f t="shared" si="2"/>
        <v>13.811999999999999</v>
      </c>
      <c r="L32" s="92">
        <f t="shared" si="3"/>
        <v>8.1667499878762561E-4</v>
      </c>
      <c r="M32" s="99"/>
    </row>
    <row r="33" spans="1:17" x14ac:dyDescent="0.25">
      <c r="A33" s="79" t="s">
        <v>188</v>
      </c>
      <c r="B33" s="56" t="s">
        <v>289</v>
      </c>
      <c r="C33" s="56" t="str">
        <f t="shared" si="0"/>
        <v>GRUPO_2_ABC</v>
      </c>
      <c r="D33" s="80" t="s">
        <v>296</v>
      </c>
      <c r="E33" s="80" t="s">
        <v>291</v>
      </c>
      <c r="F33" s="80" t="s">
        <v>273</v>
      </c>
      <c r="G33" s="95">
        <v>1</v>
      </c>
      <c r="H33" s="96">
        <v>76.41</v>
      </c>
      <c r="I33" s="96">
        <v>7.641</v>
      </c>
      <c r="J33" s="94">
        <f t="shared" si="1"/>
        <v>84.051000000000002</v>
      </c>
      <c r="K33" s="91">
        <f t="shared" si="2"/>
        <v>84.051000000000002</v>
      </c>
      <c r="L33" s="92">
        <f t="shared" si="3"/>
        <v>4.9697618247247846E-3</v>
      </c>
      <c r="M33" s="99"/>
    </row>
    <row r="34" spans="1:17" x14ac:dyDescent="0.25">
      <c r="A34" s="79" t="s">
        <v>190</v>
      </c>
      <c r="B34" s="56" t="s">
        <v>268</v>
      </c>
      <c r="C34" s="56" t="str">
        <f t="shared" si="0"/>
        <v>GRUPO_3_B</v>
      </c>
      <c r="D34" s="80" t="s">
        <v>297</v>
      </c>
      <c r="E34" s="80" t="s">
        <v>283</v>
      </c>
      <c r="F34" s="80" t="s">
        <v>122</v>
      </c>
      <c r="G34" s="95">
        <v>2</v>
      </c>
      <c r="H34" s="96">
        <v>95.412999999999997</v>
      </c>
      <c r="I34" s="96">
        <v>9.5410000000000004</v>
      </c>
      <c r="J34" s="94">
        <f t="shared" si="1"/>
        <v>104.95399999999999</v>
      </c>
      <c r="K34" s="91">
        <f t="shared" si="2"/>
        <v>209.90799999999999</v>
      </c>
      <c r="L34" s="92">
        <f t="shared" si="3"/>
        <v>6.2057129903530595E-3</v>
      </c>
      <c r="M34" s="99"/>
    </row>
    <row r="35" spans="1:17" x14ac:dyDescent="0.25">
      <c r="A35" s="79" t="s">
        <v>196</v>
      </c>
      <c r="B35" s="56" t="s">
        <v>268</v>
      </c>
      <c r="C35" s="56" t="str">
        <f t="shared" si="0"/>
        <v>GRUPO_3_A</v>
      </c>
      <c r="D35" s="80" t="s">
        <v>298</v>
      </c>
      <c r="E35" s="80" t="s">
        <v>283</v>
      </c>
      <c r="F35" s="80" t="s">
        <v>121</v>
      </c>
      <c r="G35" s="95">
        <v>4</v>
      </c>
      <c r="H35" s="96">
        <v>18.835000000000001</v>
      </c>
      <c r="I35" s="96">
        <v>1.883</v>
      </c>
      <c r="J35" s="94">
        <f t="shared" si="1"/>
        <v>20.718</v>
      </c>
      <c r="K35" s="91">
        <f t="shared" si="2"/>
        <v>82.872</v>
      </c>
      <c r="L35" s="92">
        <f t="shared" ref="L35:L67" si="4">J35/SUM($J$3:$J$67)</f>
        <v>1.2250124981814385E-3</v>
      </c>
      <c r="M35" s="99"/>
    </row>
    <row r="36" spans="1:17" x14ac:dyDescent="0.25">
      <c r="A36" s="79" t="s">
        <v>198</v>
      </c>
      <c r="B36" s="56" t="s">
        <v>268</v>
      </c>
      <c r="C36" s="56" t="str">
        <f t="shared" si="0"/>
        <v>GRUPO_3_C</v>
      </c>
      <c r="D36" s="80" t="s">
        <v>298</v>
      </c>
      <c r="E36" s="80" t="s">
        <v>283</v>
      </c>
      <c r="F36" s="80" t="s">
        <v>123</v>
      </c>
      <c r="G36" s="95">
        <v>4</v>
      </c>
      <c r="H36" s="96">
        <v>11.301</v>
      </c>
      <c r="I36" s="96">
        <v>1.1299999999999999</v>
      </c>
      <c r="J36" s="94">
        <f t="shared" si="1"/>
        <v>12.431000000000001</v>
      </c>
      <c r="K36" s="91">
        <f t="shared" si="2"/>
        <v>49.724000000000004</v>
      </c>
      <c r="L36" s="92">
        <f t="shared" si="4"/>
        <v>7.3501932449529213E-4</v>
      </c>
      <c r="M36" s="99"/>
    </row>
    <row r="37" spans="1:17" x14ac:dyDescent="0.25">
      <c r="A37" s="79" t="s">
        <v>194</v>
      </c>
      <c r="B37" s="56" t="s">
        <v>268</v>
      </c>
      <c r="C37" s="56" t="str">
        <f t="shared" si="0"/>
        <v>GRUPO_3_ABC</v>
      </c>
      <c r="D37" s="80" t="s">
        <v>298</v>
      </c>
      <c r="E37" s="80" t="s">
        <v>283</v>
      </c>
      <c r="F37" s="80" t="s">
        <v>273</v>
      </c>
      <c r="G37" s="95">
        <v>1</v>
      </c>
      <c r="H37" s="96">
        <v>75.338999999999999</v>
      </c>
      <c r="I37" s="96">
        <v>7.5339999999999998</v>
      </c>
      <c r="J37" s="94">
        <f t="shared" si="1"/>
        <v>82.873000000000005</v>
      </c>
      <c r="K37" s="91">
        <f t="shared" si="2"/>
        <v>82.873000000000005</v>
      </c>
      <c r="L37" s="92">
        <f t="shared" si="4"/>
        <v>4.9001091206578992E-3</v>
      </c>
      <c r="M37" s="99"/>
    </row>
    <row r="38" spans="1:17" x14ac:dyDescent="0.25">
      <c r="A38" s="79" t="s">
        <v>192</v>
      </c>
      <c r="B38" s="56" t="s">
        <v>268</v>
      </c>
      <c r="C38" s="56" t="str">
        <f t="shared" si="0"/>
        <v>GRUPO_3_B</v>
      </c>
      <c r="D38" s="80" t="s">
        <v>299</v>
      </c>
      <c r="E38" s="80" t="s">
        <v>283</v>
      </c>
      <c r="F38" s="80" t="s">
        <v>122</v>
      </c>
      <c r="G38" s="95">
        <v>2</v>
      </c>
      <c r="H38" s="96">
        <v>30.135999999999999</v>
      </c>
      <c r="I38" s="96">
        <v>3.0129999999999999</v>
      </c>
      <c r="J38" s="94">
        <f t="shared" si="1"/>
        <v>33.149000000000001</v>
      </c>
      <c r="K38" s="91">
        <f t="shared" si="2"/>
        <v>66.298000000000002</v>
      </c>
      <c r="L38" s="92">
        <f t="shared" si="4"/>
        <v>1.9600318226767307E-3</v>
      </c>
      <c r="M38" s="99"/>
    </row>
    <row r="39" spans="1:17" x14ac:dyDescent="0.25">
      <c r="A39" s="79" t="s">
        <v>200</v>
      </c>
      <c r="B39" s="56" t="s">
        <v>268</v>
      </c>
      <c r="C39" s="56" t="str">
        <f t="shared" si="0"/>
        <v>GRUPO_3_B</v>
      </c>
      <c r="D39" s="80" t="s">
        <v>300</v>
      </c>
      <c r="E39" s="80" t="s">
        <v>270</v>
      </c>
      <c r="F39" s="80" t="s">
        <v>122</v>
      </c>
      <c r="G39" s="93">
        <v>2.1818</v>
      </c>
      <c r="H39" s="96">
        <v>25.896000000000001</v>
      </c>
      <c r="I39" s="96">
        <v>2.5895999999999999</v>
      </c>
      <c r="J39" s="94">
        <f t="shared" si="1"/>
        <v>28.485600000000002</v>
      </c>
      <c r="K39" s="91">
        <f t="shared" si="2"/>
        <v>62.149882080000005</v>
      </c>
      <c r="L39" s="92">
        <f t="shared" si="4"/>
        <v>1.6842946239114388E-3</v>
      </c>
      <c r="M39" s="99"/>
      <c r="N39"/>
      <c r="O39"/>
      <c r="P39"/>
      <c r="Q39"/>
    </row>
    <row r="40" spans="1:17" x14ac:dyDescent="0.25">
      <c r="A40" s="79" t="s">
        <v>202</v>
      </c>
      <c r="B40" s="56" t="s">
        <v>268</v>
      </c>
      <c r="C40" s="56" t="str">
        <f t="shared" si="0"/>
        <v>GRUPO_3_B</v>
      </c>
      <c r="D40" s="80" t="s">
        <v>301</v>
      </c>
      <c r="E40" s="80" t="s">
        <v>283</v>
      </c>
      <c r="F40" s="80" t="s">
        <v>122</v>
      </c>
      <c r="G40" s="95">
        <v>2</v>
      </c>
      <c r="H40" s="96">
        <v>2.5110000000000001</v>
      </c>
      <c r="I40" s="96">
        <v>0.251</v>
      </c>
      <c r="J40" s="94">
        <f t="shared" si="1"/>
        <v>2.762</v>
      </c>
      <c r="K40" s="91">
        <f t="shared" si="2"/>
        <v>5.524</v>
      </c>
      <c r="L40" s="92">
        <f t="shared" si="4"/>
        <v>1.6331134858466712E-4</v>
      </c>
      <c r="M40" s="99"/>
      <c r="P40" s="98"/>
    </row>
    <row r="41" spans="1:17" x14ac:dyDescent="0.25">
      <c r="A41" s="79" t="s">
        <v>204</v>
      </c>
      <c r="B41" s="56" t="s">
        <v>268</v>
      </c>
      <c r="C41" s="56" t="str">
        <f t="shared" si="0"/>
        <v>GRUPO_3_B</v>
      </c>
      <c r="D41" s="80" t="s">
        <v>301</v>
      </c>
      <c r="E41" s="80" t="s">
        <v>283</v>
      </c>
      <c r="F41" s="80" t="s">
        <v>122</v>
      </c>
      <c r="G41" s="95">
        <v>2</v>
      </c>
      <c r="H41" s="96">
        <v>2.5110000000000001</v>
      </c>
      <c r="I41" s="96">
        <v>0.251</v>
      </c>
      <c r="J41" s="94">
        <f t="shared" si="1"/>
        <v>2.762</v>
      </c>
      <c r="K41" s="91">
        <f t="shared" si="2"/>
        <v>5.524</v>
      </c>
      <c r="L41" s="92">
        <f t="shared" si="4"/>
        <v>1.6331134858466712E-4</v>
      </c>
      <c r="M41" s="99"/>
      <c r="P41" s="98"/>
    </row>
    <row r="42" spans="1:17" x14ac:dyDescent="0.25">
      <c r="A42" s="79" t="s">
        <v>206</v>
      </c>
      <c r="B42" s="56" t="s">
        <v>302</v>
      </c>
      <c r="C42" s="56" t="str">
        <f t="shared" si="0"/>
        <v>GRUPO_4_ABC</v>
      </c>
      <c r="D42" s="80" t="s">
        <v>303</v>
      </c>
      <c r="E42" s="80" t="s">
        <v>304</v>
      </c>
      <c r="F42" s="80" t="s">
        <v>273</v>
      </c>
      <c r="G42" s="95">
        <v>1</v>
      </c>
      <c r="H42" s="96">
        <v>187.79900000000001</v>
      </c>
      <c r="I42" s="96">
        <v>18.779900000000001</v>
      </c>
      <c r="J42" s="94">
        <f t="shared" si="1"/>
        <v>206.5789</v>
      </c>
      <c r="K42" s="94">
        <f t="shared" si="2"/>
        <v>206.5789</v>
      </c>
      <c r="L42" s="92">
        <f t="shared" si="4"/>
        <v>1.2214583181801988E-2</v>
      </c>
      <c r="M42" s="99"/>
      <c r="P42" s="98"/>
    </row>
    <row r="43" spans="1:17" x14ac:dyDescent="0.25">
      <c r="A43" s="79" t="s">
        <v>208</v>
      </c>
      <c r="B43" s="56" t="s">
        <v>302</v>
      </c>
      <c r="C43" s="56" t="str">
        <f t="shared" si="0"/>
        <v>GRUPO_4_ABC</v>
      </c>
      <c r="D43" s="80" t="s">
        <v>305</v>
      </c>
      <c r="E43" s="80" t="s">
        <v>304</v>
      </c>
      <c r="F43" s="80" t="s">
        <v>273</v>
      </c>
      <c r="G43" s="95">
        <v>1</v>
      </c>
      <c r="H43" s="96">
        <f>135.992*0</f>
        <v>0</v>
      </c>
      <c r="I43" s="96">
        <f>13.5992*0</f>
        <v>0</v>
      </c>
      <c r="J43" s="94">
        <f t="shared" si="1"/>
        <v>0</v>
      </c>
      <c r="K43" s="94">
        <f t="shared" si="2"/>
        <v>0</v>
      </c>
      <c r="L43" s="92">
        <f t="shared" si="4"/>
        <v>0</v>
      </c>
      <c r="M43" s="99"/>
      <c r="P43" s="98"/>
    </row>
    <row r="44" spans="1:17" x14ac:dyDescent="0.25">
      <c r="A44" s="79" t="s">
        <v>210</v>
      </c>
      <c r="B44" s="56" t="s">
        <v>302</v>
      </c>
      <c r="C44" s="56" t="str">
        <f t="shared" si="0"/>
        <v>GRUPO_4_ABC</v>
      </c>
      <c r="D44" s="80" t="s">
        <v>306</v>
      </c>
      <c r="E44" s="80" t="s">
        <v>304</v>
      </c>
      <c r="F44" s="80" t="s">
        <v>273</v>
      </c>
      <c r="G44" s="95">
        <v>1</v>
      </c>
      <c r="H44" s="96">
        <f>110.089*0</f>
        <v>0</v>
      </c>
      <c r="I44" s="96">
        <f>11.0089*0</f>
        <v>0</v>
      </c>
      <c r="J44" s="94">
        <f t="shared" si="1"/>
        <v>0</v>
      </c>
      <c r="K44" s="94">
        <f t="shared" si="2"/>
        <v>0</v>
      </c>
      <c r="L44" s="92">
        <f t="shared" si="4"/>
        <v>0</v>
      </c>
      <c r="M44" s="99"/>
      <c r="P44" s="98"/>
    </row>
    <row r="45" spans="1:17" x14ac:dyDescent="0.25">
      <c r="A45" s="79" t="s">
        <v>212</v>
      </c>
      <c r="B45" s="56" t="s">
        <v>302</v>
      </c>
      <c r="C45" s="56" t="str">
        <f t="shared" si="0"/>
        <v>GRUPO_4_ABC</v>
      </c>
      <c r="D45" s="80" t="s">
        <v>307</v>
      </c>
      <c r="E45" s="80" t="s">
        <v>304</v>
      </c>
      <c r="F45" s="80" t="s">
        <v>273</v>
      </c>
      <c r="G45" s="95">
        <v>1</v>
      </c>
      <c r="H45" s="96">
        <v>187.79900000000001</v>
      </c>
      <c r="I45" s="96">
        <v>18.779900000000001</v>
      </c>
      <c r="J45" s="94">
        <f t="shared" si="1"/>
        <v>206.5789</v>
      </c>
      <c r="K45" s="94">
        <f t="shared" si="2"/>
        <v>206.5789</v>
      </c>
      <c r="L45" s="92">
        <f t="shared" si="4"/>
        <v>1.2214583181801988E-2</v>
      </c>
      <c r="M45" s="99"/>
      <c r="P45" s="98"/>
    </row>
    <row r="46" spans="1:17" x14ac:dyDescent="0.25">
      <c r="A46" s="79" t="s">
        <v>214</v>
      </c>
      <c r="B46" s="56" t="s">
        <v>302</v>
      </c>
      <c r="C46" s="56" t="str">
        <f t="shared" si="0"/>
        <v>GRUPO_4_ABC</v>
      </c>
      <c r="D46" s="80" t="s">
        <v>308</v>
      </c>
      <c r="E46" s="80" t="s">
        <v>304</v>
      </c>
      <c r="F46" s="80" t="s">
        <v>273</v>
      </c>
      <c r="G46" s="95">
        <v>1</v>
      </c>
      <c r="H46" s="96">
        <f>129.516*0</f>
        <v>0</v>
      </c>
      <c r="I46" s="96">
        <f>12.9516*0</f>
        <v>0</v>
      </c>
      <c r="J46" s="94">
        <f t="shared" si="1"/>
        <v>0</v>
      </c>
      <c r="K46" s="94">
        <f t="shared" si="2"/>
        <v>0</v>
      </c>
      <c r="L46" s="92">
        <f t="shared" si="4"/>
        <v>0</v>
      </c>
      <c r="M46" s="99"/>
      <c r="P46" s="98"/>
    </row>
    <row r="47" spans="1:17" x14ac:dyDescent="0.25">
      <c r="A47" s="79" t="s">
        <v>216</v>
      </c>
      <c r="B47" s="56" t="s">
        <v>302</v>
      </c>
      <c r="C47" s="56" t="str">
        <f t="shared" si="0"/>
        <v>GRUPO_4_ABC</v>
      </c>
      <c r="D47" s="80" t="s">
        <v>309</v>
      </c>
      <c r="E47" s="80" t="s">
        <v>304</v>
      </c>
      <c r="F47" s="80" t="s">
        <v>273</v>
      </c>
      <c r="G47" s="95">
        <v>1</v>
      </c>
      <c r="H47" s="96">
        <v>51.28848</v>
      </c>
      <c r="I47" s="96">
        <v>5.6987200000000007</v>
      </c>
      <c r="J47" s="94">
        <f t="shared" si="1"/>
        <v>56.987200000000001</v>
      </c>
      <c r="K47" s="94">
        <f t="shared" si="2"/>
        <v>56.987200000000001</v>
      </c>
      <c r="L47" s="92">
        <f t="shared" si="4"/>
        <v>3.3695352947371985E-3</v>
      </c>
      <c r="M47" s="99"/>
      <c r="P47" s="98"/>
    </row>
    <row r="48" spans="1:17" x14ac:dyDescent="0.25">
      <c r="A48" s="79" t="s">
        <v>218</v>
      </c>
      <c r="B48" s="56" t="s">
        <v>302</v>
      </c>
      <c r="C48" s="56" t="str">
        <f t="shared" si="0"/>
        <v>GRUPO_4_ABC</v>
      </c>
      <c r="D48" s="80" t="s">
        <v>310</v>
      </c>
      <c r="E48" s="80" t="s">
        <v>304</v>
      </c>
      <c r="F48" s="80" t="s">
        <v>273</v>
      </c>
      <c r="G48" s="95">
        <v>1</v>
      </c>
      <c r="H48" s="96">
        <v>155.41999999999999</v>
      </c>
      <c r="I48" s="96">
        <v>15.542</v>
      </c>
      <c r="J48" s="94">
        <f t="shared" si="1"/>
        <v>170.96199999999999</v>
      </c>
      <c r="K48" s="94">
        <f t="shared" si="2"/>
        <v>170.96199999999999</v>
      </c>
      <c r="L48" s="92">
        <f t="shared" si="4"/>
        <v>1.0108629535384453E-2</v>
      </c>
      <c r="M48" s="99"/>
      <c r="P48" s="98"/>
    </row>
    <row r="49" spans="1:14" x14ac:dyDescent="0.25">
      <c r="A49" s="79" t="s">
        <v>220</v>
      </c>
      <c r="B49" s="56" t="s">
        <v>302</v>
      </c>
      <c r="C49" s="56" t="str">
        <f t="shared" si="0"/>
        <v>GRUPO_4_C</v>
      </c>
      <c r="D49" s="80" t="s">
        <v>311</v>
      </c>
      <c r="E49" s="80" t="s">
        <v>304</v>
      </c>
      <c r="F49" s="80" t="s">
        <v>123</v>
      </c>
      <c r="G49" s="93">
        <v>4.2308000000000003</v>
      </c>
      <c r="H49" s="96">
        <v>3.0630999999999999</v>
      </c>
      <c r="I49" s="96">
        <v>0.30631000000000003</v>
      </c>
      <c r="J49" s="94">
        <f t="shared" si="1"/>
        <v>3.3694099999999998</v>
      </c>
      <c r="K49" s="94">
        <f t="shared" si="2"/>
        <v>14.255299828</v>
      </c>
      <c r="L49" s="92">
        <f t="shared" si="4"/>
        <v>1.992262458489005E-4</v>
      </c>
      <c r="M49" s="99"/>
      <c r="N49"/>
    </row>
    <row r="50" spans="1:14" x14ac:dyDescent="0.25">
      <c r="A50" s="79" t="s">
        <v>222</v>
      </c>
      <c r="B50" s="56" t="s">
        <v>302</v>
      </c>
      <c r="C50" s="56" t="str">
        <f t="shared" si="0"/>
        <v>GRUPO_4_ABC</v>
      </c>
      <c r="D50" s="80" t="s">
        <v>312</v>
      </c>
      <c r="E50" s="80" t="s">
        <v>304</v>
      </c>
      <c r="F50" s="80" t="s">
        <v>273</v>
      </c>
      <c r="G50" s="95">
        <v>1</v>
      </c>
      <c r="H50" s="96">
        <v>250.03080000000003</v>
      </c>
      <c r="I50" s="96">
        <v>27.781200000000002</v>
      </c>
      <c r="J50" s="94">
        <f t="shared" si="1"/>
        <v>277.81200000000001</v>
      </c>
      <c r="K50" s="94">
        <f t="shared" si="2"/>
        <v>277.81200000000001</v>
      </c>
      <c r="L50" s="92">
        <f t="shared" si="4"/>
        <v>1.6426449085084557E-2</v>
      </c>
      <c r="M50" s="99"/>
      <c r="N50"/>
    </row>
    <row r="51" spans="1:14" x14ac:dyDescent="0.25">
      <c r="A51" s="79" t="s">
        <v>224</v>
      </c>
      <c r="B51" s="56" t="s">
        <v>302</v>
      </c>
      <c r="C51" s="56" t="str">
        <f t="shared" si="0"/>
        <v>GRUPO_4_A</v>
      </c>
      <c r="D51" s="80" t="s">
        <v>313</v>
      </c>
      <c r="E51" s="80" t="s">
        <v>304</v>
      </c>
      <c r="F51" s="80" t="s">
        <v>121</v>
      </c>
      <c r="G51" s="93">
        <v>3.2353000000000001</v>
      </c>
      <c r="H51" s="96">
        <v>19.816200000000002</v>
      </c>
      <c r="I51" s="96">
        <v>2.2018</v>
      </c>
      <c r="J51" s="94">
        <f t="shared" si="1"/>
        <v>22.018000000000001</v>
      </c>
      <c r="K51" s="94">
        <f t="shared" si="2"/>
        <v>71.234835400000009</v>
      </c>
      <c r="L51" s="92">
        <f t="shared" si="4"/>
        <v>1.3018788099700218E-3</v>
      </c>
      <c r="M51" s="99"/>
      <c r="N51"/>
    </row>
    <row r="52" spans="1:14" x14ac:dyDescent="0.25">
      <c r="A52" s="79" t="s">
        <v>226</v>
      </c>
      <c r="B52" s="56" t="s">
        <v>302</v>
      </c>
      <c r="C52" s="56" t="str">
        <f t="shared" si="0"/>
        <v>GRUPO_4_C</v>
      </c>
      <c r="D52" s="80" t="s">
        <v>313</v>
      </c>
      <c r="E52" s="80" t="s">
        <v>304</v>
      </c>
      <c r="F52" s="80" t="s">
        <v>123</v>
      </c>
      <c r="G52" s="93">
        <v>4.2308000000000003</v>
      </c>
      <c r="H52" s="96">
        <v>18.1845</v>
      </c>
      <c r="I52" s="96">
        <v>2.0204999999999997</v>
      </c>
      <c r="J52" s="94">
        <f t="shared" si="1"/>
        <v>20.204999999999998</v>
      </c>
      <c r="K52" s="94">
        <f t="shared" si="2"/>
        <v>85.483313999999993</v>
      </c>
      <c r="L52" s="92">
        <f t="shared" si="4"/>
        <v>1.1946798689910206E-3</v>
      </c>
      <c r="M52" s="99"/>
      <c r="N52"/>
    </row>
    <row r="53" spans="1:14" x14ac:dyDescent="0.25">
      <c r="A53" s="79" t="s">
        <v>228</v>
      </c>
      <c r="B53" s="56" t="s">
        <v>302</v>
      </c>
      <c r="C53" s="56" t="str">
        <f t="shared" si="0"/>
        <v>GRUPO_4_A</v>
      </c>
      <c r="D53" s="80" t="s">
        <v>314</v>
      </c>
      <c r="E53" s="80" t="s">
        <v>304</v>
      </c>
      <c r="F53" s="80" t="s">
        <v>121</v>
      </c>
      <c r="G53" s="93">
        <v>3.2353000000000001</v>
      </c>
      <c r="H53" s="96">
        <v>5.9444999999999997</v>
      </c>
      <c r="I53" s="96">
        <v>0.66050000000000009</v>
      </c>
      <c r="J53" s="94">
        <f t="shared" si="1"/>
        <v>6.6049999999999995</v>
      </c>
      <c r="K53" s="94">
        <f t="shared" si="2"/>
        <v>21.369156499999999</v>
      </c>
      <c r="L53" s="92">
        <f t="shared" si="4"/>
        <v>3.9053999181814852E-4</v>
      </c>
      <c r="M53" s="99"/>
      <c r="N53"/>
    </row>
    <row r="54" spans="1:14" x14ac:dyDescent="0.25">
      <c r="A54" s="79" t="s">
        <v>230</v>
      </c>
      <c r="B54" s="56" t="s">
        <v>302</v>
      </c>
      <c r="C54" s="56" t="str">
        <f t="shared" si="0"/>
        <v>GRUPO_4_C</v>
      </c>
      <c r="D54" s="80" t="s">
        <v>314</v>
      </c>
      <c r="E54" s="80" t="s">
        <v>304</v>
      </c>
      <c r="F54" s="80" t="s">
        <v>123</v>
      </c>
      <c r="G54" s="93">
        <v>4.2308000000000003</v>
      </c>
      <c r="H54" s="96">
        <v>7.5771000000000006</v>
      </c>
      <c r="I54" s="96">
        <v>0.84190000000000009</v>
      </c>
      <c r="J54" s="94">
        <f t="shared" si="1"/>
        <v>8.4190000000000005</v>
      </c>
      <c r="K54" s="94">
        <f t="shared" si="2"/>
        <v>35.619105200000007</v>
      </c>
      <c r="L54" s="92">
        <f t="shared" si="4"/>
        <v>4.9779806072929489E-4</v>
      </c>
      <c r="M54" s="99"/>
      <c r="N54"/>
    </row>
    <row r="55" spans="1:14" x14ac:dyDescent="0.25">
      <c r="A55" s="79" t="s">
        <v>232</v>
      </c>
      <c r="B55" s="56" t="s">
        <v>302</v>
      </c>
      <c r="C55" s="56" t="str">
        <f t="shared" si="0"/>
        <v>GRUPO_4_B</v>
      </c>
      <c r="D55" s="80" t="s">
        <v>315</v>
      </c>
      <c r="E55" s="80" t="s">
        <v>304</v>
      </c>
      <c r="F55" s="80" t="s">
        <v>122</v>
      </c>
      <c r="G55" s="97">
        <v>2.2000000000000002</v>
      </c>
      <c r="H55" s="96">
        <v>82.419499999999999</v>
      </c>
      <c r="I55" s="96">
        <v>8.2418999999999993</v>
      </c>
      <c r="J55" s="94">
        <f t="shared" si="1"/>
        <v>90.6614</v>
      </c>
      <c r="K55" s="94">
        <f t="shared" si="2"/>
        <v>199.45508000000001</v>
      </c>
      <c r="L55" s="92">
        <f t="shared" si="4"/>
        <v>5.3606211073765168E-3</v>
      </c>
      <c r="M55" s="99"/>
      <c r="N55"/>
    </row>
    <row r="56" spans="1:14" x14ac:dyDescent="0.25">
      <c r="A56" s="79" t="s">
        <v>234</v>
      </c>
      <c r="B56" s="56" t="s">
        <v>302</v>
      </c>
      <c r="C56" s="56" t="str">
        <f t="shared" si="0"/>
        <v>GRUPO_4_ABC</v>
      </c>
      <c r="D56" s="80" t="s">
        <v>316</v>
      </c>
      <c r="E56" s="80" t="s">
        <v>304</v>
      </c>
      <c r="F56" s="80" t="s">
        <v>273</v>
      </c>
      <c r="G56" s="95">
        <v>1</v>
      </c>
      <c r="H56" s="96">
        <v>44.877600000000001</v>
      </c>
      <c r="I56" s="96">
        <v>4.9863999999999997</v>
      </c>
      <c r="J56" s="94">
        <f t="shared" si="1"/>
        <v>49.864000000000004</v>
      </c>
      <c r="K56" s="94">
        <f>G56*J56</f>
        <v>49.864000000000004</v>
      </c>
      <c r="L56" s="101">
        <f t="shared" si="4"/>
        <v>2.9483552084814779E-3</v>
      </c>
      <c r="M56" s="99"/>
      <c r="N56"/>
    </row>
    <row r="57" spans="1:14" x14ac:dyDescent="0.25">
      <c r="A57" s="79" t="s">
        <v>236</v>
      </c>
      <c r="B57" s="56" t="s">
        <v>302</v>
      </c>
      <c r="C57" s="56" t="str">
        <f t="shared" si="0"/>
        <v>GRUPO_4_ABC</v>
      </c>
      <c r="D57" s="80" t="s">
        <v>317</v>
      </c>
      <c r="E57" s="80" t="s">
        <v>304</v>
      </c>
      <c r="F57" s="80" t="s">
        <v>273</v>
      </c>
      <c r="G57" s="95">
        <v>1</v>
      </c>
      <c r="H57" s="96">
        <v>89.755200000000002</v>
      </c>
      <c r="I57" s="96">
        <v>9.9727999999999994</v>
      </c>
      <c r="J57" s="94">
        <f t="shared" si="1"/>
        <v>99.728000000000009</v>
      </c>
      <c r="K57" s="94">
        <f t="shared" si="2"/>
        <v>99.728000000000009</v>
      </c>
      <c r="L57" s="101">
        <f t="shared" si="4"/>
        <v>5.8967104169629558E-3</v>
      </c>
      <c r="M57" s="99"/>
      <c r="N57"/>
    </row>
    <row r="58" spans="1:14" x14ac:dyDescent="0.25">
      <c r="A58" s="79" t="s">
        <v>238</v>
      </c>
      <c r="B58" s="56" t="s">
        <v>302</v>
      </c>
      <c r="C58" s="56" t="str">
        <f t="shared" si="0"/>
        <v>GRUPO_4_A</v>
      </c>
      <c r="D58" s="80" t="s">
        <v>316</v>
      </c>
      <c r="E58" s="80" t="s">
        <v>304</v>
      </c>
      <c r="F58" s="80" t="s">
        <v>121</v>
      </c>
      <c r="G58" s="93">
        <v>3.2353000000000001</v>
      </c>
      <c r="H58" s="96">
        <v>7.9263000000000003</v>
      </c>
      <c r="I58" s="96">
        <v>0.88070000000000004</v>
      </c>
      <c r="J58" s="94">
        <f t="shared" si="1"/>
        <v>8.8070000000000004</v>
      </c>
      <c r="K58" s="94">
        <f t="shared" si="2"/>
        <v>28.493287100000003</v>
      </c>
      <c r="L58" s="101">
        <f t="shared" si="4"/>
        <v>5.2073969840157972E-4</v>
      </c>
      <c r="M58" s="99"/>
      <c r="N58"/>
    </row>
    <row r="59" spans="1:14" x14ac:dyDescent="0.25">
      <c r="A59" s="79" t="s">
        <v>240</v>
      </c>
      <c r="B59" s="56" t="s">
        <v>302</v>
      </c>
      <c r="C59" s="56" t="str">
        <f t="shared" si="0"/>
        <v>GRUPO_4_C</v>
      </c>
      <c r="D59" s="80" t="s">
        <v>316</v>
      </c>
      <c r="E59" s="80" t="s">
        <v>304</v>
      </c>
      <c r="F59" s="80" t="s">
        <v>123</v>
      </c>
      <c r="G59" s="93">
        <v>4.2308000000000003</v>
      </c>
      <c r="H59" s="96">
        <v>3.0303</v>
      </c>
      <c r="I59" s="96">
        <v>0.3367</v>
      </c>
      <c r="J59" s="94">
        <f t="shared" si="1"/>
        <v>3.367</v>
      </c>
      <c r="K59" s="94">
        <f t="shared" si="2"/>
        <v>14.245103600000002</v>
      </c>
      <c r="L59" s="101">
        <f t="shared" si="4"/>
        <v>1.9908374753243091E-4</v>
      </c>
      <c r="M59" s="99"/>
      <c r="N59"/>
    </row>
    <row r="60" spans="1:14" x14ac:dyDescent="0.25">
      <c r="A60" s="79" t="s">
        <v>242</v>
      </c>
      <c r="B60" s="56" t="s">
        <v>302</v>
      </c>
      <c r="C60" s="56" t="str">
        <f t="shared" si="0"/>
        <v>GRUPO_4_A</v>
      </c>
      <c r="D60" s="80" t="s">
        <v>317</v>
      </c>
      <c r="E60" s="80" t="s">
        <v>304</v>
      </c>
      <c r="F60" s="80" t="s">
        <v>121</v>
      </c>
      <c r="G60" s="93">
        <v>3.2353000000000001</v>
      </c>
      <c r="H60" s="96">
        <v>19.816200000000002</v>
      </c>
      <c r="I60" s="96">
        <v>2.2018</v>
      </c>
      <c r="J60" s="94">
        <f t="shared" si="1"/>
        <v>22.018000000000001</v>
      </c>
      <c r="K60" s="94">
        <f t="shared" si="2"/>
        <v>71.234835400000009</v>
      </c>
      <c r="L60" s="101">
        <f t="shared" si="4"/>
        <v>1.3018788099700218E-3</v>
      </c>
      <c r="M60" s="99"/>
      <c r="N60"/>
    </row>
    <row r="61" spans="1:14" x14ac:dyDescent="0.25">
      <c r="A61" s="79" t="s">
        <v>244</v>
      </c>
      <c r="B61" s="56" t="s">
        <v>302</v>
      </c>
      <c r="C61" s="56" t="str">
        <f t="shared" si="0"/>
        <v>GRUPO_4_C</v>
      </c>
      <c r="D61" s="80" t="s">
        <v>317</v>
      </c>
      <c r="E61" s="80" t="s">
        <v>304</v>
      </c>
      <c r="F61" s="80" t="s">
        <v>123</v>
      </c>
      <c r="G61" s="93">
        <v>4.2308000000000003</v>
      </c>
      <c r="H61" s="96">
        <v>6.0615000000000006</v>
      </c>
      <c r="I61" s="96">
        <v>0.6735000000000001</v>
      </c>
      <c r="J61" s="94">
        <f t="shared" si="1"/>
        <v>6.7350000000000003</v>
      </c>
      <c r="K61" s="94">
        <f t="shared" si="2"/>
        <v>28.494438000000002</v>
      </c>
      <c r="L61" s="101">
        <f t="shared" si="4"/>
        <v>3.9822662299700691E-4</v>
      </c>
      <c r="M61" s="99"/>
      <c r="N61"/>
    </row>
    <row r="62" spans="1:14" x14ac:dyDescent="0.25">
      <c r="A62" s="79" t="s">
        <v>246</v>
      </c>
      <c r="B62" s="56" t="s">
        <v>302</v>
      </c>
      <c r="C62" s="56" t="str">
        <f t="shared" si="0"/>
        <v>GRUPO_4_A</v>
      </c>
      <c r="D62" s="80" t="s">
        <v>318</v>
      </c>
      <c r="E62" s="80" t="s">
        <v>304</v>
      </c>
      <c r="F62" s="80" t="s">
        <v>121</v>
      </c>
      <c r="G62" s="93">
        <v>3.2353000000000001</v>
      </c>
      <c r="H62" s="96">
        <v>1.9809000000000001</v>
      </c>
      <c r="I62" s="96">
        <v>0.22010000000000002</v>
      </c>
      <c r="J62" s="94">
        <f t="shared" si="1"/>
        <v>2.2010000000000001</v>
      </c>
      <c r="K62" s="94">
        <f t="shared" si="2"/>
        <v>7.1208952999999999</v>
      </c>
      <c r="L62" s="101">
        <f t="shared" si="4"/>
        <v>1.3014057865128615E-4</v>
      </c>
      <c r="M62" s="99"/>
      <c r="N62"/>
    </row>
    <row r="63" spans="1:14" x14ac:dyDescent="0.25">
      <c r="A63" s="79" t="s">
        <v>248</v>
      </c>
      <c r="B63" s="56" t="s">
        <v>302</v>
      </c>
      <c r="C63" s="56" t="str">
        <f t="shared" si="0"/>
        <v>GRUPO_4_C</v>
      </c>
      <c r="D63" s="80" t="s">
        <v>318</v>
      </c>
      <c r="E63" s="80" t="s">
        <v>304</v>
      </c>
      <c r="F63" s="80" t="s">
        <v>123</v>
      </c>
      <c r="G63" s="93">
        <v>4.2308000000000003</v>
      </c>
      <c r="H63" s="96">
        <v>1.5165000000000002</v>
      </c>
      <c r="I63" s="96">
        <v>0.16850000000000001</v>
      </c>
      <c r="J63" s="94">
        <f t="shared" si="1"/>
        <v>1.6850000000000003</v>
      </c>
      <c r="K63" s="94">
        <f t="shared" si="2"/>
        <v>7.1288980000000022</v>
      </c>
      <c r="L63" s="101">
        <f t="shared" si="4"/>
        <v>9.9630565664433066E-5</v>
      </c>
      <c r="M63" s="99"/>
      <c r="N63"/>
    </row>
    <row r="64" spans="1:14" x14ac:dyDescent="0.25">
      <c r="A64" s="79" t="s">
        <v>250</v>
      </c>
      <c r="B64" s="56" t="s">
        <v>302</v>
      </c>
      <c r="C64" s="56" t="str">
        <f t="shared" si="0"/>
        <v>GRUPO_4_ABC</v>
      </c>
      <c r="D64" s="80" t="s">
        <v>318</v>
      </c>
      <c r="E64" s="80" t="s">
        <v>304</v>
      </c>
      <c r="F64" s="80" t="s">
        <v>273</v>
      </c>
      <c r="G64" s="95">
        <v>1</v>
      </c>
      <c r="H64" s="96">
        <v>25.644600000000001</v>
      </c>
      <c r="I64" s="96">
        <v>2.8494000000000002</v>
      </c>
      <c r="J64" s="94">
        <f t="shared" si="1"/>
        <v>28.494</v>
      </c>
      <c r="K64" s="94">
        <f t="shared" si="2"/>
        <v>28.494</v>
      </c>
      <c r="L64" s="101">
        <f t="shared" si="4"/>
        <v>1.6847912985414571E-3</v>
      </c>
      <c r="M64" s="99"/>
      <c r="N64"/>
    </row>
    <row r="65" spans="1:17" x14ac:dyDescent="0.25">
      <c r="A65" s="79" t="s">
        <v>252</v>
      </c>
      <c r="B65" s="56" t="s">
        <v>302</v>
      </c>
      <c r="C65" s="56" t="str">
        <f t="shared" si="0"/>
        <v>GRUPO_4_C</v>
      </c>
      <c r="D65" s="80" t="s">
        <v>319</v>
      </c>
      <c r="E65" s="80" t="s">
        <v>304</v>
      </c>
      <c r="F65" s="80" t="s">
        <v>123</v>
      </c>
      <c r="G65" s="93">
        <v>4.2308000000000003</v>
      </c>
      <c r="H65" s="96">
        <v>1.5165000000000002</v>
      </c>
      <c r="I65" s="96">
        <v>0.16850000000000001</v>
      </c>
      <c r="J65" s="94">
        <f t="shared" si="1"/>
        <v>1.6850000000000003</v>
      </c>
      <c r="K65" s="94">
        <f t="shared" si="2"/>
        <v>7.1288980000000022</v>
      </c>
      <c r="L65" s="101">
        <f t="shared" si="4"/>
        <v>9.9630565664433066E-5</v>
      </c>
      <c r="M65" s="99"/>
      <c r="N65"/>
    </row>
    <row r="66" spans="1:17" x14ac:dyDescent="0.25">
      <c r="A66" s="79" t="s">
        <v>254</v>
      </c>
      <c r="B66" s="56" t="s">
        <v>302</v>
      </c>
      <c r="C66" s="56" t="str">
        <f t="shared" ref="C66:C67" si="5">CONCATENATE(B66,"_",F66)</f>
        <v>GRUPO_4_C</v>
      </c>
      <c r="D66" s="80" t="s">
        <v>320</v>
      </c>
      <c r="E66" s="80" t="s">
        <v>304</v>
      </c>
      <c r="F66" s="80" t="s">
        <v>123</v>
      </c>
      <c r="G66" s="93">
        <v>4.2308000000000003</v>
      </c>
      <c r="H66" s="96">
        <v>1.5147000000000002</v>
      </c>
      <c r="I66" s="96">
        <v>0.16830000000000001</v>
      </c>
      <c r="J66" s="94">
        <f t="shared" si="1"/>
        <v>1.6830000000000003</v>
      </c>
      <c r="K66" s="94">
        <f t="shared" si="2"/>
        <v>7.1204364000000018</v>
      </c>
      <c r="L66" s="101">
        <f t="shared" si="4"/>
        <v>9.9512309800142942E-5</v>
      </c>
      <c r="M66" s="99"/>
      <c r="N66"/>
    </row>
    <row r="67" spans="1:17" x14ac:dyDescent="0.25">
      <c r="A67" s="79" t="s">
        <v>256</v>
      </c>
      <c r="B67" s="56" t="s">
        <v>302</v>
      </c>
      <c r="C67" s="56" t="str">
        <f t="shared" si="5"/>
        <v>GRUPO_4_ABC</v>
      </c>
      <c r="D67" s="80" t="s">
        <v>320</v>
      </c>
      <c r="E67" s="80" t="s">
        <v>304</v>
      </c>
      <c r="F67" s="80" t="s">
        <v>273</v>
      </c>
      <c r="G67" s="95">
        <v>1</v>
      </c>
      <c r="H67" s="96">
        <v>0</v>
      </c>
      <c r="I67" s="96">
        <v>0</v>
      </c>
      <c r="J67" s="94">
        <f t="shared" ref="J67" si="6">H67+I67</f>
        <v>0</v>
      </c>
      <c r="K67" s="94">
        <f t="shared" ref="K67" si="7">G67*J67</f>
        <v>0</v>
      </c>
      <c r="L67" s="101">
        <f t="shared" si="4"/>
        <v>0</v>
      </c>
      <c r="M67" s="99"/>
      <c r="N67"/>
    </row>
    <row r="68" spans="1:17" x14ac:dyDescent="0.25">
      <c r="A68" s="59"/>
      <c r="B68" s="60"/>
      <c r="C68" s="60"/>
      <c r="D68" s="49"/>
      <c r="E68" s="49"/>
      <c r="F68" s="49"/>
      <c r="G68" s="61"/>
      <c r="H68" s="62"/>
      <c r="I68" s="62"/>
      <c r="J68" s="63">
        <f>+SUM(J3:J67)</f>
        <v>16912.480510000009</v>
      </c>
      <c r="K68" s="63">
        <f>+SUM(K3:K67)</f>
        <v>18454.279454717995</v>
      </c>
      <c r="L68" s="64">
        <f>+SUM(L3:L67)</f>
        <v>0.99999999999999933</v>
      </c>
      <c r="N68"/>
    </row>
    <row r="69" spans="1:17" x14ac:dyDescent="0.25">
      <c r="A69" s="59"/>
      <c r="B69" s="60"/>
      <c r="C69" s="60"/>
      <c r="D69" s="49"/>
      <c r="E69" s="49"/>
      <c r="F69" s="49"/>
      <c r="G69" s="61"/>
      <c r="H69" s="62"/>
      <c r="I69"/>
      <c r="J69"/>
      <c r="K69"/>
      <c r="L69" s="65"/>
      <c r="N69"/>
    </row>
    <row r="70" spans="1:17" x14ac:dyDescent="0.25">
      <c r="I70"/>
      <c r="J70"/>
      <c r="K70"/>
      <c r="N70"/>
    </row>
    <row r="71" spans="1:17" x14ac:dyDescent="0.25">
      <c r="C71" s="112"/>
      <c r="J71" s="47"/>
      <c r="M71"/>
      <c r="N71"/>
      <c r="O71"/>
      <c r="P71"/>
      <c r="Q71"/>
    </row>
    <row r="72" spans="1:17" x14ac:dyDescent="0.25">
      <c r="C72" s="113"/>
      <c r="E72" s="66" t="s">
        <v>321</v>
      </c>
      <c r="F72" s="66" t="s">
        <v>258</v>
      </c>
      <c r="G72" s="67"/>
      <c r="H72" s="68" t="s">
        <v>322</v>
      </c>
      <c r="I72" s="68" t="s">
        <v>323</v>
      </c>
      <c r="J72" s="47"/>
      <c r="K72" s="100"/>
      <c r="M72"/>
      <c r="N72"/>
      <c r="O72"/>
      <c r="P72"/>
      <c r="Q72"/>
    </row>
    <row r="73" spans="1:17" x14ac:dyDescent="0.25">
      <c r="C73" s="69" t="s">
        <v>262</v>
      </c>
      <c r="D73" s="69" t="s">
        <v>121</v>
      </c>
      <c r="E73" s="70" t="s">
        <v>324</v>
      </c>
      <c r="F73" s="70" t="s">
        <v>325</v>
      </c>
      <c r="G73" s="70"/>
      <c r="H73" s="70" t="s">
        <v>326</v>
      </c>
      <c r="I73" s="70" t="s">
        <v>325</v>
      </c>
      <c r="J73" s="47"/>
      <c r="M73"/>
      <c r="N73"/>
      <c r="O73"/>
      <c r="P73"/>
      <c r="Q73"/>
    </row>
    <row r="74" spans="1:17" x14ac:dyDescent="0.25">
      <c r="C74" s="57" t="s">
        <v>327</v>
      </c>
      <c r="D74" s="57" t="s">
        <v>130</v>
      </c>
      <c r="E74" s="71">
        <f>VLOOKUP(D74,$A$3:$K$67,11,0)</f>
        <v>23.306283839999999</v>
      </c>
      <c r="F74" s="72">
        <f t="shared" ref="F74:F112" si="8">E74/SUM($E$74:$E$112)</f>
        <v>1.3883698167210989E-3</v>
      </c>
      <c r="H74" s="54">
        <f ca="1">VLOOKUP(D74,PRORRATA_Gral!$A$2:$D$66,2,0)</f>
        <v>326969.2957124791</v>
      </c>
      <c r="I74" s="72">
        <f t="shared" ref="I74:I112" ca="1" si="9">H74/SUM($H$74:$H$112)</f>
        <v>1.3883698167210983E-3</v>
      </c>
      <c r="J74" s="83">
        <f t="shared" ref="J74:J112" ca="1" si="10">F74-I74</f>
        <v>0</v>
      </c>
      <c r="M74"/>
      <c r="N74"/>
      <c r="O74"/>
      <c r="P74"/>
      <c r="Q74"/>
    </row>
    <row r="75" spans="1:17" x14ac:dyDescent="0.25">
      <c r="C75" s="57" t="s">
        <v>327</v>
      </c>
      <c r="D75" s="47" t="s">
        <v>136</v>
      </c>
      <c r="E75" s="71">
        <f t="shared" ref="E75:E112" si="11">VLOOKUP(D75,$A$3:$K$67,11,0)</f>
        <v>248.59841504000002</v>
      </c>
      <c r="F75" s="72">
        <f t="shared" si="8"/>
        <v>1.4809162125360974E-2</v>
      </c>
      <c r="H75" s="54">
        <f ca="1">VLOOKUP(D75,PRORRATA_Gral!$A$2:$D$66,2,0)</f>
        <v>3487645.1878339169</v>
      </c>
      <c r="I75" s="72">
        <f t="shared" ca="1" si="9"/>
        <v>1.4809162125360967E-2</v>
      </c>
      <c r="J75" s="83">
        <f t="shared" ca="1" si="10"/>
        <v>0</v>
      </c>
      <c r="M75"/>
      <c r="N75"/>
      <c r="O75"/>
      <c r="P75"/>
      <c r="Q75"/>
    </row>
    <row r="76" spans="1:17" x14ac:dyDescent="0.25">
      <c r="C76" s="57" t="s">
        <v>327</v>
      </c>
      <c r="D76" s="57" t="s">
        <v>150</v>
      </c>
      <c r="E76" s="71">
        <f t="shared" si="11"/>
        <v>11.048</v>
      </c>
      <c r="F76" s="72">
        <f t="shared" si="8"/>
        <v>6.58136227999131E-4</v>
      </c>
      <c r="H76" s="54">
        <f ca="1">VLOOKUP(D76,PRORRATA_Gral!$A$2:$D$66,2,0)</f>
        <v>154994.97061954037</v>
      </c>
      <c r="I76" s="72">
        <f t="shared" ca="1" si="9"/>
        <v>6.5813622799913046E-4</v>
      </c>
      <c r="J76" s="83">
        <f t="shared" ca="1" si="10"/>
        <v>0</v>
      </c>
      <c r="M76"/>
      <c r="N76"/>
      <c r="O76"/>
      <c r="P76"/>
      <c r="Q76"/>
    </row>
    <row r="77" spans="1:17" x14ac:dyDescent="0.25">
      <c r="C77" s="57" t="s">
        <v>327</v>
      </c>
      <c r="D77" s="57" t="s">
        <v>176</v>
      </c>
      <c r="E77" s="71">
        <f t="shared" si="11"/>
        <v>44.2</v>
      </c>
      <c r="F77" s="72">
        <f t="shared" si="8"/>
        <v>2.6330214769697312E-3</v>
      </c>
      <c r="H77" s="54">
        <f ca="1">VLOOKUP(D77,PRORRATA_Gral!$A$2:$D$66,2,0)</f>
        <v>620092.11634537345</v>
      </c>
      <c r="I77" s="72">
        <f t="shared" ca="1" si="9"/>
        <v>2.6330214769697299E-3</v>
      </c>
      <c r="J77" s="83">
        <f t="shared" ca="1" si="10"/>
        <v>0</v>
      </c>
      <c r="M77"/>
      <c r="N77"/>
      <c r="O77"/>
      <c r="P77"/>
      <c r="Q77"/>
    </row>
    <row r="78" spans="1:17" x14ac:dyDescent="0.25">
      <c r="C78" s="57" t="s">
        <v>327</v>
      </c>
      <c r="D78" s="57" t="s">
        <v>144</v>
      </c>
      <c r="E78" s="71">
        <f t="shared" si="11"/>
        <v>116.53141919999999</v>
      </c>
      <c r="F78" s="72">
        <f t="shared" si="8"/>
        <v>6.941849083605494E-3</v>
      </c>
      <c r="H78" s="54">
        <f ca="1">VLOOKUP(D78,PRORRATA_Gral!$A$2:$D$66,2,0)</f>
        <v>1634846.4785623951</v>
      </c>
      <c r="I78" s="72">
        <f t="shared" ca="1" si="9"/>
        <v>6.9418490836054897E-3</v>
      </c>
      <c r="J78" s="83">
        <f t="shared" ca="1" si="10"/>
        <v>0</v>
      </c>
      <c r="M78"/>
      <c r="N78"/>
      <c r="O78"/>
      <c r="P78"/>
      <c r="Q78"/>
    </row>
    <row r="79" spans="1:17" x14ac:dyDescent="0.25">
      <c r="C79" s="57" t="s">
        <v>327</v>
      </c>
      <c r="D79" s="57" t="s">
        <v>196</v>
      </c>
      <c r="E79" s="71">
        <f t="shared" si="11"/>
        <v>82.872</v>
      </c>
      <c r="F79" s="72">
        <f t="shared" si="8"/>
        <v>4.9367365574532933E-3</v>
      </c>
      <c r="H79" s="54">
        <f ca="1">VLOOKUP(D79,PRORRATA_Gral!$A$2:$D$66,2,0)</f>
        <v>1162630.6304473709</v>
      </c>
      <c r="I79" s="72">
        <f t="shared" ca="1" si="9"/>
        <v>4.9367365574532916E-3</v>
      </c>
      <c r="J79" s="83">
        <f t="shared" ca="1" si="10"/>
        <v>0</v>
      </c>
      <c r="M79"/>
      <c r="N79"/>
      <c r="O79"/>
      <c r="P79"/>
      <c r="Q79"/>
    </row>
    <row r="80" spans="1:17" x14ac:dyDescent="0.25">
      <c r="C80" s="57" t="s">
        <v>328</v>
      </c>
      <c r="D80" s="57" t="s">
        <v>224</v>
      </c>
      <c r="E80" s="71">
        <f t="shared" si="11"/>
        <v>71.234835400000009</v>
      </c>
      <c r="F80" s="72">
        <f t="shared" si="8"/>
        <v>4.2435034279774591E-3</v>
      </c>
      <c r="H80" s="54">
        <f ca="1">VLOOKUP(D80,PRORRATA_Gral!$A$2:$D$66,2,0)</f>
        <v>999370.13214254123</v>
      </c>
      <c r="I80" s="72">
        <f t="shared" ca="1" si="9"/>
        <v>4.2435034279774565E-3</v>
      </c>
      <c r="J80" s="83">
        <f t="shared" ca="1" si="10"/>
        <v>0</v>
      </c>
      <c r="M80"/>
      <c r="N80"/>
      <c r="O80"/>
      <c r="P80"/>
      <c r="Q80"/>
    </row>
    <row r="81" spans="3:17" x14ac:dyDescent="0.25">
      <c r="C81" s="57" t="s">
        <v>328</v>
      </c>
      <c r="D81" s="57" t="s">
        <v>228</v>
      </c>
      <c r="E81" s="71">
        <f t="shared" si="11"/>
        <v>21.369156499999999</v>
      </c>
      <c r="F81" s="72">
        <f t="shared" si="8"/>
        <v>1.2729739368603468E-3</v>
      </c>
      <c r="H81" s="54">
        <f ca="1">VLOOKUP(D81,PRORRATA_Gral!$A$2:$D$66,2,0)</f>
        <v>299792.88413123286</v>
      </c>
      <c r="I81" s="72">
        <f t="shared" ca="1" si="9"/>
        <v>1.2729739368603462E-3</v>
      </c>
      <c r="J81" s="83">
        <f t="shared" ca="1" si="10"/>
        <v>0</v>
      </c>
      <c r="M81"/>
      <c r="N81"/>
      <c r="O81"/>
      <c r="P81"/>
      <c r="Q81"/>
    </row>
    <row r="82" spans="3:17" x14ac:dyDescent="0.25">
      <c r="C82" s="57" t="s">
        <v>328</v>
      </c>
      <c r="D82" s="57" t="s">
        <v>238</v>
      </c>
      <c r="E82" s="71">
        <f t="shared" si="11"/>
        <v>28.493287100000003</v>
      </c>
      <c r="F82" s="102">
        <f t="shared" si="8"/>
        <v>1.6973628254245384E-3</v>
      </c>
      <c r="H82" s="54">
        <f ca="1">VLOOKUP(D82,PRORRATA_Gral!$A$2:$D$66,2,0)</f>
        <v>399738.9751012518</v>
      </c>
      <c r="I82" s="102">
        <f t="shared" ca="1" si="9"/>
        <v>1.6973628254245373E-3</v>
      </c>
      <c r="J82" s="83">
        <f ca="1">F82-I82</f>
        <v>0</v>
      </c>
      <c r="M82"/>
      <c r="N82"/>
      <c r="O82"/>
      <c r="P82"/>
      <c r="Q82"/>
    </row>
    <row r="83" spans="3:17" x14ac:dyDescent="0.25">
      <c r="C83" s="57" t="s">
        <v>328</v>
      </c>
      <c r="D83" s="57" t="s">
        <v>242</v>
      </c>
      <c r="E83" s="71">
        <f t="shared" si="11"/>
        <v>71.234835400000009</v>
      </c>
      <c r="F83" s="102">
        <f t="shared" si="8"/>
        <v>4.2435034279774591E-3</v>
      </c>
      <c r="H83" s="54">
        <f ca="1">VLOOKUP(D83,PRORRATA_Gral!$A$2:$D$66,2,0)</f>
        <v>999370.13214254123</v>
      </c>
      <c r="I83" s="102">
        <f t="shared" ca="1" si="9"/>
        <v>4.2435034279774565E-3</v>
      </c>
      <c r="J83" s="83">
        <f t="shared" ca="1" si="10"/>
        <v>0</v>
      </c>
      <c r="M83"/>
      <c r="N83"/>
      <c r="O83"/>
      <c r="P83"/>
      <c r="Q83"/>
    </row>
    <row r="84" spans="3:17" x14ac:dyDescent="0.25">
      <c r="C84" s="57" t="s">
        <v>328</v>
      </c>
      <c r="D84" s="57" t="s">
        <v>246</v>
      </c>
      <c r="E84" s="71">
        <f t="shared" si="11"/>
        <v>7.1208952999999999</v>
      </c>
      <c r="F84" s="72">
        <f t="shared" si="8"/>
        <v>4.2419615973196415E-4</v>
      </c>
      <c r="H84" s="54">
        <f ca="1">VLOOKUP(D84,PRORRATA_Gral!$A$2:$D$66,2,0)</f>
        <v>99900.702191195072</v>
      </c>
      <c r="I84" s="72">
        <f t="shared" ca="1" si="9"/>
        <v>4.2419615973196388E-4</v>
      </c>
      <c r="J84" s="83">
        <f t="shared" ca="1" si="10"/>
        <v>0</v>
      </c>
      <c r="N84"/>
    </row>
    <row r="85" spans="3:17" x14ac:dyDescent="0.25">
      <c r="C85" s="57" t="s">
        <v>329</v>
      </c>
      <c r="D85" s="57" t="s">
        <v>182</v>
      </c>
      <c r="E85" s="71">
        <f t="shared" si="11"/>
        <v>832</v>
      </c>
      <c r="F85" s="72">
        <f t="shared" si="8"/>
        <v>4.956275721354788E-2</v>
      </c>
      <c r="H85" s="54">
        <f ca="1">VLOOKUP(D85,PRORRATA_Gral!$A$2:$D$66,2,0)</f>
        <v>11672322.190030556</v>
      </c>
      <c r="I85" s="72">
        <f t="shared" ca="1" si="9"/>
        <v>4.9562757213547845E-2</v>
      </c>
      <c r="J85" s="83">
        <f t="shared" ca="1" si="10"/>
        <v>0</v>
      </c>
      <c r="N85"/>
    </row>
    <row r="86" spans="3:17" x14ac:dyDescent="0.25">
      <c r="C86" s="57" t="s">
        <v>329</v>
      </c>
      <c r="D86" s="57" t="s">
        <v>184</v>
      </c>
      <c r="E86" s="71">
        <f t="shared" si="11"/>
        <v>1773.6</v>
      </c>
      <c r="F86" s="72">
        <f t="shared" si="8"/>
        <v>0.10565445456003428</v>
      </c>
      <c r="H86" s="54">
        <f ca="1">VLOOKUP(D86,PRORRATA_Gral!$A$2:$D$66,2,0)</f>
        <v>24882248.360863212</v>
      </c>
      <c r="I86" s="72">
        <f t="shared" ca="1" si="9"/>
        <v>0.10565445456003419</v>
      </c>
      <c r="J86" s="83">
        <f t="shared" ca="1" si="10"/>
        <v>0</v>
      </c>
      <c r="N86"/>
    </row>
    <row r="87" spans="3:17" x14ac:dyDescent="0.25">
      <c r="C87" s="57" t="s">
        <v>329</v>
      </c>
      <c r="D87" s="57" t="s">
        <v>160</v>
      </c>
      <c r="E87" s="71">
        <f t="shared" si="11"/>
        <v>2463.335</v>
      </c>
      <c r="F87" s="72">
        <f t="shared" si="8"/>
        <v>0.14674239728441701</v>
      </c>
      <c r="H87" s="54">
        <f ca="1">VLOOKUP(D87,PRORRATA_Gral!$A$2:$D$66,2,0)</f>
        <v>34558701.661032356</v>
      </c>
      <c r="I87" s="72">
        <f t="shared" ca="1" si="9"/>
        <v>0.14674239728441693</v>
      </c>
      <c r="J87" s="83">
        <f t="shared" ca="1" si="10"/>
        <v>0</v>
      </c>
      <c r="N87"/>
    </row>
    <row r="88" spans="3:17" x14ac:dyDescent="0.25">
      <c r="C88" s="57" t="s">
        <v>329</v>
      </c>
      <c r="D88" s="57" t="s">
        <v>164</v>
      </c>
      <c r="E88" s="71">
        <f t="shared" si="11"/>
        <v>1248</v>
      </c>
      <c r="F88" s="72">
        <f t="shared" si="8"/>
        <v>7.4344135820321816E-2</v>
      </c>
      <c r="H88" s="54">
        <f ca="1">VLOOKUP(D88,PRORRATA_Gral!$A$2:$D$66,2,0)</f>
        <v>17508483.28504584</v>
      </c>
      <c r="I88" s="72">
        <f t="shared" ca="1" si="9"/>
        <v>7.4344135820321788E-2</v>
      </c>
      <c r="J88" s="83">
        <f t="shared" ca="1" si="10"/>
        <v>0</v>
      </c>
      <c r="N88"/>
    </row>
    <row r="89" spans="3:17" x14ac:dyDescent="0.25">
      <c r="C89" s="57" t="s">
        <v>329</v>
      </c>
      <c r="D89" s="47" t="s">
        <v>166</v>
      </c>
      <c r="E89" s="71">
        <f t="shared" si="11"/>
        <v>3153.0659999999998</v>
      </c>
      <c r="F89" s="72">
        <f t="shared" si="8"/>
        <v>0.18783010172631315</v>
      </c>
      <c r="H89" s="54">
        <f ca="1">VLOOKUP(D89,PRORRATA_Gral!$A$2:$D$66,2,0)</f>
        <v>44235098.84426789</v>
      </c>
      <c r="I89" s="72">
        <f t="shared" ca="1" si="9"/>
        <v>0.18783010172631304</v>
      </c>
      <c r="J89" s="83">
        <f t="shared" ca="1" si="10"/>
        <v>0</v>
      </c>
      <c r="N89"/>
    </row>
    <row r="90" spans="3:17" x14ac:dyDescent="0.25">
      <c r="C90" s="57" t="s">
        <v>330</v>
      </c>
      <c r="D90" s="57" t="s">
        <v>168</v>
      </c>
      <c r="E90" s="71">
        <f t="shared" si="11"/>
        <v>1485</v>
      </c>
      <c r="F90" s="72">
        <f t="shared" si="8"/>
        <v>8.8462373151584853E-2</v>
      </c>
      <c r="H90" s="54">
        <f ca="1">VLOOKUP(D90,PRORRATA_Gral!$A$2:$D$66,2,0)</f>
        <v>20833411.601196367</v>
      </c>
      <c r="I90" s="72">
        <f t="shared" ca="1" si="9"/>
        <v>8.8462373151584797E-2</v>
      </c>
      <c r="J90" s="83">
        <f t="shared" ca="1" si="10"/>
        <v>0</v>
      </c>
      <c r="N90"/>
    </row>
    <row r="91" spans="3:17" x14ac:dyDescent="0.25">
      <c r="C91" s="57" t="s">
        <v>330</v>
      </c>
      <c r="D91" s="57" t="s">
        <v>170</v>
      </c>
      <c r="E91" s="71">
        <f t="shared" si="11"/>
        <v>735.42700000000002</v>
      </c>
      <c r="F91" s="72">
        <f t="shared" si="8"/>
        <v>4.3809843568855623E-2</v>
      </c>
      <c r="H91" s="54">
        <f ca="1">VLOOKUP(D91,PRORRATA_Gral!$A$2:$D$66,2,0)</f>
        <v>10317477.032749524</v>
      </c>
      <c r="I91" s="72">
        <f t="shared" ca="1" si="9"/>
        <v>4.3809843568855603E-2</v>
      </c>
      <c r="J91" s="83">
        <f t="shared" ca="1" si="10"/>
        <v>0</v>
      </c>
      <c r="N91"/>
    </row>
    <row r="92" spans="3:17" x14ac:dyDescent="0.25">
      <c r="C92" s="57" t="s">
        <v>330</v>
      </c>
      <c r="D92" s="57" t="s">
        <v>172</v>
      </c>
      <c r="E92" s="71">
        <f t="shared" si="11"/>
        <v>150.64499999999998</v>
      </c>
      <c r="F92" s="72">
        <f t="shared" si="8"/>
        <v>8.9740162985996619E-3</v>
      </c>
      <c r="H92" s="54">
        <f ca="1">VLOOKUP(D92,PRORRATA_Gral!$A$2:$D$66,2,0)</f>
        <v>2113433.8657658086</v>
      </c>
      <c r="I92" s="72">
        <f t="shared" ca="1" si="9"/>
        <v>8.974016298599655E-3</v>
      </c>
      <c r="J92" s="83">
        <f t="shared" ca="1" si="10"/>
        <v>0</v>
      </c>
      <c r="N92"/>
    </row>
    <row r="93" spans="3:17" x14ac:dyDescent="0.25">
      <c r="C93" s="57" t="s">
        <v>330</v>
      </c>
      <c r="D93" s="57" t="s">
        <v>188</v>
      </c>
      <c r="E93" s="71">
        <f t="shared" si="11"/>
        <v>84.051000000000002</v>
      </c>
      <c r="F93" s="72">
        <f t="shared" si="8"/>
        <v>5.0069703203797031E-3</v>
      </c>
      <c r="H93" s="54">
        <f ca="1">VLOOKUP(D93,PRORRATA_Gral!$A$2:$D$66,2,0)</f>
        <v>1179171.0966277146</v>
      </c>
      <c r="I93" s="72">
        <f t="shared" ca="1" si="9"/>
        <v>5.0069703203797005E-3</v>
      </c>
      <c r="J93" s="83">
        <f t="shared" ca="1" si="10"/>
        <v>0</v>
      </c>
      <c r="N93"/>
    </row>
    <row r="94" spans="3:17" x14ac:dyDescent="0.25">
      <c r="C94" s="57" t="s">
        <v>331</v>
      </c>
      <c r="D94" s="57" t="s">
        <v>127</v>
      </c>
      <c r="E94" s="71">
        <f t="shared" si="11"/>
        <v>262.428</v>
      </c>
      <c r="F94" s="72">
        <f t="shared" si="8"/>
        <v>1.5632999098602093E-2</v>
      </c>
      <c r="H94" s="54">
        <f ca="1">VLOOKUP(D94,PRORRATA_Gral!$A$2:$D$66,2,0)</f>
        <v>3681663.66308334</v>
      </c>
      <c r="I94" s="72">
        <f t="shared" ca="1" si="9"/>
        <v>1.5632999098602083E-2</v>
      </c>
      <c r="J94" s="83">
        <f t="shared" ca="1" si="10"/>
        <v>0</v>
      </c>
      <c r="N94"/>
    </row>
    <row r="95" spans="3:17" x14ac:dyDescent="0.25">
      <c r="C95" s="57" t="s">
        <v>331</v>
      </c>
      <c r="D95" s="57" t="s">
        <v>134</v>
      </c>
      <c r="E95" s="71">
        <f t="shared" si="11"/>
        <v>165.74600000000001</v>
      </c>
      <c r="F95" s="72">
        <f t="shared" si="8"/>
        <v>9.8735922561498882E-3</v>
      </c>
      <c r="H95" s="54">
        <f ca="1">VLOOKUP(D95,PRORRATA_Gral!$A$2:$D$66,2,0)</f>
        <v>2325289.3193615442</v>
      </c>
      <c r="I95" s="72">
        <f t="shared" ca="1" si="9"/>
        <v>9.8735922561498813E-3</v>
      </c>
      <c r="J95" s="83">
        <f t="shared" ca="1" si="10"/>
        <v>0</v>
      </c>
      <c r="N95"/>
    </row>
    <row r="96" spans="3:17" x14ac:dyDescent="0.25">
      <c r="C96" s="57" t="s">
        <v>331</v>
      </c>
      <c r="D96" s="47" t="s">
        <v>162</v>
      </c>
      <c r="E96" s="71">
        <f t="shared" si="11"/>
        <v>1104.972</v>
      </c>
      <c r="F96" s="72">
        <f t="shared" si="8"/>
        <v>6.5823868946837047E-2</v>
      </c>
      <c r="H96" s="54">
        <f ca="1">VLOOKUP(D96,PRORRATA_Gral!$A$2:$D$66,2,0)</f>
        <v>15501910.090099093</v>
      </c>
      <c r="I96" s="72">
        <f t="shared" ca="1" si="9"/>
        <v>6.5823868946837005E-2</v>
      </c>
      <c r="J96" s="83">
        <f t="shared" ca="1" si="10"/>
        <v>0</v>
      </c>
      <c r="N96"/>
    </row>
    <row r="97" spans="3:14" x14ac:dyDescent="0.25">
      <c r="C97" s="57" t="s">
        <v>331</v>
      </c>
      <c r="D97" s="57" t="s">
        <v>148</v>
      </c>
      <c r="E97" s="71">
        <f t="shared" si="11"/>
        <v>16.574999999999999</v>
      </c>
      <c r="F97" s="72">
        <f t="shared" si="8"/>
        <v>9.873830538636491E-4</v>
      </c>
      <c r="H97" s="54">
        <f ca="1">VLOOKUP(D97,PRORRATA_Gral!$A$2:$D$66,2,0)</f>
        <v>232534.54362951501</v>
      </c>
      <c r="I97" s="72">
        <f t="shared" ca="1" si="9"/>
        <v>9.8738305386364845E-4</v>
      </c>
      <c r="J97" s="83">
        <f t="shared" ca="1" si="10"/>
        <v>0</v>
      </c>
      <c r="N97"/>
    </row>
    <row r="98" spans="3:14" x14ac:dyDescent="0.25">
      <c r="C98" s="57" t="s">
        <v>331</v>
      </c>
      <c r="D98" s="57" t="s">
        <v>174</v>
      </c>
      <c r="E98" s="71">
        <f t="shared" si="11"/>
        <v>1392.2539999999999</v>
      </c>
      <c r="F98" s="72">
        <f t="shared" si="8"/>
        <v>8.2937436275950585E-2</v>
      </c>
      <c r="H98" s="54">
        <f ca="1">VLOOKUP(D98,PRORRATA_Gral!$A$2:$D$66,2,0)</f>
        <v>19532256.320142794</v>
      </c>
      <c r="I98" s="72">
        <f t="shared" ca="1" si="9"/>
        <v>8.2937436275950543E-2</v>
      </c>
      <c r="J98" s="83">
        <f t="shared" ca="1" si="10"/>
        <v>0</v>
      </c>
      <c r="N98"/>
    </row>
    <row r="99" spans="3:14" x14ac:dyDescent="0.25">
      <c r="C99" s="57" t="s">
        <v>331</v>
      </c>
      <c r="D99" s="57" t="s">
        <v>186</v>
      </c>
      <c r="E99" s="71">
        <f t="shared" si="11"/>
        <v>13.811999999999999</v>
      </c>
      <c r="F99" s="72">
        <f t="shared" si="8"/>
        <v>8.2278942624221545E-4</v>
      </c>
      <c r="H99" s="54">
        <f ca="1">VLOOKUP(D99,PRORRATA_Gral!$A$2:$D$66,2,0)</f>
        <v>193771.77174122847</v>
      </c>
      <c r="I99" s="72">
        <f t="shared" ca="1" si="9"/>
        <v>8.2278942624221512E-4</v>
      </c>
      <c r="J99" s="83">
        <f t="shared" ca="1" si="10"/>
        <v>0</v>
      </c>
      <c r="N99"/>
    </row>
    <row r="100" spans="3:14" x14ac:dyDescent="0.25">
      <c r="C100" s="57" t="s">
        <v>331</v>
      </c>
      <c r="D100" s="57" t="s">
        <v>194</v>
      </c>
      <c r="E100" s="71">
        <f t="shared" si="11"/>
        <v>82.873000000000005</v>
      </c>
      <c r="F100" s="72">
        <f t="shared" si="8"/>
        <v>4.9367961280749441E-3</v>
      </c>
      <c r="H100" s="54">
        <f ca="1">VLOOKUP(D100,PRORRATA_Gral!$A$2:$D$66,2,0)</f>
        <v>1162644.6596807721</v>
      </c>
      <c r="I100" s="72">
        <f t="shared" ca="1" si="9"/>
        <v>4.9367961280749406E-3</v>
      </c>
      <c r="J100" s="83">
        <f t="shared" ca="1" si="10"/>
        <v>0</v>
      </c>
      <c r="N100"/>
    </row>
    <row r="101" spans="3:14" x14ac:dyDescent="0.25">
      <c r="C101" s="57" t="s">
        <v>332</v>
      </c>
      <c r="D101" s="57" t="s">
        <v>206</v>
      </c>
      <c r="E101" s="71">
        <f t="shared" si="11"/>
        <v>206.5789</v>
      </c>
      <c r="F101" s="72">
        <f t="shared" si="8"/>
        <v>1.2306033492958878E-2</v>
      </c>
      <c r="H101" s="54">
        <f ca="1">VLOOKUP(D101,PRORRATA_Gral!$A$2:$D$66,2,0)</f>
        <v>2898143.6039207974</v>
      </c>
      <c r="I101" s="72">
        <f t="shared" ca="1" si="9"/>
        <v>1.2306033492958869E-2</v>
      </c>
      <c r="J101" s="83">
        <f t="shared" ca="1" si="10"/>
        <v>0</v>
      </c>
      <c r="N101"/>
    </row>
    <row r="102" spans="3:14" x14ac:dyDescent="0.25">
      <c r="C102" s="57" t="s">
        <v>332</v>
      </c>
      <c r="D102" s="57" t="s">
        <v>208</v>
      </c>
      <c r="E102" s="71">
        <f t="shared" si="11"/>
        <v>0</v>
      </c>
      <c r="F102" s="72">
        <f t="shared" si="8"/>
        <v>0</v>
      </c>
      <c r="H102" s="54">
        <f ca="1">VLOOKUP(D102,PRORRATA_Gral!$A$2:$D$66,2,0)</f>
        <v>0</v>
      </c>
      <c r="I102" s="72">
        <f t="shared" ca="1" si="9"/>
        <v>0</v>
      </c>
      <c r="J102" s="83">
        <f t="shared" ca="1" si="10"/>
        <v>0</v>
      </c>
      <c r="N102"/>
    </row>
    <row r="103" spans="3:14" x14ac:dyDescent="0.25">
      <c r="C103" s="57" t="s">
        <v>332</v>
      </c>
      <c r="D103" s="57" t="s">
        <v>210</v>
      </c>
      <c r="E103" s="71">
        <f t="shared" si="11"/>
        <v>0</v>
      </c>
      <c r="F103" s="72">
        <f t="shared" si="8"/>
        <v>0</v>
      </c>
      <c r="H103" s="54">
        <f ca="1">VLOOKUP(D103,PRORRATA_Gral!$A$2:$D$66,2,0)</f>
        <v>0</v>
      </c>
      <c r="I103" s="72">
        <f t="shared" ca="1" si="9"/>
        <v>0</v>
      </c>
      <c r="J103" s="83">
        <f t="shared" ca="1" si="10"/>
        <v>0</v>
      </c>
      <c r="N103"/>
    </row>
    <row r="104" spans="3:14" x14ac:dyDescent="0.25">
      <c r="C104" s="57" t="s">
        <v>332</v>
      </c>
      <c r="D104" s="57" t="s">
        <v>212</v>
      </c>
      <c r="E104" s="71">
        <f t="shared" si="11"/>
        <v>206.5789</v>
      </c>
      <c r="F104" s="72">
        <f t="shared" si="8"/>
        <v>1.2306033492958878E-2</v>
      </c>
      <c r="H104" s="54">
        <f ca="1">VLOOKUP(D104,PRORRATA_Gral!$A$2:$D$66,2,0)</f>
        <v>2898143.6039207974</v>
      </c>
      <c r="I104" s="72">
        <f t="shared" ca="1" si="9"/>
        <v>1.2306033492958869E-2</v>
      </c>
      <c r="J104" s="83">
        <f t="shared" ca="1" si="10"/>
        <v>0</v>
      </c>
      <c r="N104"/>
    </row>
    <row r="105" spans="3:14" x14ac:dyDescent="0.25">
      <c r="C105" s="57" t="s">
        <v>332</v>
      </c>
      <c r="D105" s="57" t="s">
        <v>214</v>
      </c>
      <c r="E105" s="71">
        <f t="shared" si="11"/>
        <v>0</v>
      </c>
      <c r="F105" s="72">
        <f t="shared" si="8"/>
        <v>0</v>
      </c>
      <c r="H105" s="54">
        <f ca="1">VLOOKUP(D105,PRORRATA_Gral!$A$2:$D$66,2,0)</f>
        <v>0</v>
      </c>
      <c r="I105" s="72">
        <f t="shared" ca="1" si="9"/>
        <v>0</v>
      </c>
      <c r="J105" s="83">
        <f t="shared" ca="1" si="10"/>
        <v>0</v>
      </c>
      <c r="N105"/>
    </row>
    <row r="106" spans="3:14" x14ac:dyDescent="0.25">
      <c r="C106" s="57" t="s">
        <v>332</v>
      </c>
      <c r="D106" s="57" t="s">
        <v>216</v>
      </c>
      <c r="E106" s="71">
        <f t="shared" si="11"/>
        <v>56.987200000000001</v>
      </c>
      <c r="F106" s="72">
        <f t="shared" si="8"/>
        <v>3.3947629301441054E-3</v>
      </c>
      <c r="H106" s="54">
        <f ca="1">VLOOKUP(D106,PRORRATA_Gral!$A$2:$D$66,2,0)</f>
        <v>799486.72969676624</v>
      </c>
      <c r="I106" s="72">
        <f t="shared" ca="1" si="9"/>
        <v>3.3947629301441041E-3</v>
      </c>
      <c r="J106" s="83">
        <f t="shared" ca="1" si="10"/>
        <v>0</v>
      </c>
      <c r="N106"/>
    </row>
    <row r="107" spans="3:14" x14ac:dyDescent="0.25">
      <c r="C107" s="57" t="s">
        <v>332</v>
      </c>
      <c r="D107" s="57" t="s">
        <v>218</v>
      </c>
      <c r="E107" s="71">
        <f t="shared" si="11"/>
        <v>170.96199999999999</v>
      </c>
      <c r="F107" s="72">
        <f t="shared" si="8"/>
        <v>1.0184312618680975E-2</v>
      </c>
      <c r="H107" s="54">
        <f ca="1">VLOOKUP(D107,PRORRATA_Gral!$A$2:$D$66,2,0)</f>
        <v>2398465.8007836589</v>
      </c>
      <c r="I107" s="72">
        <f t="shared" ca="1" si="9"/>
        <v>1.018431261868097E-2</v>
      </c>
      <c r="J107" s="83">
        <f t="shared" ca="1" si="10"/>
        <v>0</v>
      </c>
      <c r="N107"/>
    </row>
    <row r="108" spans="3:14" x14ac:dyDescent="0.25">
      <c r="C108" s="57" t="s">
        <v>332</v>
      </c>
      <c r="D108" s="57" t="s">
        <v>222</v>
      </c>
      <c r="E108" s="71">
        <f t="shared" si="11"/>
        <v>277.81200000000001</v>
      </c>
      <c r="F108" s="72">
        <f t="shared" si="8"/>
        <v>1.6549433542079522E-2</v>
      </c>
      <c r="H108" s="54">
        <f ca="1">VLOOKUP(D108,PRORRATA_Gral!$A$2:$D$66,2,0)</f>
        <v>3897489.3897316931</v>
      </c>
      <c r="I108" s="72">
        <f t="shared" ca="1" si="9"/>
        <v>1.6549433542079509E-2</v>
      </c>
      <c r="J108" s="83">
        <f t="shared" ca="1" si="10"/>
        <v>0</v>
      </c>
      <c r="N108"/>
    </row>
    <row r="109" spans="3:14" x14ac:dyDescent="0.25">
      <c r="C109" s="57" t="s">
        <v>332</v>
      </c>
      <c r="D109" s="57" t="s">
        <v>234</v>
      </c>
      <c r="E109" s="71">
        <f t="shared" si="11"/>
        <v>49.864000000000004</v>
      </c>
      <c r="F109" s="102">
        <f t="shared" si="8"/>
        <v>2.9704294780004228E-3</v>
      </c>
      <c r="H109" s="54">
        <f ca="1">VLOOKUP(D109,PRORRATA_Gral!$A$2:$D$66,2,0)</f>
        <v>699553.69433135074</v>
      </c>
      <c r="I109" s="102">
        <f t="shared" ca="1" si="9"/>
        <v>2.9704294780004211E-3</v>
      </c>
      <c r="J109" s="83">
        <f t="shared" ca="1" si="10"/>
        <v>0</v>
      </c>
      <c r="N109"/>
    </row>
    <row r="110" spans="3:14" x14ac:dyDescent="0.25">
      <c r="C110" s="57" t="s">
        <v>332</v>
      </c>
      <c r="D110" s="57" t="s">
        <v>236</v>
      </c>
      <c r="E110" s="71">
        <f t="shared" si="11"/>
        <v>99.728000000000009</v>
      </c>
      <c r="F110" s="102">
        <f t="shared" si="8"/>
        <v>5.9408589560008456E-3</v>
      </c>
      <c r="H110" s="54">
        <f ca="1">VLOOKUP(D110,PRORRATA_Gral!$A$2:$D$66,2,0)</f>
        <v>1399107.3886627015</v>
      </c>
      <c r="I110" s="102">
        <f t="shared" ca="1" si="9"/>
        <v>5.9408589560008421E-3</v>
      </c>
      <c r="J110" s="83">
        <f t="shared" ca="1" si="10"/>
        <v>0</v>
      </c>
      <c r="N110"/>
    </row>
    <row r="111" spans="3:14" x14ac:dyDescent="0.25">
      <c r="C111" s="57" t="s">
        <v>332</v>
      </c>
      <c r="D111" s="57" t="s">
        <v>250</v>
      </c>
      <c r="E111" s="71">
        <f t="shared" si="11"/>
        <v>28.494</v>
      </c>
      <c r="F111" s="72">
        <f t="shared" si="8"/>
        <v>1.6974052933207131E-3</v>
      </c>
      <c r="H111" s="54">
        <f ca="1">VLOOKUP(D111,PRORRATA_Gral!$A$2:$D$66,2,0)</f>
        <v>399748.97654174373</v>
      </c>
      <c r="I111" s="72">
        <f t="shared" ca="1" si="9"/>
        <v>1.6974052933207125E-3</v>
      </c>
      <c r="J111" s="83">
        <f t="shared" ca="1" si="10"/>
        <v>0</v>
      </c>
      <c r="N111"/>
    </row>
    <row r="112" spans="3:14" x14ac:dyDescent="0.25">
      <c r="C112" s="57" t="s">
        <v>332</v>
      </c>
      <c r="D112" s="57" t="s">
        <v>256</v>
      </c>
      <c r="E112" s="71">
        <f t="shared" si="11"/>
        <v>0</v>
      </c>
      <c r="F112" s="72">
        <f t="shared" si="8"/>
        <v>0</v>
      </c>
      <c r="H112" s="54">
        <f ca="1">VLOOKUP(D112,PRORRATA_Gral!$A$2:$D$66,2,0)</f>
        <v>0</v>
      </c>
      <c r="I112" s="72">
        <f t="shared" ca="1" si="9"/>
        <v>0</v>
      </c>
      <c r="J112" s="83">
        <f t="shared" ca="1" si="10"/>
        <v>0</v>
      </c>
      <c r="N112"/>
    </row>
    <row r="113" spans="3:14" x14ac:dyDescent="0.25">
      <c r="C113" s="73" t="s">
        <v>262</v>
      </c>
      <c r="D113" s="73" t="s">
        <v>122</v>
      </c>
      <c r="E113" s="74"/>
      <c r="F113" s="75"/>
      <c r="G113" s="76"/>
      <c r="H113" s="77"/>
      <c r="I113" s="76"/>
      <c r="J113" s="83"/>
      <c r="N113"/>
    </row>
    <row r="114" spans="3:14" x14ac:dyDescent="0.25">
      <c r="C114" s="57" t="s">
        <v>333</v>
      </c>
      <c r="D114" s="47" t="s">
        <v>138</v>
      </c>
      <c r="E114" s="71">
        <f t="shared" ref="E114:E153" si="12">VLOOKUP(D114,$A$3:$K$67,11,0)</f>
        <v>248.59952832000002</v>
      </c>
      <c r="F114" s="72">
        <f t="shared" ref="F114:F153" si="13">E114/SUM($E$114:$E$153)</f>
        <v>1.456007554186348E-2</v>
      </c>
      <c r="H114" s="54">
        <f>VLOOKUP(D114,PRORRATA_Gral!$A$2:$D$66,3,0)</f>
        <v>5528756.4546371652</v>
      </c>
      <c r="I114" s="72">
        <f t="shared" ref="I114:I153" si="14">H114/SUM($H$114:$H$153)</f>
        <v>1.4560075448059855E-2</v>
      </c>
      <c r="J114" s="83">
        <f t="shared" ref="J114:J174" si="15">F114-I114</f>
        <v>9.3803624590105272E-11</v>
      </c>
      <c r="N114"/>
    </row>
    <row r="115" spans="3:14" x14ac:dyDescent="0.25">
      <c r="C115" s="57" t="s">
        <v>333</v>
      </c>
      <c r="D115" s="47" t="s">
        <v>142</v>
      </c>
      <c r="E115" s="71">
        <f t="shared" si="12"/>
        <v>77.687352599999997</v>
      </c>
      <c r="F115" s="72">
        <f t="shared" si="13"/>
        <v>4.5500236068323372E-3</v>
      </c>
      <c r="H115" s="54">
        <f>VLOOKUP(D115,PRORRATA_Gral!$A$2:$D$66,3,0)</f>
        <v>1727736.3920741137</v>
      </c>
      <c r="I115" s="72">
        <f t="shared" si="14"/>
        <v>4.5500235775187041E-3</v>
      </c>
      <c r="J115" s="83">
        <f t="shared" si="15"/>
        <v>2.9313633118088767E-11</v>
      </c>
      <c r="N115"/>
    </row>
    <row r="116" spans="3:14" x14ac:dyDescent="0.25">
      <c r="C116" s="57" t="s">
        <v>333</v>
      </c>
      <c r="D116" s="47" t="s">
        <v>158</v>
      </c>
      <c r="E116" s="71">
        <f t="shared" si="12"/>
        <v>104.97200000000001</v>
      </c>
      <c r="F116" s="72">
        <f t="shared" si="13"/>
        <v>6.1480416318936849E-3</v>
      </c>
      <c r="H116" s="54">
        <f>VLOOKUP(D116,PRORRATA_Gral!$A$2:$D$66,3,0)</f>
        <v>2334536.298110432</v>
      </c>
      <c r="I116" s="72">
        <f t="shared" si="14"/>
        <v>6.1480415922847828E-3</v>
      </c>
      <c r="J116" s="83">
        <f t="shared" si="15"/>
        <v>3.9608902095700227E-11</v>
      </c>
      <c r="N116"/>
    </row>
    <row r="117" spans="3:14" x14ac:dyDescent="0.25">
      <c r="C117" s="57" t="s">
        <v>333</v>
      </c>
      <c r="D117" s="57" t="s">
        <v>152</v>
      </c>
      <c r="E117" s="71">
        <f t="shared" si="12"/>
        <v>5.524</v>
      </c>
      <c r="F117" s="72">
        <f t="shared" si="13"/>
        <v>3.2353181776645883E-4</v>
      </c>
      <c r="H117" s="54">
        <f>VLOOKUP(D117,PRORRATA_Gral!$A$2:$D$66,3,0)</f>
        <v>122851.60338720831</v>
      </c>
      <c r="I117" s="72">
        <f t="shared" si="14"/>
        <v>3.2353181568209761E-4</v>
      </c>
      <c r="J117" s="83">
        <f t="shared" si="15"/>
        <v>2.0843612209484053E-12</v>
      </c>
      <c r="N117"/>
    </row>
    <row r="118" spans="3:14" x14ac:dyDescent="0.25">
      <c r="C118" s="57" t="s">
        <v>333</v>
      </c>
      <c r="D118" s="57" t="s">
        <v>178</v>
      </c>
      <c r="E118" s="71">
        <f t="shared" si="12"/>
        <v>5.524</v>
      </c>
      <c r="F118" s="72">
        <f t="shared" si="13"/>
        <v>3.2353181776645883E-4</v>
      </c>
      <c r="H118" s="54">
        <f>VLOOKUP(D118,PRORRATA_Gral!$A$2:$D$66,3,0)</f>
        <v>122851.60338720831</v>
      </c>
      <c r="I118" s="72">
        <f t="shared" si="14"/>
        <v>3.2353181568209761E-4</v>
      </c>
      <c r="J118" s="83">
        <f t="shared" si="15"/>
        <v>2.0843612209484053E-12</v>
      </c>
      <c r="N118"/>
    </row>
    <row r="119" spans="3:14" x14ac:dyDescent="0.25">
      <c r="C119" s="57" t="s">
        <v>333</v>
      </c>
      <c r="D119" s="57" t="s">
        <v>156</v>
      </c>
      <c r="E119" s="71">
        <f t="shared" si="12"/>
        <v>22.1</v>
      </c>
      <c r="F119" s="72">
        <f t="shared" si="13"/>
        <v>1.2943615446485771E-3</v>
      </c>
      <c r="H119" s="54">
        <f>VLOOKUP(D119,PRORRATA_Gral!$A$2:$D$66,3,0)</f>
        <v>491495.37198720191</v>
      </c>
      <c r="I119" s="72">
        <f t="shared" si="14"/>
        <v>1.2943615363096227E-3</v>
      </c>
      <c r="J119" s="83">
        <f t="shared" si="15"/>
        <v>8.3389543100581554E-12</v>
      </c>
      <c r="N119"/>
    </row>
    <row r="120" spans="3:14" x14ac:dyDescent="0.25">
      <c r="C120" s="57" t="s">
        <v>333</v>
      </c>
      <c r="D120" s="57" t="s">
        <v>190</v>
      </c>
      <c r="E120" s="71">
        <f t="shared" si="12"/>
        <v>209.90799999999999</v>
      </c>
      <c r="F120" s="72">
        <f t="shared" si="13"/>
        <v>1.2293974801542693E-2</v>
      </c>
      <c r="H120" s="54">
        <f>VLOOKUP(D120,PRORRATA_Gral!$A$2:$D$66,3,0)</f>
        <v>4668271.9702755455</v>
      </c>
      <c r="I120" s="72">
        <f t="shared" si="14"/>
        <v>1.2293974722338473E-2</v>
      </c>
      <c r="J120" s="83">
        <f t="shared" si="15"/>
        <v>7.9204219571860079E-11</v>
      </c>
      <c r="N120"/>
    </row>
    <row r="121" spans="3:14" x14ac:dyDescent="0.25">
      <c r="C121" s="57" t="s">
        <v>333</v>
      </c>
      <c r="D121" s="57" t="s">
        <v>192</v>
      </c>
      <c r="E121" s="71">
        <f t="shared" si="12"/>
        <v>66.298000000000002</v>
      </c>
      <c r="F121" s="72">
        <f t="shared" si="13"/>
        <v>3.8829674971543604E-3</v>
      </c>
      <c r="H121" s="54">
        <f>VLOOKUP(D121,PRORRATA_Gral!$A$2:$D$66,3,0)</f>
        <v>1474441.636742421</v>
      </c>
      <c r="I121" s="72">
        <f t="shared" si="14"/>
        <v>3.882967472138251E-3</v>
      </c>
      <c r="J121" s="83">
        <f t="shared" si="15"/>
        <v>2.5016109409664589E-11</v>
      </c>
      <c r="N121"/>
    </row>
    <row r="122" spans="3:14" x14ac:dyDescent="0.25">
      <c r="C122" s="57" t="s">
        <v>333</v>
      </c>
      <c r="D122" s="57" t="s">
        <v>200</v>
      </c>
      <c r="E122" s="71">
        <f t="shared" si="12"/>
        <v>62.149882080000005</v>
      </c>
      <c r="F122" s="72">
        <f t="shared" si="13"/>
        <v>3.64001888546587E-3</v>
      </c>
      <c r="H122" s="54">
        <f>VLOOKUP(D122,PRORRATA_Gral!$A$2:$D$66,3,0)</f>
        <v>1382189.1136592913</v>
      </c>
      <c r="I122" s="72">
        <f t="shared" si="14"/>
        <v>3.6400188620149638E-3</v>
      </c>
      <c r="J122" s="83">
        <f t="shared" si="15"/>
        <v>2.3450906147526318E-11</v>
      </c>
      <c r="N122"/>
    </row>
    <row r="123" spans="3:14" x14ac:dyDescent="0.25">
      <c r="C123" s="57" t="s">
        <v>333</v>
      </c>
      <c r="D123" s="57" t="s">
        <v>202</v>
      </c>
      <c r="E123" s="71">
        <f t="shared" si="12"/>
        <v>5.524</v>
      </c>
      <c r="F123" s="72">
        <f t="shared" si="13"/>
        <v>3.2353181776645883E-4</v>
      </c>
      <c r="H123" s="54">
        <f>VLOOKUP(D123,PRORRATA_Gral!$A$2:$D$66,3,0)</f>
        <v>122851.60338720831</v>
      </c>
      <c r="I123" s="72">
        <f t="shared" si="14"/>
        <v>3.2353181568209761E-4</v>
      </c>
      <c r="J123" s="83">
        <f t="shared" si="15"/>
        <v>2.0843612209484053E-12</v>
      </c>
      <c r="N123"/>
    </row>
    <row r="124" spans="3:14" x14ac:dyDescent="0.25">
      <c r="C124" s="57" t="s">
        <v>333</v>
      </c>
      <c r="D124" s="57" t="s">
        <v>204</v>
      </c>
      <c r="E124" s="71">
        <f t="shared" si="12"/>
        <v>5.524</v>
      </c>
      <c r="F124" s="72">
        <f t="shared" si="13"/>
        <v>3.2353181776645883E-4</v>
      </c>
      <c r="H124" s="54">
        <f>VLOOKUP(D124,PRORRATA_Gral!$A$2:$D$66,3,0)</f>
        <v>122851.60338720831</v>
      </c>
      <c r="I124" s="72">
        <f t="shared" si="14"/>
        <v>3.2353181568209761E-4</v>
      </c>
      <c r="J124" s="83">
        <f t="shared" si="15"/>
        <v>2.0843612209484053E-12</v>
      </c>
      <c r="N124"/>
    </row>
    <row r="125" spans="3:14" x14ac:dyDescent="0.25">
      <c r="C125" s="57" t="s">
        <v>329</v>
      </c>
      <c r="D125" s="57" t="s">
        <v>182</v>
      </c>
      <c r="E125" s="71">
        <f t="shared" si="12"/>
        <v>832</v>
      </c>
      <c r="F125" s="72">
        <f t="shared" si="13"/>
        <v>4.8728905210299371E-2</v>
      </c>
      <c r="H125" s="54">
        <f>VLOOKUP(D125,PRORRATA_Gral!$A$2:$D$66,3,0)</f>
        <v>18503355.180694658</v>
      </c>
      <c r="I125" s="72">
        <f t="shared" si="14"/>
        <v>4.8728904896362266E-2</v>
      </c>
      <c r="J125" s="83">
        <f t="shared" si="15"/>
        <v>3.1393710547833464E-10</v>
      </c>
      <c r="N125"/>
    </row>
    <row r="126" spans="3:14" x14ac:dyDescent="0.25">
      <c r="C126" s="57" t="s">
        <v>329</v>
      </c>
      <c r="D126" s="57" t="s">
        <v>184</v>
      </c>
      <c r="E126" s="71">
        <f t="shared" si="12"/>
        <v>1773.6</v>
      </c>
      <c r="F126" s="72">
        <f t="shared" si="13"/>
        <v>0.10387690658772471</v>
      </c>
      <c r="H126" s="54">
        <f>VLOOKUP(D126,PRORRATA_Gral!$A$2:$D$66,3,0)</f>
        <v>39444171.572692364</v>
      </c>
      <c r="I126" s="72">
        <f t="shared" si="14"/>
        <v>0.10387690591849533</v>
      </c>
      <c r="J126" s="83">
        <f t="shared" si="15"/>
        <v>6.6922938024571721E-10</v>
      </c>
      <c r="N126"/>
    </row>
    <row r="127" spans="3:14" x14ac:dyDescent="0.25">
      <c r="C127" s="57" t="s">
        <v>329</v>
      </c>
      <c r="D127" s="57" t="s">
        <v>160</v>
      </c>
      <c r="E127" s="71">
        <f t="shared" si="12"/>
        <v>2463.335</v>
      </c>
      <c r="F127" s="72">
        <f t="shared" si="13"/>
        <v>0.14427357898583271</v>
      </c>
      <c r="H127" s="54">
        <f>VLOOKUP(D127,PRORRATA_Gral!$A$2:$D$66,3,0)</f>
        <v>54783608.69475539</v>
      </c>
      <c r="I127" s="72">
        <f t="shared" si="14"/>
        <v>0.14427357805634683</v>
      </c>
      <c r="J127" s="83">
        <f t="shared" si="15"/>
        <v>9.2948587715468989E-10</v>
      </c>
      <c r="N127"/>
    </row>
    <row r="128" spans="3:14" x14ac:dyDescent="0.25">
      <c r="C128" s="57" t="s">
        <v>329</v>
      </c>
      <c r="D128" s="57" t="s">
        <v>164</v>
      </c>
      <c r="E128" s="71">
        <f t="shared" si="12"/>
        <v>1248</v>
      </c>
      <c r="F128" s="72">
        <f t="shared" si="13"/>
        <v>7.3093357815449053E-2</v>
      </c>
      <c r="H128" s="54">
        <f>VLOOKUP(D128,PRORRATA_Gral!$A$2:$D$66,3,0)</f>
        <v>27755032.771041986</v>
      </c>
      <c r="I128" s="72">
        <f t="shared" si="14"/>
        <v>7.3093357344543392E-2</v>
      </c>
      <c r="J128" s="83">
        <f t="shared" si="15"/>
        <v>4.7090566168694892E-10</v>
      </c>
      <c r="N128"/>
    </row>
    <row r="129" spans="3:14" x14ac:dyDescent="0.25">
      <c r="C129" s="57" t="s">
        <v>329</v>
      </c>
      <c r="D129" s="47" t="s">
        <v>166</v>
      </c>
      <c r="E129" s="71">
        <f t="shared" si="12"/>
        <v>3153.0659999999998</v>
      </c>
      <c r="F129" s="72">
        <f t="shared" si="13"/>
        <v>0.18467001711035791</v>
      </c>
      <c r="H129" s="54">
        <f>VLOOKUP(D129,PRORRATA_Gral!$A$2:$D$66,3,0)</f>
        <v>70122956.85838002</v>
      </c>
      <c r="I129" s="72">
        <f t="shared" si="14"/>
        <v>0.18467001592061702</v>
      </c>
      <c r="J129" s="83">
        <f t="shared" si="15"/>
        <v>1.1897408891403671E-9</v>
      </c>
      <c r="N129"/>
    </row>
    <row r="130" spans="3:14" x14ac:dyDescent="0.25">
      <c r="C130" s="57" t="s">
        <v>330</v>
      </c>
      <c r="D130" s="57" t="s">
        <v>168</v>
      </c>
      <c r="E130" s="71">
        <f t="shared" si="12"/>
        <v>1485</v>
      </c>
      <c r="F130" s="72">
        <f t="shared" si="13"/>
        <v>8.6974067592902118E-2</v>
      </c>
      <c r="H130" s="54">
        <f>VLOOKUP(D130,PRORRATA_Gral!$A$2:$D$66,3,0)</f>
        <v>33025820.244388904</v>
      </c>
      <c r="I130" s="72">
        <f t="shared" si="14"/>
        <v>8.6974067032569671E-2</v>
      </c>
      <c r="J130" s="83">
        <f t="shared" si="15"/>
        <v>5.6033244710818053E-10</v>
      </c>
      <c r="N130"/>
    </row>
    <row r="131" spans="3:14" x14ac:dyDescent="0.25">
      <c r="C131" s="57" t="s">
        <v>330</v>
      </c>
      <c r="D131" s="57" t="s">
        <v>170</v>
      </c>
      <c r="E131" s="71">
        <f t="shared" si="12"/>
        <v>735.42700000000002</v>
      </c>
      <c r="F131" s="72">
        <f t="shared" si="13"/>
        <v>4.3072779533767834E-2</v>
      </c>
      <c r="H131" s="54">
        <f>VLOOKUP(D131,PRORRATA_Gral!$A$2:$D$66,3,0)</f>
        <v>16355609.363548955</v>
      </c>
      <c r="I131" s="72">
        <f t="shared" si="14"/>
        <v>4.3072779256270448E-2</v>
      </c>
      <c r="J131" s="83">
        <f t="shared" si="15"/>
        <v>2.7749738618076947E-10</v>
      </c>
      <c r="N131"/>
    </row>
    <row r="132" spans="3:14" x14ac:dyDescent="0.25">
      <c r="C132" s="57" t="s">
        <v>330</v>
      </c>
      <c r="D132" s="57" t="s">
        <v>172</v>
      </c>
      <c r="E132" s="71">
        <f t="shared" si="12"/>
        <v>150.64499999999998</v>
      </c>
      <c r="F132" s="72">
        <f t="shared" si="13"/>
        <v>8.8230359680355145E-3</v>
      </c>
      <c r="H132" s="54">
        <f>VLOOKUP(D132,PRORRATA_Gral!$A$2:$D$66,3,0)</f>
        <v>3350285.9870141177</v>
      </c>
      <c r="I132" s="72">
        <f t="shared" si="14"/>
        <v>8.8230359111928971E-3</v>
      </c>
      <c r="J132" s="83">
        <f t="shared" si="15"/>
        <v>5.6842617418562114E-11</v>
      </c>
      <c r="N132"/>
    </row>
    <row r="133" spans="3:14" x14ac:dyDescent="0.25">
      <c r="C133" s="57" t="s">
        <v>330</v>
      </c>
      <c r="D133" s="57" t="s">
        <v>188</v>
      </c>
      <c r="E133" s="71">
        <f t="shared" si="12"/>
        <v>84.051000000000002</v>
      </c>
      <c r="F133" s="72">
        <f t="shared" si="13"/>
        <v>4.9227322257582602E-3</v>
      </c>
      <c r="H133" s="54">
        <f>VLOOKUP(D133,PRORRATA_Gral!$A$2:$D$66,3,0)</f>
        <v>1869261.4258324117</v>
      </c>
      <c r="I133" s="72">
        <f t="shared" si="14"/>
        <v>4.9227321940434427E-3</v>
      </c>
      <c r="J133" s="83">
        <f t="shared" si="15"/>
        <v>3.1714817404215889E-11</v>
      </c>
      <c r="N133"/>
    </row>
    <row r="134" spans="3:14" x14ac:dyDescent="0.25">
      <c r="C134" s="57" t="s">
        <v>331</v>
      </c>
      <c r="D134" s="57" t="s">
        <v>127</v>
      </c>
      <c r="E134" s="71">
        <f t="shared" si="12"/>
        <v>262.428</v>
      </c>
      <c r="F134" s="72">
        <f t="shared" si="13"/>
        <v>1.5369986942942841E-2</v>
      </c>
      <c r="H134" s="54">
        <f>VLOOKUP(D134,PRORRATA_Gral!$A$2:$D$66,3,0)</f>
        <v>5836296.2660568971</v>
      </c>
      <c r="I134" s="72">
        <f t="shared" si="14"/>
        <v>1.5369986843921343E-2</v>
      </c>
      <c r="J134" s="83">
        <f t="shared" si="15"/>
        <v>9.9021497598772434E-11</v>
      </c>
      <c r="N134"/>
    </row>
    <row r="135" spans="3:14" x14ac:dyDescent="0.25">
      <c r="C135" s="57" t="s">
        <v>331</v>
      </c>
      <c r="D135" s="57" t="s">
        <v>134</v>
      </c>
      <c r="E135" s="71">
        <f t="shared" si="12"/>
        <v>165.74600000000001</v>
      </c>
      <c r="F135" s="72">
        <f t="shared" si="13"/>
        <v>9.7074773112815864E-3</v>
      </c>
      <c r="H135" s="54">
        <f>VLOOKUP(D135,PRORRATA_Gral!$A$2:$D$66,3,0)</f>
        <v>3686126.3314656448</v>
      </c>
      <c r="I135" s="72">
        <f t="shared" si="14"/>
        <v>9.7074772487409366E-3</v>
      </c>
      <c r="J135" s="83">
        <f t="shared" si="15"/>
        <v>6.2540649742315324E-11</v>
      </c>
      <c r="N135"/>
    </row>
    <row r="136" spans="3:14" x14ac:dyDescent="0.25">
      <c r="C136" s="57" t="s">
        <v>331</v>
      </c>
      <c r="D136" s="47" t="s">
        <v>162</v>
      </c>
      <c r="E136" s="71">
        <f t="shared" si="12"/>
        <v>1104.972</v>
      </c>
      <c r="F136" s="72">
        <f t="shared" si="13"/>
        <v>6.4716437317349662E-2</v>
      </c>
      <c r="H136" s="54">
        <f>VLOOKUP(D136,PRORRATA_Gral!$A$2:$D$66,3,0)</f>
        <v>24574145.890291505</v>
      </c>
      <c r="I136" s="72">
        <f t="shared" si="14"/>
        <v>6.4716436900412483E-2</v>
      </c>
      <c r="J136" s="83">
        <f t="shared" si="15"/>
        <v>4.1693717922619555E-10</v>
      </c>
      <c r="N136"/>
    </row>
    <row r="137" spans="3:14" x14ac:dyDescent="0.25">
      <c r="C137" s="57" t="s">
        <v>331</v>
      </c>
      <c r="D137" s="57" t="s">
        <v>148</v>
      </c>
      <c r="E137" s="71">
        <f t="shared" si="12"/>
        <v>16.574999999999999</v>
      </c>
      <c r="F137" s="72">
        <f t="shared" si="13"/>
        <v>9.7077115848643279E-4</v>
      </c>
      <c r="H137" s="54">
        <f>VLOOKUP(D137,PRORRATA_Gral!$A$2:$D$66,3,0)</f>
        <v>368621.52899040136</v>
      </c>
      <c r="I137" s="72">
        <f t="shared" si="14"/>
        <v>9.707711522322169E-4</v>
      </c>
      <c r="J137" s="83">
        <f t="shared" si="15"/>
        <v>6.2542158951739424E-12</v>
      </c>
      <c r="N137"/>
    </row>
    <row r="138" spans="3:14" x14ac:dyDescent="0.25">
      <c r="C138" s="78" t="s">
        <v>331</v>
      </c>
      <c r="D138" s="57" t="s">
        <v>174</v>
      </c>
      <c r="E138" s="71">
        <f t="shared" si="12"/>
        <v>1392.2539999999999</v>
      </c>
      <c r="F138" s="72">
        <f t="shared" si="13"/>
        <v>8.1542083166658813E-2</v>
      </c>
      <c r="H138" s="54">
        <f>VLOOKUP(D138,PRORRATA_Gral!$A$2:$D$66,3,0)</f>
        <v>30963185.413152479</v>
      </c>
      <c r="I138" s="72">
        <f t="shared" si="14"/>
        <v>8.1542082641322053E-2</v>
      </c>
      <c r="J138" s="83">
        <f t="shared" si="15"/>
        <v>5.2533676020427578E-10</v>
      </c>
      <c r="N138"/>
    </row>
    <row r="139" spans="3:14" x14ac:dyDescent="0.25">
      <c r="C139" s="57" t="s">
        <v>331</v>
      </c>
      <c r="D139" s="57" t="s">
        <v>186</v>
      </c>
      <c r="E139" s="71">
        <f t="shared" si="12"/>
        <v>13.811999999999999</v>
      </c>
      <c r="F139" s="72">
        <f t="shared" si="13"/>
        <v>8.0894668120751786E-4</v>
      </c>
      <c r="H139" s="54">
        <f>VLOOKUP(D139,PRORRATA_Gral!$A$2:$D$66,3,0)</f>
        <v>307173.48768720508</v>
      </c>
      <c r="I139" s="72">
        <f t="shared" si="14"/>
        <v>8.0894667599586015E-4</v>
      </c>
      <c r="J139" s="83">
        <f t="shared" si="15"/>
        <v>5.2116577112931717E-12</v>
      </c>
      <c r="N139"/>
    </row>
    <row r="140" spans="3:14" x14ac:dyDescent="0.25">
      <c r="C140" s="57" t="s">
        <v>331</v>
      </c>
      <c r="D140" s="57" t="s">
        <v>194</v>
      </c>
      <c r="E140" s="71">
        <f t="shared" si="12"/>
        <v>82.873000000000005</v>
      </c>
      <c r="F140" s="72">
        <f t="shared" si="13"/>
        <v>4.8537386556407932E-3</v>
      </c>
      <c r="H140" s="54">
        <f>VLOOKUP(D140,PRORRATA_Gral!$A$2:$D$66,3,0)</f>
        <v>1843063.1657328224</v>
      </c>
      <c r="I140" s="72">
        <f t="shared" si="14"/>
        <v>4.8537386243704683E-3</v>
      </c>
      <c r="J140" s="83">
        <f t="shared" si="15"/>
        <v>3.1270324871157662E-11</v>
      </c>
      <c r="N140"/>
    </row>
    <row r="141" spans="3:14" x14ac:dyDescent="0.25">
      <c r="C141" s="57" t="s">
        <v>332</v>
      </c>
      <c r="D141" s="57" t="s">
        <v>206</v>
      </c>
      <c r="E141" s="71">
        <f t="shared" si="12"/>
        <v>206.5789</v>
      </c>
      <c r="F141" s="72">
        <f t="shared" si="13"/>
        <v>1.2098994755466242E-2</v>
      </c>
      <c r="H141" s="54">
        <f>VLOOKUP(D141,PRORRATA_Gral!$A$2:$D$66,3,0)</f>
        <v>4594234.0859822165</v>
      </c>
      <c r="I141" s="72">
        <f t="shared" si="14"/>
        <v>1.2098994677518187E-2</v>
      </c>
      <c r="J141" s="83">
        <f t="shared" si="15"/>
        <v>7.7948054261200994E-11</v>
      </c>
      <c r="N141"/>
    </row>
    <row r="142" spans="3:14" x14ac:dyDescent="0.25">
      <c r="C142" s="57" t="s">
        <v>332</v>
      </c>
      <c r="D142" s="57" t="s">
        <v>208</v>
      </c>
      <c r="E142" s="71">
        <f t="shared" si="12"/>
        <v>0</v>
      </c>
      <c r="F142" s="72">
        <f t="shared" si="13"/>
        <v>0</v>
      </c>
      <c r="H142" s="54">
        <f>VLOOKUP(D142,PRORRATA_Gral!$A$2:$D$66,3,0)</f>
        <v>0</v>
      </c>
      <c r="I142" s="72">
        <f t="shared" si="14"/>
        <v>0</v>
      </c>
      <c r="J142" s="83">
        <f t="shared" si="15"/>
        <v>0</v>
      </c>
      <c r="N142"/>
    </row>
    <row r="143" spans="3:14" x14ac:dyDescent="0.25">
      <c r="C143" s="57" t="s">
        <v>332</v>
      </c>
      <c r="D143" s="57" t="s">
        <v>210</v>
      </c>
      <c r="E143" s="71">
        <f t="shared" si="12"/>
        <v>0</v>
      </c>
      <c r="F143" s="72">
        <f t="shared" si="13"/>
        <v>0</v>
      </c>
      <c r="H143" s="54">
        <f>VLOOKUP(D143,PRORRATA_Gral!$A$2:$D$66,3,0)</f>
        <v>0</v>
      </c>
      <c r="I143" s="72">
        <f t="shared" si="14"/>
        <v>0</v>
      </c>
      <c r="J143" s="83">
        <f t="shared" si="15"/>
        <v>0</v>
      </c>
      <c r="N143"/>
    </row>
    <row r="144" spans="3:14" x14ac:dyDescent="0.25">
      <c r="C144" s="57" t="s">
        <v>332</v>
      </c>
      <c r="D144" s="57" t="s">
        <v>212</v>
      </c>
      <c r="E144" s="71">
        <f t="shared" si="12"/>
        <v>206.5789</v>
      </c>
      <c r="F144" s="72">
        <f t="shared" si="13"/>
        <v>1.2098994755466242E-2</v>
      </c>
      <c r="H144" s="54">
        <f>VLOOKUP(D144,PRORRATA_Gral!$A$2:$D$66,3,0)</f>
        <v>4594234.0859822165</v>
      </c>
      <c r="I144" s="72">
        <f t="shared" si="14"/>
        <v>1.2098994677518187E-2</v>
      </c>
      <c r="J144" s="83">
        <f t="shared" si="15"/>
        <v>7.7948054261200994E-11</v>
      </c>
      <c r="N144"/>
    </row>
    <row r="145" spans="3:14" x14ac:dyDescent="0.25">
      <c r="C145" s="57" t="s">
        <v>332</v>
      </c>
      <c r="D145" s="57" t="s">
        <v>214</v>
      </c>
      <c r="E145" s="71">
        <f t="shared" si="12"/>
        <v>0</v>
      </c>
      <c r="F145" s="72">
        <f t="shared" si="13"/>
        <v>0</v>
      </c>
      <c r="H145" s="54">
        <f>VLOOKUP(D145,PRORRATA_Gral!$A$2:$D$66,3,0)</f>
        <v>0</v>
      </c>
      <c r="I145" s="72">
        <f t="shared" si="14"/>
        <v>0</v>
      </c>
      <c r="J145" s="83">
        <f t="shared" si="15"/>
        <v>0</v>
      </c>
      <c r="N145"/>
    </row>
    <row r="146" spans="3:14" x14ac:dyDescent="0.25">
      <c r="C146" s="57" t="s">
        <v>332</v>
      </c>
      <c r="D146" s="57" t="s">
        <v>216</v>
      </c>
      <c r="E146" s="71">
        <f t="shared" si="12"/>
        <v>56.987200000000001</v>
      </c>
      <c r="F146" s="72">
        <f t="shared" si="13"/>
        <v>3.3376488786062168E-3</v>
      </c>
      <c r="H146" s="54">
        <f>VLOOKUP(D146,PRORRATA_Gral!$A$2:$D$66,3,0)</f>
        <v>1267373.0797515418</v>
      </c>
      <c r="I146" s="72">
        <f t="shared" si="14"/>
        <v>3.3376488571033366E-3</v>
      </c>
      <c r="J146" s="83">
        <f t="shared" si="15"/>
        <v>2.1502880205581665E-11</v>
      </c>
      <c r="N146"/>
    </row>
    <row r="147" spans="3:14" x14ac:dyDescent="0.25">
      <c r="C147" s="57" t="s">
        <v>332</v>
      </c>
      <c r="D147" s="57" t="s">
        <v>218</v>
      </c>
      <c r="E147" s="71">
        <f t="shared" si="12"/>
        <v>170.96199999999999</v>
      </c>
      <c r="F147" s="72">
        <f t="shared" si="13"/>
        <v>1.0012970063176923E-2</v>
      </c>
      <c r="H147" s="54">
        <f>VLOOKUP(D147,PRORRATA_Gral!$A$2:$D$66,3,0)</f>
        <v>3802128.135098462</v>
      </c>
      <c r="I147" s="72">
        <f t="shared" si="14"/>
        <v>1.0012969998668133E-2</v>
      </c>
      <c r="J147" s="83">
        <f t="shared" si="15"/>
        <v>6.4508790670325666E-11</v>
      </c>
      <c r="N147"/>
    </row>
    <row r="148" spans="3:14" x14ac:dyDescent="0.25">
      <c r="C148" s="57" t="s">
        <v>332</v>
      </c>
      <c r="D148" s="57" t="s">
        <v>222</v>
      </c>
      <c r="E148" s="71">
        <f t="shared" si="12"/>
        <v>277.81200000000001</v>
      </c>
      <c r="F148" s="72">
        <f t="shared" si="13"/>
        <v>1.6271003142167895E-2</v>
      </c>
      <c r="H148" s="54">
        <f>VLOOKUP(D148,PRORRATA_Gral!$A$2:$D$66,3,0)</f>
        <v>6178430.420023011</v>
      </c>
      <c r="I148" s="72">
        <f t="shared" si="14"/>
        <v>1.627100303734158E-2</v>
      </c>
      <c r="J148" s="83">
        <f t="shared" si="15"/>
        <v>1.0482631429553635E-10</v>
      </c>
      <c r="N148"/>
    </row>
    <row r="149" spans="3:14" x14ac:dyDescent="0.25">
      <c r="C149" s="57" t="s">
        <v>334</v>
      </c>
      <c r="D149" s="57" t="s">
        <v>232</v>
      </c>
      <c r="E149" s="71">
        <f t="shared" si="12"/>
        <v>199.45508000000001</v>
      </c>
      <c r="F149" s="72">
        <f t="shared" si="13"/>
        <v>1.1681764046914277E-2</v>
      </c>
      <c r="H149" s="54">
        <f>VLOOKUP(D149,PRORRATA_Gral!$A$2:$D$66,3,0)</f>
        <v>4435805.5567343011</v>
      </c>
      <c r="I149" s="72">
        <f t="shared" si="14"/>
        <v>1.1681770414177726E-2</v>
      </c>
      <c r="J149" s="83">
        <f t="shared" si="15"/>
        <v>-6.3672634491307445E-9</v>
      </c>
    </row>
    <row r="150" spans="3:14" x14ac:dyDescent="0.25">
      <c r="C150" s="57" t="s">
        <v>332</v>
      </c>
      <c r="D150" s="57" t="s">
        <v>234</v>
      </c>
      <c r="E150" s="71">
        <f t="shared" si="12"/>
        <v>49.864000000000004</v>
      </c>
      <c r="F150" s="102">
        <f t="shared" si="13"/>
        <v>2.9204544824595769E-3</v>
      </c>
      <c r="H150" s="54">
        <f>VLOOKUP(D150,PRORRATA_Gral!$A$2:$D$66,3,0)</f>
        <v>1108955.8927045173</v>
      </c>
      <c r="I150" s="102">
        <f t="shared" si="14"/>
        <v>2.9204544636444807E-3</v>
      </c>
      <c r="J150" s="83">
        <f t="shared" si="15"/>
        <v>1.8815096182456248E-11</v>
      </c>
    </row>
    <row r="151" spans="3:14" x14ac:dyDescent="0.25">
      <c r="C151" s="57" t="s">
        <v>332</v>
      </c>
      <c r="D151" s="57" t="s">
        <v>236</v>
      </c>
      <c r="E151" s="71">
        <f t="shared" si="12"/>
        <v>99.728000000000009</v>
      </c>
      <c r="F151" s="102">
        <f t="shared" si="13"/>
        <v>5.8409089649191538E-3</v>
      </c>
      <c r="H151" s="54">
        <f>VLOOKUP(D151,PRORRATA_Gral!$A$2:$D$66,3,0)</f>
        <v>2217911.7854090347</v>
      </c>
      <c r="I151" s="102">
        <f t="shared" si="14"/>
        <v>5.8409089272889615E-3</v>
      </c>
      <c r="J151" s="83">
        <f t="shared" si="15"/>
        <v>3.7630192364912496E-11</v>
      </c>
    </row>
    <row r="152" spans="3:14" x14ac:dyDescent="0.25">
      <c r="C152" s="57" t="s">
        <v>332</v>
      </c>
      <c r="D152" s="57" t="s">
        <v>250</v>
      </c>
      <c r="E152" s="71">
        <f t="shared" si="12"/>
        <v>28.494</v>
      </c>
      <c r="F152" s="72">
        <f t="shared" si="13"/>
        <v>1.6688478666613826E-3</v>
      </c>
      <c r="H152" s="54">
        <f>VLOOKUP(D152,PRORRATA_Gral!$A$2:$D$66,3,0)</f>
        <v>633695.43571960775</v>
      </c>
      <c r="I152" s="72">
        <f t="shared" si="14"/>
        <v>1.6688478559097914E-3</v>
      </c>
      <c r="J152" s="83">
        <f t="shared" si="15"/>
        <v>1.0751591240573677E-11</v>
      </c>
    </row>
    <row r="153" spans="3:14" x14ac:dyDescent="0.25">
      <c r="C153" s="57" t="s">
        <v>332</v>
      </c>
      <c r="D153" s="57" t="s">
        <v>256</v>
      </c>
      <c r="E153" s="71">
        <f t="shared" si="12"/>
        <v>0</v>
      </c>
      <c r="F153" s="72">
        <f t="shared" si="13"/>
        <v>0</v>
      </c>
      <c r="H153" s="54">
        <f>VLOOKUP(D153,PRORRATA_Gral!$A$2:$D$66,3,0)</f>
        <v>0</v>
      </c>
      <c r="I153" s="72">
        <f t="shared" si="14"/>
        <v>0</v>
      </c>
      <c r="J153" s="83">
        <f t="shared" si="15"/>
        <v>0</v>
      </c>
    </row>
    <row r="154" spans="3:14" x14ac:dyDescent="0.25">
      <c r="C154" s="73" t="s">
        <v>262</v>
      </c>
      <c r="D154" s="73" t="s">
        <v>123</v>
      </c>
      <c r="E154" s="74"/>
      <c r="F154" s="75"/>
      <c r="G154" s="76"/>
      <c r="H154" s="77"/>
      <c r="I154" s="76"/>
      <c r="J154" s="83"/>
    </row>
    <row r="155" spans="3:14" x14ac:dyDescent="0.25">
      <c r="C155" s="57" t="s">
        <v>335</v>
      </c>
      <c r="D155" s="57" t="s">
        <v>132</v>
      </c>
      <c r="E155" s="71">
        <f t="shared" ref="E155:E196" si="16">VLOOKUP(D155,$A$3:$K$67,11,0)</f>
        <v>23.306493740000001</v>
      </c>
      <c r="F155" s="72">
        <f t="shared" ref="F155:F196" si="17">E155/SUM($E$155:$E$196)</f>
        <v>1.3943456468944403E-3</v>
      </c>
      <c r="H155" s="54">
        <f>VLOOKUP(D155,PRORRATA_Gral!$A$2:$D$66,4,0)</f>
        <v>299591.62190977175</v>
      </c>
      <c r="I155" s="72">
        <f t="shared" ref="I155:I196" si="18">H155/SUM($H$155:$H$196)</f>
        <v>1.3943456468944405E-3</v>
      </c>
      <c r="J155" s="83">
        <f t="shared" si="15"/>
        <v>0</v>
      </c>
    </row>
    <row r="156" spans="3:14" x14ac:dyDescent="0.25">
      <c r="C156" s="57" t="s">
        <v>335</v>
      </c>
      <c r="D156" s="47" t="s">
        <v>140</v>
      </c>
      <c r="E156" s="71">
        <f t="shared" si="16"/>
        <v>248.60102847000002</v>
      </c>
      <c r="F156" s="72">
        <f t="shared" si="17"/>
        <v>1.487292622080293E-2</v>
      </c>
      <c r="H156" s="54">
        <f>VLOOKUP(D156,PRORRATA_Gral!$A$2:$D$66,4,0)</f>
        <v>3195623.7672910746</v>
      </c>
      <c r="I156" s="72">
        <f t="shared" si="18"/>
        <v>1.4872926220802931E-2</v>
      </c>
      <c r="J156" s="83">
        <f t="shared" si="15"/>
        <v>0</v>
      </c>
    </row>
    <row r="157" spans="3:14" x14ac:dyDescent="0.25">
      <c r="C157" s="57" t="s">
        <v>335</v>
      </c>
      <c r="D157" s="57" t="s">
        <v>154</v>
      </c>
      <c r="E157" s="71">
        <f t="shared" si="16"/>
        <v>5.5280000000000005</v>
      </c>
      <c r="F157" s="72">
        <f t="shared" si="17"/>
        <v>3.3072082064423248E-4</v>
      </c>
      <c r="H157" s="54">
        <f>VLOOKUP(D157,PRORRATA_Gral!$A$2:$D$66,4,0)</f>
        <v>71059.272338114402</v>
      </c>
      <c r="I157" s="72">
        <f t="shared" si="18"/>
        <v>3.3072082064423253E-4</v>
      </c>
      <c r="J157" s="83">
        <f t="shared" si="15"/>
        <v>0</v>
      </c>
    </row>
    <row r="158" spans="3:14" x14ac:dyDescent="0.25">
      <c r="C158" s="57" t="s">
        <v>335</v>
      </c>
      <c r="D158" s="57" t="s">
        <v>180</v>
      </c>
      <c r="E158" s="71">
        <f t="shared" si="16"/>
        <v>11.048</v>
      </c>
      <c r="F158" s="72">
        <f t="shared" si="17"/>
        <v>6.6096302939172937E-4</v>
      </c>
      <c r="H158" s="54">
        <f>VLOOKUP(D158,PRORRATA_Gral!$A$2:$D$66,4,0)</f>
        <v>142015.70926039937</v>
      </c>
      <c r="I158" s="72">
        <f t="shared" si="18"/>
        <v>6.6096302939172937E-4</v>
      </c>
      <c r="J158" s="83">
        <f t="shared" si="15"/>
        <v>0</v>
      </c>
    </row>
    <row r="159" spans="3:14" x14ac:dyDescent="0.25">
      <c r="C159" s="57" t="s">
        <v>335</v>
      </c>
      <c r="D159" s="57" t="s">
        <v>146</v>
      </c>
      <c r="E159" s="71">
        <f t="shared" si="16"/>
        <v>116.53246870000001</v>
      </c>
      <c r="F159" s="72">
        <f t="shared" si="17"/>
        <v>6.971728234472202E-3</v>
      </c>
      <c r="H159" s="54">
        <f>VLOOKUP(D159,PRORRATA_Gral!$A$2:$D$66,4,0)</f>
        <v>1497958.1095488591</v>
      </c>
      <c r="I159" s="72">
        <f t="shared" si="18"/>
        <v>6.9717282344722038E-3</v>
      </c>
      <c r="J159" s="83">
        <f t="shared" si="15"/>
        <v>0</v>
      </c>
    </row>
    <row r="160" spans="3:14" x14ac:dyDescent="0.25">
      <c r="C160" s="57" t="s">
        <v>335</v>
      </c>
      <c r="D160" s="57" t="s">
        <v>198</v>
      </c>
      <c r="E160" s="71">
        <f t="shared" si="16"/>
        <v>49.724000000000004</v>
      </c>
      <c r="F160" s="72">
        <f t="shared" si="17"/>
        <v>2.974812244159518E-3</v>
      </c>
      <c r="H160" s="54">
        <f>VLOOKUP(D160,PRORRATA_Gral!$A$2:$D$66,4,0)</f>
        <v>639173.52708762663</v>
      </c>
      <c r="I160" s="72">
        <f t="shared" si="18"/>
        <v>2.974812244159518E-3</v>
      </c>
      <c r="J160" s="83">
        <f t="shared" si="15"/>
        <v>0</v>
      </c>
    </row>
    <row r="161" spans="3:10" x14ac:dyDescent="0.25">
      <c r="C161" s="78" t="s">
        <v>336</v>
      </c>
      <c r="D161" s="57" t="s">
        <v>226</v>
      </c>
      <c r="E161" s="71">
        <f t="shared" si="16"/>
        <v>85.483313999999993</v>
      </c>
      <c r="F161" s="72">
        <f t="shared" si="17"/>
        <v>5.1141663815970698E-3</v>
      </c>
      <c r="H161" s="54">
        <f>VLOOKUP(D161,PRORRATA_Gral!$A$2:$D$66,4,0)</f>
        <v>1098839.0177081309</v>
      </c>
      <c r="I161" s="72">
        <f t="shared" si="18"/>
        <v>5.1141663815970715E-3</v>
      </c>
      <c r="J161" s="83">
        <f t="shared" si="15"/>
        <v>0</v>
      </c>
    </row>
    <row r="162" spans="3:10" x14ac:dyDescent="0.25">
      <c r="C162" s="78" t="s">
        <v>336</v>
      </c>
      <c r="D162" s="57" t="s">
        <v>230</v>
      </c>
      <c r="E162" s="71">
        <f t="shared" si="16"/>
        <v>35.619105200000007</v>
      </c>
      <c r="F162" s="72">
        <f t="shared" si="17"/>
        <v>2.1309659374741767E-3</v>
      </c>
      <c r="H162" s="54">
        <f>VLOOKUP(D162,PRORRATA_Gral!$A$2:$D$66,4,0)</f>
        <v>457863.18683913659</v>
      </c>
      <c r="I162" s="72">
        <f t="shared" si="18"/>
        <v>2.1309659374741771E-3</v>
      </c>
      <c r="J162" s="83">
        <f t="shared" si="15"/>
        <v>0</v>
      </c>
    </row>
    <row r="163" spans="3:10" x14ac:dyDescent="0.25">
      <c r="C163" s="78" t="s">
        <v>336</v>
      </c>
      <c r="D163" s="57" t="s">
        <v>240</v>
      </c>
      <c r="E163" s="71">
        <f t="shared" si="16"/>
        <v>14.245103600000002</v>
      </c>
      <c r="F163" s="102">
        <f t="shared" si="17"/>
        <v>8.5223450664871755E-4</v>
      </c>
      <c r="H163" s="54">
        <f>VLOOKUP(D163,PRORRATA_Gral!$A$2:$D$66,4,0)</f>
        <v>183112.64402985782</v>
      </c>
      <c r="I163" s="102">
        <f t="shared" si="18"/>
        <v>8.5223450664871777E-4</v>
      </c>
      <c r="J163" s="83">
        <f t="shared" si="15"/>
        <v>0</v>
      </c>
    </row>
    <row r="164" spans="3:10" x14ac:dyDescent="0.25">
      <c r="C164" s="78" t="s">
        <v>336</v>
      </c>
      <c r="D164" s="57" t="s">
        <v>244</v>
      </c>
      <c r="E164" s="71">
        <f t="shared" si="16"/>
        <v>28.494438000000002</v>
      </c>
      <c r="F164" s="102">
        <f t="shared" si="17"/>
        <v>1.7047221271990235E-3</v>
      </c>
      <c r="H164" s="54">
        <f>VLOOKUP(D164,PRORRATA_Gral!$A$2:$D$66,4,0)</f>
        <v>366279.67256937694</v>
      </c>
      <c r="I164" s="102">
        <f t="shared" si="18"/>
        <v>1.7047221271990238E-3</v>
      </c>
      <c r="J164" s="83">
        <f t="shared" si="15"/>
        <v>0</v>
      </c>
    </row>
    <row r="165" spans="3:10" x14ac:dyDescent="0.25">
      <c r="C165" s="78" t="s">
        <v>336</v>
      </c>
      <c r="D165" s="57" t="s">
        <v>248</v>
      </c>
      <c r="E165" s="71">
        <f t="shared" si="16"/>
        <v>7.1288980000000022</v>
      </c>
      <c r="F165" s="72">
        <f t="shared" si="17"/>
        <v>4.264969241767417E-4</v>
      </c>
      <c r="H165" s="54">
        <f>VLOOKUP(D165,PRORRATA_Gral!$A$2:$D$66,4,0)</f>
        <v>91637.898779420982</v>
      </c>
      <c r="I165" s="72">
        <f t="shared" si="18"/>
        <v>4.2649692417674176E-4</v>
      </c>
      <c r="J165" s="83">
        <f t="shared" si="15"/>
        <v>0</v>
      </c>
    </row>
    <row r="166" spans="3:10" x14ac:dyDescent="0.25">
      <c r="C166" s="78" t="s">
        <v>336</v>
      </c>
      <c r="D166" s="57" t="s">
        <v>252</v>
      </c>
      <c r="E166" s="71">
        <f t="shared" si="16"/>
        <v>7.1288980000000022</v>
      </c>
      <c r="F166" s="72">
        <f t="shared" si="17"/>
        <v>4.264969241767417E-4</v>
      </c>
      <c r="H166" s="54">
        <f>VLOOKUP(D166,PRORRATA_Gral!$A$2:$D$66,4,0)</f>
        <v>91637.898779420982</v>
      </c>
      <c r="I166" s="72">
        <f t="shared" si="18"/>
        <v>4.2649692417674176E-4</v>
      </c>
      <c r="J166" s="83">
        <f t="shared" si="15"/>
        <v>0</v>
      </c>
    </row>
    <row r="167" spans="3:10" x14ac:dyDescent="0.25">
      <c r="C167" s="47" t="s">
        <v>336</v>
      </c>
      <c r="D167" s="47" t="s">
        <v>254</v>
      </c>
      <c r="E167" s="71">
        <f t="shared" si="16"/>
        <v>7.1204364000000018</v>
      </c>
      <c r="F167" s="72">
        <f t="shared" si="17"/>
        <v>4.259906963735645E-4</v>
      </c>
      <c r="H167" s="54">
        <f>VLOOKUP(D167,PRORRATA_Gral!$A$2:$D$66,4,0)</f>
        <v>91529.129760098222</v>
      </c>
      <c r="I167" s="72">
        <f t="shared" si="18"/>
        <v>4.2599069637356456E-4</v>
      </c>
      <c r="J167" s="83">
        <f t="shared" si="15"/>
        <v>0</v>
      </c>
    </row>
    <row r="168" spans="3:10" x14ac:dyDescent="0.25">
      <c r="C168" s="57" t="s">
        <v>329</v>
      </c>
      <c r="D168" s="57" t="s">
        <v>182</v>
      </c>
      <c r="E168" s="71">
        <f t="shared" si="16"/>
        <v>832</v>
      </c>
      <c r="F168" s="72">
        <f t="shared" si="17"/>
        <v>4.9775637260492292E-2</v>
      </c>
      <c r="H168" s="54">
        <f>VLOOKUP(D168,PRORRATA_Gral!$A$2:$D$66,4,0)</f>
        <v>10694883.246257449</v>
      </c>
      <c r="I168" s="72">
        <f t="shared" si="18"/>
        <v>4.9775637260492299E-2</v>
      </c>
      <c r="J168" s="83">
        <f t="shared" si="15"/>
        <v>0</v>
      </c>
    </row>
    <row r="169" spans="3:10" x14ac:dyDescent="0.25">
      <c r="C169" s="57" t="s">
        <v>329</v>
      </c>
      <c r="D169" s="57" t="s">
        <v>184</v>
      </c>
      <c r="E169" s="71">
        <f t="shared" si="16"/>
        <v>1773.6</v>
      </c>
      <c r="F169" s="72">
        <f t="shared" si="17"/>
        <v>0.10610825750626096</v>
      </c>
      <c r="H169" s="54">
        <f>VLOOKUP(D169,PRORRATA_Gral!$A$2:$D$66,4,0)</f>
        <v>22798611.689377654</v>
      </c>
      <c r="I169" s="72">
        <f t="shared" si="18"/>
        <v>0.10610825750626098</v>
      </c>
      <c r="J169" s="83">
        <f t="shared" si="15"/>
        <v>0</v>
      </c>
    </row>
    <row r="170" spans="3:10" x14ac:dyDescent="0.25">
      <c r="C170" s="57" t="s">
        <v>329</v>
      </c>
      <c r="D170" s="57" t="s">
        <v>160</v>
      </c>
      <c r="E170" s="71">
        <f t="shared" si="16"/>
        <v>2463.335</v>
      </c>
      <c r="F170" s="72">
        <f t="shared" si="17"/>
        <v>0.14737267958061873</v>
      </c>
      <c r="H170" s="54">
        <f>VLOOKUP(D170,PRORRATA_Gral!$A$2:$D$66,4,0)</f>
        <v>31664759.881513935</v>
      </c>
      <c r="I170" s="72">
        <f t="shared" si="18"/>
        <v>0.14737267958061875</v>
      </c>
      <c r="J170" s="83">
        <f t="shared" si="15"/>
        <v>0</v>
      </c>
    </row>
    <row r="171" spans="3:10" x14ac:dyDescent="0.25">
      <c r="C171" s="57" t="s">
        <v>329</v>
      </c>
      <c r="D171" s="57" t="s">
        <v>164</v>
      </c>
      <c r="E171" s="71">
        <f t="shared" si="16"/>
        <v>1248</v>
      </c>
      <c r="F171" s="72">
        <f t="shared" si="17"/>
        <v>7.4663455890738445E-2</v>
      </c>
      <c r="H171" s="54">
        <f>VLOOKUP(D171,PRORRATA_Gral!$A$2:$D$66,4,0)</f>
        <v>16042324.869386174</v>
      </c>
      <c r="I171" s="72">
        <f t="shared" si="18"/>
        <v>7.4663455890738445E-2</v>
      </c>
      <c r="J171" s="83">
        <f t="shared" si="15"/>
        <v>0</v>
      </c>
    </row>
    <row r="172" spans="3:10" x14ac:dyDescent="0.25">
      <c r="C172" s="57" t="s">
        <v>329</v>
      </c>
      <c r="D172" s="47" t="s">
        <v>166</v>
      </c>
      <c r="E172" s="71">
        <f t="shared" si="16"/>
        <v>3153.0659999999998</v>
      </c>
      <c r="F172" s="72">
        <f t="shared" si="17"/>
        <v>0.1886368623490281</v>
      </c>
      <c r="H172" s="54">
        <f>VLOOKUP(D172,PRORRATA_Gral!$A$2:$D$66,4,0)</f>
        <v>40530856.655942291</v>
      </c>
      <c r="I172" s="72">
        <f t="shared" si="18"/>
        <v>0.18863686234902813</v>
      </c>
      <c r="J172" s="83">
        <f t="shared" si="15"/>
        <v>0</v>
      </c>
    </row>
    <row r="173" spans="3:10" x14ac:dyDescent="0.25">
      <c r="C173" s="57" t="s">
        <v>330</v>
      </c>
      <c r="D173" s="57" t="s">
        <v>168</v>
      </c>
      <c r="E173" s="71">
        <f t="shared" si="16"/>
        <v>1485</v>
      </c>
      <c r="F173" s="72">
        <f t="shared" si="17"/>
        <v>8.8842333331527704E-2</v>
      </c>
      <c r="H173" s="54">
        <f>VLOOKUP(D173,PRORRATA_Gral!$A$2:$D$66,4,0)</f>
        <v>19088824.063332103</v>
      </c>
      <c r="I173" s="72">
        <f t="shared" si="18"/>
        <v>8.8842333331527717E-2</v>
      </c>
      <c r="J173" s="83">
        <f t="shared" si="15"/>
        <v>0</v>
      </c>
    </row>
    <row r="174" spans="3:10" x14ac:dyDescent="0.25">
      <c r="C174" s="57" t="s">
        <v>330</v>
      </c>
      <c r="D174" s="57" t="s">
        <v>170</v>
      </c>
      <c r="E174" s="71">
        <f t="shared" si="16"/>
        <v>735.42700000000002</v>
      </c>
      <c r="F174" s="72">
        <f t="shared" si="17"/>
        <v>4.3998013922562577E-2</v>
      </c>
      <c r="H174" s="54">
        <f>VLOOKUP(D174,PRORRATA_Gral!$A$2:$D$66,4,0)</f>
        <v>9453492.669645885</v>
      </c>
      <c r="I174" s="72">
        <f t="shared" si="18"/>
        <v>4.3998013922562584E-2</v>
      </c>
      <c r="J174" s="83">
        <f t="shared" si="15"/>
        <v>0</v>
      </c>
    </row>
    <row r="175" spans="3:10" x14ac:dyDescent="0.25">
      <c r="C175" s="57" t="s">
        <v>330</v>
      </c>
      <c r="D175" s="57" t="s">
        <v>172</v>
      </c>
      <c r="E175" s="71">
        <f t="shared" si="16"/>
        <v>150.64499999999998</v>
      </c>
      <c r="F175" s="72">
        <f t="shared" si="17"/>
        <v>9.0125611479649759E-3</v>
      </c>
      <c r="H175" s="54">
        <f>VLOOKUP(D175,PRORRATA_Gral!$A$2:$D$66,4,0)</f>
        <v>1936455.1522024679</v>
      </c>
      <c r="I175" s="72">
        <f t="shared" si="18"/>
        <v>9.0125611479649776E-3</v>
      </c>
      <c r="J175" s="83">
        <f>F175-I175</f>
        <v>0</v>
      </c>
    </row>
    <row r="176" spans="3:10" x14ac:dyDescent="0.25">
      <c r="C176" s="57" t="s">
        <v>330</v>
      </c>
      <c r="D176" s="57" t="s">
        <v>188</v>
      </c>
      <c r="E176" s="71">
        <f t="shared" si="16"/>
        <v>84.051000000000002</v>
      </c>
      <c r="F176" s="72">
        <f t="shared" si="17"/>
        <v>5.0284760665644688E-3</v>
      </c>
      <c r="H176" s="54">
        <f>VLOOKUP(D176,PRORRATA_Gral!$A$2:$D$66,4,0)</f>
        <v>1080427.4419845971</v>
      </c>
      <c r="I176" s="72">
        <f t="shared" si="18"/>
        <v>5.0284760665644688E-3</v>
      </c>
      <c r="J176" s="83">
        <f t="shared" ref="J176:J196" si="19">F176-I176</f>
        <v>0</v>
      </c>
    </row>
    <row r="177" spans="3:10" x14ac:dyDescent="0.25">
      <c r="C177" s="57" t="s">
        <v>331</v>
      </c>
      <c r="D177" s="57" t="s">
        <v>127</v>
      </c>
      <c r="E177" s="71">
        <f t="shared" si="16"/>
        <v>262.428</v>
      </c>
      <c r="F177" s="72">
        <f t="shared" si="17"/>
        <v>1.5700145354563065E-2</v>
      </c>
      <c r="H177" s="54">
        <f>VLOOKUP(D177,PRORRATA_Gral!$A$2:$D$66,4,0)</f>
        <v>3373361.5631596749</v>
      </c>
      <c r="I177" s="72">
        <f t="shared" si="18"/>
        <v>1.5700145354563069E-2</v>
      </c>
      <c r="J177" s="83">
        <f t="shared" si="19"/>
        <v>0</v>
      </c>
    </row>
    <row r="178" spans="3:10" x14ac:dyDescent="0.25">
      <c r="C178" s="57" t="s">
        <v>331</v>
      </c>
      <c r="D178" s="57" t="s">
        <v>134</v>
      </c>
      <c r="E178" s="71">
        <f t="shared" si="16"/>
        <v>165.74600000000001</v>
      </c>
      <c r="F178" s="72">
        <f t="shared" si="17"/>
        <v>9.9160009295403313E-3</v>
      </c>
      <c r="H178" s="54">
        <f>VLOOKUP(D178,PRORRATA_Gral!$A$2:$D$66,4,0)</f>
        <v>2130569.8540074364</v>
      </c>
      <c r="I178" s="72">
        <f t="shared" si="18"/>
        <v>9.9160009295403331E-3</v>
      </c>
      <c r="J178" s="83">
        <f t="shared" si="19"/>
        <v>0</v>
      </c>
    </row>
    <row r="179" spans="3:10" x14ac:dyDescent="0.25">
      <c r="C179" s="57" t="s">
        <v>331</v>
      </c>
      <c r="D179" s="47" t="s">
        <v>162</v>
      </c>
      <c r="E179" s="71">
        <f t="shared" si="16"/>
        <v>1104.972</v>
      </c>
      <c r="F179" s="72">
        <f t="shared" si="17"/>
        <v>6.6106593094952745E-2</v>
      </c>
      <c r="H179" s="54">
        <f>VLOOKUP(D179,PRORRATA_Gral!$A$2:$D$66,4,0)</f>
        <v>14203781.887480272</v>
      </c>
      <c r="I179" s="72">
        <f t="shared" si="18"/>
        <v>6.6106593094952759E-2</v>
      </c>
      <c r="J179" s="83">
        <f t="shared" si="19"/>
        <v>0</v>
      </c>
    </row>
    <row r="180" spans="3:10" x14ac:dyDescent="0.25">
      <c r="C180" s="57" t="s">
        <v>331</v>
      </c>
      <c r="D180" s="57" t="s">
        <v>148</v>
      </c>
      <c r="E180" s="71">
        <f t="shared" si="16"/>
        <v>16.574999999999999</v>
      </c>
      <c r="F180" s="72">
        <f t="shared" si="17"/>
        <v>9.9162402354886986E-4</v>
      </c>
      <c r="H180" s="54">
        <f>VLOOKUP(D180,PRORRATA_Gral!$A$2:$D$66,4,0)</f>
        <v>213062.1271715351</v>
      </c>
      <c r="I180" s="72">
        <f t="shared" si="18"/>
        <v>9.9162402354887008E-4</v>
      </c>
      <c r="J180" s="83">
        <f t="shared" si="19"/>
        <v>0</v>
      </c>
    </row>
    <row r="181" spans="3:10" x14ac:dyDescent="0.25">
      <c r="C181" s="57" t="s">
        <v>331</v>
      </c>
      <c r="D181" s="57" t="s">
        <v>174</v>
      </c>
      <c r="E181" s="71">
        <f t="shared" si="16"/>
        <v>1392.2539999999999</v>
      </c>
      <c r="F181" s="72">
        <f t="shared" si="17"/>
        <v>8.3293665959698837E-2</v>
      </c>
      <c r="H181" s="54">
        <f>VLOOKUP(D181,PRORRATA_Gral!$A$2:$D$66,4,0)</f>
        <v>17896627.37876793</v>
      </c>
      <c r="I181" s="72">
        <f t="shared" si="18"/>
        <v>8.3293665959698851E-2</v>
      </c>
      <c r="J181" s="83">
        <f t="shared" si="19"/>
        <v>0</v>
      </c>
    </row>
    <row r="182" spans="3:10" x14ac:dyDescent="0.25">
      <c r="C182" s="57" t="s">
        <v>331</v>
      </c>
      <c r="D182" s="57" t="s">
        <v>186</v>
      </c>
      <c r="E182" s="71">
        <f t="shared" si="16"/>
        <v>13.811999999999999</v>
      </c>
      <c r="F182" s="72">
        <f t="shared" si="17"/>
        <v>8.2632343971384553E-4</v>
      </c>
      <c r="H182" s="54">
        <f>VLOOKUP(D182,PRORRATA_Gral!$A$2:$D$66,4,0)</f>
        <v>177545.34542945659</v>
      </c>
      <c r="I182" s="72">
        <f t="shared" si="18"/>
        <v>8.2632343971384575E-4</v>
      </c>
      <c r="J182" s="83">
        <f t="shared" si="19"/>
        <v>0</v>
      </c>
    </row>
    <row r="183" spans="3:10" x14ac:dyDescent="0.25">
      <c r="C183" s="78" t="s">
        <v>331</v>
      </c>
      <c r="D183" s="57" t="s">
        <v>194</v>
      </c>
      <c r="E183" s="71">
        <f t="shared" si="16"/>
        <v>82.873000000000005</v>
      </c>
      <c r="F183" s="72">
        <f t="shared" si="17"/>
        <v>4.9580004647701657E-3</v>
      </c>
      <c r="H183" s="54">
        <f>VLOOKUP(D183,PRORRATA_Gral!$A$2:$D$66,4,0)</f>
        <v>1065284.9270037182</v>
      </c>
      <c r="I183" s="72">
        <f t="shared" si="18"/>
        <v>4.9580004647701665E-3</v>
      </c>
      <c r="J183" s="83">
        <f t="shared" si="19"/>
        <v>0</v>
      </c>
    </row>
    <row r="184" spans="3:10" x14ac:dyDescent="0.25">
      <c r="C184" s="47" t="s">
        <v>332</v>
      </c>
      <c r="D184" s="47" t="s">
        <v>206</v>
      </c>
      <c r="E184" s="71">
        <f t="shared" si="16"/>
        <v>206.5789</v>
      </c>
      <c r="F184" s="72">
        <f t="shared" si="17"/>
        <v>1.2358889894316721E-2</v>
      </c>
      <c r="H184" s="54">
        <f>VLOOKUP(D184,PRORRATA_Gral!$A$2:$D$66,4,0)</f>
        <v>2655453.385384968</v>
      </c>
      <c r="I184" s="72">
        <f t="shared" si="18"/>
        <v>1.2358889894316724E-2</v>
      </c>
      <c r="J184" s="83">
        <f t="shared" si="19"/>
        <v>0</v>
      </c>
    </row>
    <row r="185" spans="3:10" x14ac:dyDescent="0.25">
      <c r="C185" s="47" t="s">
        <v>332</v>
      </c>
      <c r="D185" s="47" t="s">
        <v>208</v>
      </c>
      <c r="E185" s="71">
        <f t="shared" si="16"/>
        <v>0</v>
      </c>
      <c r="F185" s="72">
        <f t="shared" si="17"/>
        <v>0</v>
      </c>
      <c r="H185" s="54">
        <f>VLOOKUP(D185,PRORRATA_Gral!$A$2:$D$66,4,0)</f>
        <v>0</v>
      </c>
      <c r="I185" s="72">
        <f t="shared" si="18"/>
        <v>0</v>
      </c>
      <c r="J185" s="83">
        <f t="shared" si="19"/>
        <v>0</v>
      </c>
    </row>
    <row r="186" spans="3:10" x14ac:dyDescent="0.25">
      <c r="C186" s="47" t="s">
        <v>332</v>
      </c>
      <c r="D186" s="47" t="s">
        <v>210</v>
      </c>
      <c r="E186" s="71">
        <f t="shared" si="16"/>
        <v>0</v>
      </c>
      <c r="F186" s="72">
        <f t="shared" si="17"/>
        <v>0</v>
      </c>
      <c r="H186" s="54">
        <f>VLOOKUP(D186,PRORRATA_Gral!$A$2:$D$66,4,0)</f>
        <v>0</v>
      </c>
      <c r="I186" s="72">
        <f t="shared" si="18"/>
        <v>0</v>
      </c>
      <c r="J186" s="83">
        <f t="shared" si="19"/>
        <v>0</v>
      </c>
    </row>
    <row r="187" spans="3:10" x14ac:dyDescent="0.25">
      <c r="C187" s="47" t="s">
        <v>332</v>
      </c>
      <c r="D187" s="47" t="s">
        <v>212</v>
      </c>
      <c r="E187" s="71">
        <f t="shared" si="16"/>
        <v>206.5789</v>
      </c>
      <c r="F187" s="72">
        <f t="shared" si="17"/>
        <v>1.2358889894316721E-2</v>
      </c>
      <c r="H187" s="54">
        <f>VLOOKUP(D187,PRORRATA_Gral!$A$2:$D$66,4,0)</f>
        <v>2655453.385384968</v>
      </c>
      <c r="I187" s="72">
        <f t="shared" si="18"/>
        <v>1.2358889894316724E-2</v>
      </c>
      <c r="J187" s="83">
        <f t="shared" si="19"/>
        <v>0</v>
      </c>
    </row>
    <row r="188" spans="3:10" x14ac:dyDescent="0.25">
      <c r="C188" s="47" t="s">
        <v>332</v>
      </c>
      <c r="D188" s="47" t="s">
        <v>214</v>
      </c>
      <c r="E188" s="71">
        <f t="shared" si="16"/>
        <v>0</v>
      </c>
      <c r="F188" s="72">
        <f t="shared" si="17"/>
        <v>0</v>
      </c>
      <c r="H188" s="54">
        <f>VLOOKUP(D188,PRORRATA_Gral!$A$2:$D$66,4,0)</f>
        <v>0</v>
      </c>
      <c r="I188" s="72">
        <f t="shared" si="18"/>
        <v>0</v>
      </c>
      <c r="J188" s="83">
        <f t="shared" si="19"/>
        <v>0</v>
      </c>
    </row>
    <row r="189" spans="3:10" x14ac:dyDescent="0.25">
      <c r="C189" s="47" t="s">
        <v>332</v>
      </c>
      <c r="D189" s="47" t="s">
        <v>216</v>
      </c>
      <c r="E189" s="71">
        <f t="shared" si="16"/>
        <v>56.987200000000001</v>
      </c>
      <c r="F189" s="72">
        <f t="shared" si="17"/>
        <v>3.4093439852056809E-3</v>
      </c>
      <c r="H189" s="54">
        <f>VLOOKUP(D189,PRORRATA_Gral!$A$2:$D$66,4,0)</f>
        <v>732537.80111913756</v>
      </c>
      <c r="I189" s="72">
        <f t="shared" si="18"/>
        <v>3.4093439852056809E-3</v>
      </c>
      <c r="J189" s="83">
        <f t="shared" si="19"/>
        <v>0</v>
      </c>
    </row>
    <row r="190" spans="3:10" x14ac:dyDescent="0.25">
      <c r="C190" s="47" t="s">
        <v>332</v>
      </c>
      <c r="D190" s="47" t="s">
        <v>218</v>
      </c>
      <c r="E190" s="71">
        <f t="shared" si="16"/>
        <v>170.96199999999999</v>
      </c>
      <c r="F190" s="72">
        <f t="shared" si="17"/>
        <v>1.0228055886211878E-2</v>
      </c>
      <c r="H190" s="54">
        <f>VLOOKUP(D190,PRORRATA_Gral!$A$2:$D$66,4,0)</f>
        <v>2197618.5451282039</v>
      </c>
      <c r="I190" s="72">
        <f t="shared" si="18"/>
        <v>1.0228055886211878E-2</v>
      </c>
      <c r="J190" s="83">
        <f t="shared" si="19"/>
        <v>0</v>
      </c>
    </row>
    <row r="191" spans="3:10" x14ac:dyDescent="0.25">
      <c r="C191" s="82" t="s">
        <v>336</v>
      </c>
      <c r="D191" s="47" t="s">
        <v>220</v>
      </c>
      <c r="E191" s="71">
        <f t="shared" si="16"/>
        <v>14.255299828</v>
      </c>
      <c r="F191" s="72">
        <f t="shared" si="17"/>
        <v>8.5284451115154585E-4</v>
      </c>
      <c r="H191" s="54">
        <f>VLOOKUP(D191,PRORRATA_Gral!$A$2:$D$66,4,0)</f>
        <v>183243.71069814169</v>
      </c>
      <c r="I191" s="72">
        <f t="shared" si="18"/>
        <v>8.5284451115154596E-4</v>
      </c>
      <c r="J191" s="83">
        <f t="shared" si="19"/>
        <v>0</v>
      </c>
    </row>
    <row r="192" spans="3:10" x14ac:dyDescent="0.25">
      <c r="C192" s="47" t="s">
        <v>332</v>
      </c>
      <c r="D192" s="47" t="s">
        <v>222</v>
      </c>
      <c r="E192" s="71">
        <f t="shared" si="16"/>
        <v>277.81200000000001</v>
      </c>
      <c r="F192" s="72">
        <f t="shared" si="17"/>
        <v>1.662051603198544E-2</v>
      </c>
      <c r="H192" s="54">
        <f>VLOOKUP(D192,PRORRATA_Gral!$A$2:$D$66,4,0)</f>
        <v>3571114.0677996092</v>
      </c>
      <c r="I192" s="72">
        <f t="shared" si="18"/>
        <v>1.6620516031985444E-2</v>
      </c>
      <c r="J192" s="83">
        <f t="shared" si="19"/>
        <v>0</v>
      </c>
    </row>
    <row r="193" spans="3:10" x14ac:dyDescent="0.25">
      <c r="C193" s="47" t="s">
        <v>332</v>
      </c>
      <c r="D193" s="47" t="s">
        <v>234</v>
      </c>
      <c r="E193" s="71">
        <f t="shared" si="16"/>
        <v>49.864000000000004</v>
      </c>
      <c r="F193" s="102">
        <f t="shared" si="17"/>
        <v>2.9831879523523892E-3</v>
      </c>
      <c r="H193" s="54">
        <f>VLOOKUP(D193,PRORRATA_Gral!$A$2:$D$66,4,0)</f>
        <v>640973.14686464122</v>
      </c>
      <c r="I193" s="102">
        <f t="shared" si="18"/>
        <v>2.9831879523523896E-3</v>
      </c>
      <c r="J193" s="83">
        <f t="shared" si="19"/>
        <v>0</v>
      </c>
    </row>
    <row r="194" spans="3:10" x14ac:dyDescent="0.25">
      <c r="C194" s="47" t="s">
        <v>332</v>
      </c>
      <c r="D194" s="47" t="s">
        <v>236</v>
      </c>
      <c r="E194" s="71">
        <f t="shared" si="16"/>
        <v>99.728000000000009</v>
      </c>
      <c r="F194" s="102">
        <f t="shared" si="17"/>
        <v>5.9663759047047784E-3</v>
      </c>
      <c r="H194" s="54">
        <f>VLOOKUP(D194,PRORRATA_Gral!$A$2:$D$66,4,0)</f>
        <v>1281946.2937292824</v>
      </c>
      <c r="I194" s="102">
        <f t="shared" si="18"/>
        <v>5.9663759047047793E-3</v>
      </c>
      <c r="J194" s="83">
        <f t="shared" si="19"/>
        <v>0</v>
      </c>
    </row>
    <row r="195" spans="3:10" x14ac:dyDescent="0.25">
      <c r="C195" s="47" t="s">
        <v>332</v>
      </c>
      <c r="D195" s="47" t="s">
        <v>250</v>
      </c>
      <c r="E195" s="71">
        <f t="shared" si="16"/>
        <v>28.494</v>
      </c>
      <c r="F195" s="72">
        <f t="shared" si="17"/>
        <v>1.7046959231976772E-3</v>
      </c>
      <c r="H195" s="54">
        <f>VLOOKUP(D195,PRORRATA_Gral!$A$2:$D$66,4,0)</f>
        <v>366274.04233036033</v>
      </c>
      <c r="I195" s="72">
        <f t="shared" si="18"/>
        <v>1.7046959231976776E-3</v>
      </c>
      <c r="J195" s="83">
        <f t="shared" si="19"/>
        <v>0</v>
      </c>
    </row>
    <row r="196" spans="3:10" x14ac:dyDescent="0.25">
      <c r="C196" s="47" t="s">
        <v>332</v>
      </c>
      <c r="D196" s="47" t="s">
        <v>256</v>
      </c>
      <c r="E196" s="71">
        <f t="shared" si="16"/>
        <v>0</v>
      </c>
      <c r="F196" s="72">
        <f t="shared" si="17"/>
        <v>0</v>
      </c>
      <c r="H196" s="54">
        <f>VLOOKUP(D196,PRORRATA_Gral!$A$2:$D$66,4,0)</f>
        <v>0</v>
      </c>
      <c r="I196" s="72">
        <f t="shared" si="18"/>
        <v>0</v>
      </c>
      <c r="J196" s="83">
        <f t="shared" si="19"/>
        <v>0</v>
      </c>
    </row>
    <row r="198" spans="3:10" x14ac:dyDescent="0.25">
      <c r="C198" s="1"/>
      <c r="D198" s="1"/>
      <c r="E198" s="1"/>
      <c r="F198" s="1"/>
      <c r="H198" s="58">
        <f ca="1">SUM(H74:H196)</f>
        <v>830088029.89530563</v>
      </c>
    </row>
    <row r="199" spans="3:10" x14ac:dyDescent="0.25">
      <c r="C199" s="1"/>
      <c r="D199" s="1"/>
      <c r="E199" s="1"/>
      <c r="F199" s="1"/>
    </row>
    <row r="200" spans="3:10" x14ac:dyDescent="0.25">
      <c r="C200" s="1"/>
      <c r="D200" s="1"/>
      <c r="E200" s="1"/>
      <c r="F200" s="1"/>
    </row>
    <row r="201" spans="3:10" x14ac:dyDescent="0.25">
      <c r="C201" s="1"/>
      <c r="D201" s="1"/>
      <c r="E201" s="1"/>
      <c r="F201" s="1"/>
    </row>
    <row r="202" spans="3:10" x14ac:dyDescent="0.25">
      <c r="C202" s="1"/>
      <c r="D202" s="1"/>
      <c r="E202" s="1"/>
      <c r="F202" s="1"/>
    </row>
    <row r="203" spans="3:10" x14ac:dyDescent="0.25">
      <c r="C203" s="1"/>
      <c r="D203" s="1"/>
      <c r="E203" s="1"/>
      <c r="F203" s="1"/>
    </row>
    <row r="204" spans="3:10" x14ac:dyDescent="0.25">
      <c r="C204" s="1"/>
      <c r="D204" s="1"/>
      <c r="E204" s="1"/>
      <c r="F204" s="1"/>
    </row>
    <row r="205" spans="3:10" x14ac:dyDescent="0.25">
      <c r="C205" s="1"/>
      <c r="D205" s="1"/>
      <c r="E205" s="1"/>
      <c r="F205" s="1"/>
    </row>
    <row r="206" spans="3:10" x14ac:dyDescent="0.25">
      <c r="C206" s="1"/>
      <c r="D206" s="1"/>
      <c r="E206" s="1"/>
      <c r="F206" s="1"/>
    </row>
    <row r="207" spans="3:10" x14ac:dyDescent="0.25">
      <c r="C207" s="1"/>
      <c r="D207" s="1"/>
      <c r="E207" s="1"/>
      <c r="F207" s="1"/>
    </row>
    <row r="208" spans="3:10" x14ac:dyDescent="0.25">
      <c r="C208" s="1"/>
      <c r="D208" s="1"/>
      <c r="E208" s="1"/>
      <c r="F208" s="1"/>
    </row>
    <row r="209" spans="3:6" x14ac:dyDescent="0.25">
      <c r="C209" s="1"/>
      <c r="D209" s="1"/>
      <c r="E209" s="1"/>
      <c r="F209" s="1"/>
    </row>
  </sheetData>
  <autoFilter ref="C73:I196" xr:uid="{00000000-0009-0000-0000-000005000000}"/>
  <mergeCells count="2">
    <mergeCell ref="H1:I1"/>
    <mergeCell ref="C71:C72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46A8FE-E8CA-4BDD-9FDD-3A87EA57EE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20839E-22B1-4D13-B690-6E15DD4DF824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elements/1.1/"/>
    <ds:schemaRef ds:uri="9a3567c0-c5eb-4e09-82ba-a8f7afc7079c"/>
    <ds:schemaRef ds:uri="http://purl.org/dc/dcmitype/"/>
    <ds:schemaRef ds:uri="176e62ad-023e-437d-9d64-2e3138da992e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CDA6EEB-6C8D-4B75-8CC3-0D98B7C804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Manager/>
  <Company>Enel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CL220373223</dc:creator>
  <cp:keywords/>
  <dc:description/>
  <cp:lastModifiedBy>Muñoz Arriagada, Diego Luis</cp:lastModifiedBy>
  <cp:revision/>
  <dcterms:created xsi:type="dcterms:W3CDTF">2019-01-30T20:08:22Z</dcterms:created>
  <dcterms:modified xsi:type="dcterms:W3CDTF">2021-06-08T22:43:01Z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2021-01-20T02:25:50.7001660Z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08e448f6-4a6f-4105-8918-9b6d55f673d0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2021-01-20T02:25:50.7001660Z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08e448f6-4a6f-4105-8918-9b6d55f673d0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